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600" i="1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Z594"/>
  <c r="Z591"/>
  <c r="Z576"/>
  <c r="Z575"/>
  <c r="Z563"/>
  <c r="Z555"/>
  <c r="Z577"/>
  <c r="Z565"/>
  <c r="Z554"/>
  <c r="Z537"/>
  <c r="Z536"/>
  <c r="Z520"/>
  <c r="Z508"/>
  <c r="Z595"/>
  <c r="Z570"/>
  <c r="Z568"/>
  <c r="Z538"/>
  <c r="Z523"/>
  <c r="Z507"/>
  <c r="Z497"/>
  <c r="Z491"/>
  <c r="Z481"/>
  <c r="Z475"/>
  <c r="Z596"/>
  <c r="Z584"/>
  <c r="Z560"/>
  <c r="Z533"/>
  <c r="Z528"/>
  <c r="Z499"/>
  <c r="Z485"/>
  <c r="Z476"/>
  <c r="Z459"/>
  <c r="Z454"/>
  <c r="Z445"/>
  <c r="Z439"/>
  <c r="Z562"/>
  <c r="Z550"/>
  <c r="Z522"/>
  <c r="Z493"/>
  <c r="Z489"/>
  <c r="Z463"/>
  <c r="Z451"/>
  <c r="Z440"/>
  <c r="Z421"/>
  <c r="Z419"/>
  <c r="Z409"/>
  <c r="Z401"/>
  <c r="Z581"/>
  <c r="Z573"/>
  <c r="Z529"/>
  <c r="Z510"/>
  <c r="Z487"/>
  <c r="Z461"/>
  <c r="Z457"/>
  <c r="Z430"/>
  <c r="Z416"/>
  <c r="Z404"/>
  <c r="Z387"/>
  <c r="Z383"/>
  <c r="Z375"/>
  <c r="Z367"/>
  <c r="Z585"/>
  <c r="Z551"/>
  <c r="Z544"/>
  <c r="Z496"/>
  <c r="Z480"/>
  <c r="Z458"/>
  <c r="Z429"/>
  <c r="Z424"/>
  <c r="Z393"/>
  <c r="Z382"/>
  <c r="Z373"/>
  <c r="Z357"/>
  <c r="Z354"/>
  <c r="Z346"/>
  <c r="Z337"/>
  <c r="Z599"/>
  <c r="Z556"/>
  <c r="Z517"/>
  <c r="Z502"/>
  <c r="Z466"/>
  <c r="Z452"/>
  <c r="Z427"/>
  <c r="Z394"/>
  <c r="Z391"/>
  <c r="Z364"/>
  <c r="Z353"/>
  <c r="Z344"/>
  <c r="Z326"/>
  <c r="Z322"/>
  <c r="Z580"/>
  <c r="Z308"/>
  <c r="Z571"/>
  <c r="Z302"/>
  <c r="Z526"/>
  <c r="Z486"/>
  <c r="Z479"/>
  <c r="Z435"/>
  <c r="Z420"/>
  <c r="Z395"/>
  <c r="Z366"/>
  <c r="Z362"/>
  <c r="Z338"/>
  <c r="Z324"/>
  <c r="Z311"/>
  <c r="Z553"/>
  <c r="Z296"/>
  <c r="Z293"/>
  <c r="Z547"/>
  <c r="Z283"/>
  <c r="Z278"/>
  <c r="Z498"/>
  <c r="Z462"/>
  <c r="Z449"/>
  <c r="Z405"/>
  <c r="Z392"/>
  <c r="Z370"/>
  <c r="Z583"/>
  <c r="Z340"/>
  <c r="Z339"/>
  <c r="Z304"/>
  <c r="Z297"/>
  <c r="Z525"/>
  <c r="Z287"/>
  <c r="Z511"/>
  <c r="Z267"/>
  <c r="Z266"/>
  <c r="Z257"/>
  <c r="Z251"/>
  <c r="Z471"/>
  <c r="Z436"/>
  <c r="Z423"/>
  <c r="Z378"/>
  <c r="Z368"/>
  <c r="Z582"/>
  <c r="Z345"/>
  <c r="Z559"/>
  <c r="Z310"/>
  <c r="Z305"/>
  <c r="Z282"/>
  <c r="Z501"/>
  <c r="Z269"/>
  <c r="Z488"/>
  <c r="Z260"/>
  <c r="Z245"/>
  <c r="Z239"/>
  <c r="Z230"/>
  <c r="Z448"/>
  <c r="Z221"/>
  <c r="Z410"/>
  <c r="Z396"/>
  <c r="Z600"/>
  <c r="Z358"/>
  <c r="Z561"/>
  <c r="Z347"/>
  <c r="Z539"/>
  <c r="Z315"/>
  <c r="Z290"/>
  <c r="Z286"/>
  <c r="Z478"/>
  <c r="Z468"/>
  <c r="Z259"/>
  <c r="Z250"/>
  <c r="Z236"/>
  <c r="Z425"/>
  <c r="Z218"/>
  <c r="Z215"/>
  <c r="Z210"/>
  <c r="Z201"/>
  <c r="Z386"/>
  <c r="Z579"/>
  <c r="Z376"/>
  <c r="Z543"/>
  <c r="Z334"/>
  <c r="Z509"/>
  <c r="Z320"/>
  <c r="Z295"/>
  <c r="Z265"/>
  <c r="Z455"/>
  <c r="Z264"/>
  <c r="Z446"/>
  <c r="Z235"/>
  <c r="Z223"/>
  <c r="Z213"/>
  <c r="Z402"/>
  <c r="Z200"/>
  <c r="Z197"/>
  <c r="Z557"/>
  <c r="Z186"/>
  <c r="Z365"/>
  <c r="Z179"/>
  <c r="Z356"/>
  <c r="Z516"/>
  <c r="Z495"/>
  <c r="Z307"/>
  <c r="Z300"/>
  <c r="Z277"/>
  <c r="Z438"/>
  <c r="Z428"/>
  <c r="Z247"/>
  <c r="Z244"/>
  <c r="Z214"/>
  <c r="Z380"/>
  <c r="Z205"/>
  <c r="Z545"/>
  <c r="Z194"/>
  <c r="Z177"/>
  <c r="Z173"/>
  <c r="Z348"/>
  <c r="Z166"/>
  <c r="Z500"/>
  <c r="Z336"/>
  <c r="Z158"/>
  <c r="Z477"/>
  <c r="Z292"/>
  <c r="Z280"/>
  <c r="Z589"/>
  <c r="Z587"/>
  <c r="Z255"/>
  <c r="Z417"/>
  <c r="Z407"/>
  <c r="Z225"/>
  <c r="Z220"/>
  <c r="Z521"/>
  <c r="Z363"/>
  <c r="Z198"/>
  <c r="Z187"/>
  <c r="Z172"/>
  <c r="Z483"/>
  <c r="Z329"/>
  <c r="Z160"/>
  <c r="Z314"/>
  <c r="Z156"/>
  <c r="Z460"/>
  <c r="Z147"/>
  <c r="Z141"/>
  <c r="Z578"/>
  <c r="Z574"/>
  <c r="Z276"/>
  <c r="Z263"/>
  <c r="Z399"/>
  <c r="Z388"/>
  <c r="Z238"/>
  <c r="Z503"/>
  <c r="Z211"/>
  <c r="Z206"/>
  <c r="Z349"/>
  <c r="Z469"/>
  <c r="Z181"/>
  <c r="Z168"/>
  <c r="Z306"/>
  <c r="Z444"/>
  <c r="Z566"/>
  <c r="Z157"/>
  <c r="Z558"/>
  <c r="Z301"/>
  <c r="Z143"/>
  <c r="Z142"/>
  <c r="Z132"/>
  <c r="Z124"/>
  <c r="Z258"/>
  <c r="Z384"/>
  <c r="Z248"/>
  <c r="Z377"/>
  <c r="Z494"/>
  <c r="Z219"/>
  <c r="Z453"/>
  <c r="Z333"/>
  <c r="Z192"/>
  <c r="Z552"/>
  <c r="Z190"/>
  <c r="Z549"/>
  <c r="Z432"/>
  <c r="Z298"/>
  <c r="Z163"/>
  <c r="Z285"/>
  <c r="Z152"/>
  <c r="Z145"/>
  <c r="Z482"/>
  <c r="Z127"/>
  <c r="Z372"/>
  <c r="Z125"/>
  <c r="Z246"/>
  <c r="Z361"/>
  <c r="Z114"/>
  <c r="Z109"/>
  <c r="Z231"/>
  <c r="Z546"/>
  <c r="Z541"/>
  <c r="Z442"/>
  <c r="Z209"/>
  <c r="Z318"/>
  <c r="Z418"/>
  <c r="Z180"/>
  <c r="Z174"/>
  <c r="Z284"/>
  <c r="Z472"/>
  <c r="Z274"/>
  <c r="Z150"/>
  <c r="Z598"/>
  <c r="Z359"/>
  <c r="Z535"/>
  <c r="Z140"/>
  <c r="Z530"/>
  <c r="Z352"/>
  <c r="Z433"/>
  <c r="Z229"/>
  <c r="Z113"/>
  <c r="Z112"/>
  <c r="Z216"/>
  <c r="Z105"/>
  <c r="Z408"/>
  <c r="Z98"/>
  <c r="Z303"/>
  <c r="Z592"/>
  <c r="Z196"/>
  <c r="Z465"/>
  <c r="Z524"/>
  <c r="Z519"/>
  <c r="Z273"/>
  <c r="Z167"/>
  <c r="Z588"/>
  <c r="Z162"/>
  <c r="Z261"/>
  <c r="Z350"/>
  <c r="Z597"/>
  <c r="Z593"/>
  <c r="Z422"/>
  <c r="Z590"/>
  <c r="Z341"/>
  <c r="Z586"/>
  <c r="Z137"/>
  <c r="Z518"/>
  <c r="Z512"/>
  <c r="Z398"/>
  <c r="Z572"/>
  <c r="Z129"/>
  <c r="Z569"/>
  <c r="Z567"/>
  <c r="Z456"/>
  <c r="Z564"/>
  <c r="Z217"/>
  <c r="Z117"/>
  <c r="Z299"/>
  <c r="Z548"/>
  <c r="Z208"/>
  <c r="Z104"/>
  <c r="Z542"/>
  <c r="Z102"/>
  <c r="Z513"/>
  <c r="Z540"/>
  <c r="Z505"/>
  <c r="Z534"/>
  <c r="Z532"/>
  <c r="Z531"/>
  <c r="Z527"/>
  <c r="Z93"/>
  <c r="Z414"/>
  <c r="Z184"/>
  <c r="Z86"/>
  <c r="Z515"/>
  <c r="Z514"/>
  <c r="Z343"/>
  <c r="Z506"/>
  <c r="Z262"/>
  <c r="Z504"/>
  <c r="Z450"/>
  <c r="Z331"/>
  <c r="Z390"/>
  <c r="Z252"/>
  <c r="Z492"/>
  <c r="Z490"/>
  <c r="Z155"/>
  <c r="Z151"/>
  <c r="Z484"/>
  <c r="Z474"/>
  <c r="Z473"/>
  <c r="Z470"/>
  <c r="Z447"/>
  <c r="Z411"/>
  <c r="Z467"/>
  <c r="Z464"/>
  <c r="Z128"/>
  <c r="Z291"/>
  <c r="Z212"/>
  <c r="Z116"/>
  <c r="Z385"/>
  <c r="Z443"/>
  <c r="Z199"/>
  <c r="Z441"/>
  <c r="Z335"/>
  <c r="Z107"/>
  <c r="Z437"/>
  <c r="Z434"/>
  <c r="Z325"/>
  <c r="Z431"/>
  <c r="Z406"/>
  <c r="Z426"/>
  <c r="Z253"/>
  <c r="Z94"/>
  <c r="Z171"/>
  <c r="Z90"/>
  <c r="Z415"/>
  <c r="Z413"/>
  <c r="Z412"/>
  <c r="Z242"/>
  <c r="Z81"/>
  <c r="Z381"/>
  <c r="Z403"/>
  <c r="Z400"/>
  <c r="Z76"/>
  <c r="Z397"/>
  <c r="Z389"/>
  <c r="Z281"/>
  <c r="Z146"/>
  <c r="Z330"/>
  <c r="Z144"/>
  <c r="Z379"/>
  <c r="Z317"/>
  <c r="Z374"/>
  <c r="Z371"/>
  <c r="Z203"/>
  <c r="Z369"/>
  <c r="Z360"/>
  <c r="Z118"/>
  <c r="Z189"/>
  <c r="Z355"/>
  <c r="Z249"/>
  <c r="Z351"/>
  <c r="Z327"/>
  <c r="Z108"/>
  <c r="Z342"/>
  <c r="Z234"/>
  <c r="Z313"/>
  <c r="Z99"/>
  <c r="Z279"/>
  <c r="Z332"/>
  <c r="Z165"/>
  <c r="Z328"/>
  <c r="Z323"/>
  <c r="Z321"/>
  <c r="Z319"/>
  <c r="Z316"/>
  <c r="Z83"/>
  <c r="Z82"/>
  <c r="Z312"/>
  <c r="Z309"/>
  <c r="Z73"/>
  <c r="Z138"/>
  <c r="Z135"/>
  <c r="Z195"/>
  <c r="Z240"/>
  <c r="Z71"/>
  <c r="Z294"/>
  <c r="Z275"/>
  <c r="Z289"/>
  <c r="Z288"/>
  <c r="Z228"/>
  <c r="Z182"/>
  <c r="Z272"/>
  <c r="Z271"/>
  <c r="Z270"/>
  <c r="Z111"/>
  <c r="Z268"/>
  <c r="Z159"/>
  <c r="Z101"/>
  <c r="Z237"/>
  <c r="Z256"/>
  <c r="Z254"/>
  <c r="Z92"/>
  <c r="Z224"/>
  <c r="Z188"/>
  <c r="Z243"/>
  <c r="Z241"/>
  <c r="Z233"/>
  <c r="Z232"/>
  <c r="Z133"/>
  <c r="Z78"/>
  <c r="Z176"/>
  <c r="Z74"/>
  <c r="Z227"/>
  <c r="Z226"/>
  <c r="Z131"/>
  <c r="Z222"/>
  <c r="Z70"/>
  <c r="Z62"/>
  <c r="Z153"/>
  <c r="Z207"/>
  <c r="Z185"/>
  <c r="Z204"/>
  <c r="Z106"/>
  <c r="Z202"/>
  <c r="Z170"/>
  <c r="Z193"/>
  <c r="Z96"/>
  <c r="Z191"/>
  <c r="Z183"/>
  <c r="Z85"/>
  <c r="Z126"/>
  <c r="Z178"/>
  <c r="Z175"/>
  <c r="Z123"/>
  <c r="Z169"/>
  <c r="Z149"/>
  <c r="Z164"/>
  <c r="Z161"/>
  <c r="Z72"/>
  <c r="Z154"/>
  <c r="Z63"/>
  <c r="Z100"/>
  <c r="Z148"/>
  <c r="Z59"/>
  <c r="Z122"/>
  <c r="Z120"/>
  <c r="Z88"/>
  <c r="Z139"/>
  <c r="Z136"/>
  <c r="Z134"/>
  <c r="Z80"/>
  <c r="Z130"/>
  <c r="Z121"/>
  <c r="Z119"/>
  <c r="Z115"/>
  <c r="Z97"/>
  <c r="Z69"/>
  <c r="Z67"/>
  <c r="Z110"/>
  <c r="Z87"/>
  <c r="Z60"/>
  <c r="Z103"/>
  <c r="Z56"/>
  <c r="Z79"/>
  <c r="Z95"/>
  <c r="Z91"/>
  <c r="Z89"/>
  <c r="Z84"/>
  <c r="Z66"/>
  <c r="Z65"/>
  <c r="Z77"/>
  <c r="Z75"/>
  <c r="Z58"/>
  <c r="Z68"/>
  <c r="Z55"/>
  <c r="Z64"/>
  <c r="Z61"/>
  <c r="Z57"/>
  <c r="Z54"/>
  <c r="Z24" s="1"/>
  <c r="Q597"/>
  <c r="P597"/>
  <c r="O597"/>
  <c r="U597" s="1"/>
  <c r="N597"/>
  <c r="M597"/>
  <c r="Y597" s="1"/>
  <c r="L597"/>
  <c r="K597"/>
  <c r="Q572"/>
  <c r="P572"/>
  <c r="O572"/>
  <c r="U572" s="1"/>
  <c r="N572"/>
  <c r="M572"/>
  <c r="Y572" s="1"/>
  <c r="L572"/>
  <c r="K572"/>
  <c r="Q548"/>
  <c r="P548"/>
  <c r="O548"/>
  <c r="U548" s="1"/>
  <c r="N548"/>
  <c r="M548"/>
  <c r="Y548" s="1"/>
  <c r="L548"/>
  <c r="K548"/>
  <c r="Q532"/>
  <c r="P532"/>
  <c r="O532"/>
  <c r="U532" s="1"/>
  <c r="N532"/>
  <c r="M532"/>
  <c r="Y532" s="1"/>
  <c r="L532"/>
  <c r="K532"/>
  <c r="Q515"/>
  <c r="P515"/>
  <c r="O515"/>
  <c r="U515" s="1"/>
  <c r="N515"/>
  <c r="M515"/>
  <c r="Y515" s="1"/>
  <c r="L515"/>
  <c r="K515"/>
  <c r="Q587"/>
  <c r="P587"/>
  <c r="O587"/>
  <c r="U587" s="1"/>
  <c r="N587"/>
  <c r="M587"/>
  <c r="Y587" s="1"/>
  <c r="L587"/>
  <c r="K587"/>
  <c r="Q574"/>
  <c r="P574"/>
  <c r="O574"/>
  <c r="U574" s="1"/>
  <c r="N574"/>
  <c r="M574"/>
  <c r="Y574" s="1"/>
  <c r="L574"/>
  <c r="K574"/>
  <c r="Q558"/>
  <c r="P558"/>
  <c r="O558"/>
  <c r="U558" s="1"/>
  <c r="N558"/>
  <c r="M558"/>
  <c r="Y558" s="1"/>
  <c r="L558"/>
  <c r="K558"/>
  <c r="Q549"/>
  <c r="P549"/>
  <c r="O549"/>
  <c r="U549" s="1"/>
  <c r="N549"/>
  <c r="M549"/>
  <c r="Y549" s="1"/>
  <c r="L549"/>
  <c r="K549"/>
  <c r="Q541"/>
  <c r="P541"/>
  <c r="O541"/>
  <c r="U541" s="1"/>
  <c r="N541"/>
  <c r="M541"/>
  <c r="Y541" s="1"/>
  <c r="L541"/>
  <c r="K541"/>
  <c r="Q530"/>
  <c r="P530"/>
  <c r="O530"/>
  <c r="U530" s="1"/>
  <c r="N530"/>
  <c r="M530"/>
  <c r="Y530" s="1"/>
  <c r="L530"/>
  <c r="K530"/>
  <c r="Q519"/>
  <c r="P519"/>
  <c r="O519"/>
  <c r="U519" s="1"/>
  <c r="N519"/>
  <c r="M519"/>
  <c r="Y519" s="1"/>
  <c r="L519"/>
  <c r="K519"/>
  <c r="Q512"/>
  <c r="P512"/>
  <c r="O512"/>
  <c r="U512" s="1"/>
  <c r="N512"/>
  <c r="M512"/>
  <c r="Y512" s="1"/>
  <c r="L512"/>
  <c r="K512"/>
  <c r="Q505"/>
  <c r="P505"/>
  <c r="O505"/>
  <c r="U505" s="1"/>
  <c r="N505"/>
  <c r="M505"/>
  <c r="Y505" s="1"/>
  <c r="L505"/>
  <c r="K505"/>
  <c r="Q504"/>
  <c r="P504"/>
  <c r="O504"/>
  <c r="U504" s="1"/>
  <c r="N504"/>
  <c r="M504"/>
  <c r="Y504" s="1"/>
  <c r="L504"/>
  <c r="K504"/>
  <c r="Q569"/>
  <c r="P569"/>
  <c r="O569"/>
  <c r="U569" s="1"/>
  <c r="N569"/>
  <c r="M569"/>
  <c r="Y569" s="1"/>
  <c r="L569"/>
  <c r="K569"/>
  <c r="Q527"/>
  <c r="P527"/>
  <c r="O527"/>
  <c r="U527" s="1"/>
  <c r="N527"/>
  <c r="M527"/>
  <c r="Y527" s="1"/>
  <c r="L527"/>
  <c r="K527"/>
  <c r="Q490"/>
  <c r="P490"/>
  <c r="O490"/>
  <c r="U490" s="1"/>
  <c r="N490"/>
  <c r="M490"/>
  <c r="Y490" s="1"/>
  <c r="L490"/>
  <c r="K490"/>
  <c r="Q467"/>
  <c r="P467"/>
  <c r="O467"/>
  <c r="U467" s="1"/>
  <c r="N467"/>
  <c r="M467"/>
  <c r="Y467" s="1"/>
  <c r="L467"/>
  <c r="K467"/>
  <c r="Q441"/>
  <c r="P441"/>
  <c r="O441"/>
  <c r="U441" s="1"/>
  <c r="N441"/>
  <c r="M441"/>
  <c r="Y441" s="1"/>
  <c r="L441"/>
  <c r="K441"/>
  <c r="Q426"/>
  <c r="P426"/>
  <c r="O426"/>
  <c r="U426" s="1"/>
  <c r="N426"/>
  <c r="M426"/>
  <c r="Y426" s="1"/>
  <c r="L426"/>
  <c r="K426"/>
  <c r="Q412"/>
  <c r="P412"/>
  <c r="O412"/>
  <c r="U412" s="1"/>
  <c r="N412"/>
  <c r="M412"/>
  <c r="Y412" s="1"/>
  <c r="L412"/>
  <c r="K412"/>
  <c r="Q582"/>
  <c r="P582"/>
  <c r="O582"/>
  <c r="U582" s="1"/>
  <c r="N582"/>
  <c r="M582"/>
  <c r="Y582" s="1"/>
  <c r="L582"/>
  <c r="K582"/>
  <c r="Q561"/>
  <c r="P561"/>
  <c r="O561"/>
  <c r="U561" s="1"/>
  <c r="N561"/>
  <c r="M561"/>
  <c r="Y561" s="1"/>
  <c r="L561"/>
  <c r="K561"/>
  <c r="Q543"/>
  <c r="P543"/>
  <c r="O543"/>
  <c r="U543" s="1"/>
  <c r="N543"/>
  <c r="M543"/>
  <c r="Y543" s="1"/>
  <c r="L543"/>
  <c r="K543"/>
  <c r="Q516"/>
  <c r="P516"/>
  <c r="O516"/>
  <c r="U516" s="1"/>
  <c r="N516"/>
  <c r="M516"/>
  <c r="Y516" s="1"/>
  <c r="L516"/>
  <c r="K516"/>
  <c r="Q500"/>
  <c r="P500"/>
  <c r="O500"/>
  <c r="U500" s="1"/>
  <c r="N500"/>
  <c r="M500"/>
  <c r="Y500" s="1"/>
  <c r="L500"/>
  <c r="K500"/>
  <c r="Q483"/>
  <c r="P483"/>
  <c r="O483"/>
  <c r="U483" s="1"/>
  <c r="N483"/>
  <c r="M483"/>
  <c r="Y483" s="1"/>
  <c r="L483"/>
  <c r="K483"/>
  <c r="Q469"/>
  <c r="P469"/>
  <c r="O469"/>
  <c r="U469" s="1"/>
  <c r="N469"/>
  <c r="M469"/>
  <c r="Y469" s="1"/>
  <c r="L469"/>
  <c r="K469"/>
  <c r="Q453"/>
  <c r="P453"/>
  <c r="O453"/>
  <c r="U453" s="1"/>
  <c r="N453"/>
  <c r="M453"/>
  <c r="Y453" s="1"/>
  <c r="L453"/>
  <c r="K453"/>
  <c r="Q442"/>
  <c r="P442"/>
  <c r="O442"/>
  <c r="U442" s="1"/>
  <c r="N442"/>
  <c r="M442"/>
  <c r="Y442" s="1"/>
  <c r="L442"/>
  <c r="K442"/>
  <c r="Q433"/>
  <c r="P433"/>
  <c r="O433"/>
  <c r="N433"/>
  <c r="M433"/>
  <c r="L433"/>
  <c r="K433"/>
  <c r="Q422"/>
  <c r="P422"/>
  <c r="O422"/>
  <c r="U422" s="1"/>
  <c r="N422"/>
  <c r="M422"/>
  <c r="Y422" s="1"/>
  <c r="L422"/>
  <c r="K422"/>
  <c r="Q414"/>
  <c r="P414"/>
  <c r="O414"/>
  <c r="U414" s="1"/>
  <c r="N414"/>
  <c r="M414"/>
  <c r="Y414" s="1"/>
  <c r="L414"/>
  <c r="K414"/>
  <c r="Q411"/>
  <c r="P411"/>
  <c r="O411"/>
  <c r="U411" s="1"/>
  <c r="N411"/>
  <c r="M411"/>
  <c r="Y411" s="1"/>
  <c r="L411"/>
  <c r="K411"/>
  <c r="Q406"/>
  <c r="P406"/>
  <c r="O406"/>
  <c r="U406" s="1"/>
  <c r="N406"/>
  <c r="M406"/>
  <c r="Y406" s="1"/>
  <c r="L406"/>
  <c r="K406"/>
  <c r="Q403"/>
  <c r="P403"/>
  <c r="O403"/>
  <c r="U403" s="1"/>
  <c r="N403"/>
  <c r="M403"/>
  <c r="Y403" s="1"/>
  <c r="L403"/>
  <c r="K403"/>
  <c r="Q567"/>
  <c r="P567"/>
  <c r="O567"/>
  <c r="U567" s="1"/>
  <c r="N567"/>
  <c r="M567"/>
  <c r="Y567" s="1"/>
  <c r="L567"/>
  <c r="K567"/>
  <c r="Q514"/>
  <c r="P514"/>
  <c r="O514"/>
  <c r="U514" s="1"/>
  <c r="N514"/>
  <c r="M514"/>
  <c r="Y514" s="1"/>
  <c r="L514"/>
  <c r="K514"/>
  <c r="Q473"/>
  <c r="P473"/>
  <c r="O473"/>
  <c r="U473" s="1"/>
  <c r="N473"/>
  <c r="M473"/>
  <c r="Y473" s="1"/>
  <c r="L473"/>
  <c r="K473"/>
  <c r="Q434"/>
  <c r="P434"/>
  <c r="O434"/>
  <c r="U434" s="1"/>
  <c r="N434"/>
  <c r="M434"/>
  <c r="Y434" s="1"/>
  <c r="L434"/>
  <c r="K434"/>
  <c r="Q400"/>
  <c r="P400"/>
  <c r="O400"/>
  <c r="U400" s="1"/>
  <c r="N400"/>
  <c r="M400"/>
  <c r="Y400" s="1"/>
  <c r="L400"/>
  <c r="K400"/>
  <c r="Q374"/>
  <c r="P374"/>
  <c r="O374"/>
  <c r="U374" s="1"/>
  <c r="N374"/>
  <c r="M374"/>
  <c r="Y374" s="1"/>
  <c r="L374"/>
  <c r="K374"/>
  <c r="Q351"/>
  <c r="P351"/>
  <c r="O351"/>
  <c r="U351" s="1"/>
  <c r="N351"/>
  <c r="M351"/>
  <c r="Y351" s="1"/>
  <c r="L351"/>
  <c r="K351"/>
  <c r="Q332"/>
  <c r="P332"/>
  <c r="O332"/>
  <c r="U332" s="1"/>
  <c r="N332"/>
  <c r="M332"/>
  <c r="Y332" s="1"/>
  <c r="L332"/>
  <c r="K332"/>
  <c r="Q319"/>
  <c r="P319"/>
  <c r="O319"/>
  <c r="U319" s="1"/>
  <c r="N319"/>
  <c r="M319"/>
  <c r="Y319" s="1"/>
  <c r="L319"/>
  <c r="K319"/>
  <c r="Q599"/>
  <c r="P599"/>
  <c r="O599"/>
  <c r="U599" s="1"/>
  <c r="N599"/>
  <c r="M599"/>
  <c r="Y599" s="1"/>
  <c r="L599"/>
  <c r="K599"/>
  <c r="Q571"/>
  <c r="P571"/>
  <c r="O571"/>
  <c r="U571" s="1"/>
  <c r="N571"/>
  <c r="M571"/>
  <c r="Y571" s="1"/>
  <c r="L571"/>
  <c r="K571"/>
  <c r="Q547"/>
  <c r="P547"/>
  <c r="O547"/>
  <c r="U547" s="1"/>
  <c r="N547"/>
  <c r="M547"/>
  <c r="Y547" s="1"/>
  <c r="L547"/>
  <c r="K547"/>
  <c r="Q511"/>
  <c r="P511"/>
  <c r="O511"/>
  <c r="U511" s="1"/>
  <c r="N511"/>
  <c r="M511"/>
  <c r="Y511" s="1"/>
  <c r="L511"/>
  <c r="K511"/>
  <c r="Q488"/>
  <c r="P488"/>
  <c r="O488"/>
  <c r="U488" s="1"/>
  <c r="N488"/>
  <c r="M488"/>
  <c r="Y488" s="1"/>
  <c r="L488"/>
  <c r="K488"/>
  <c r="Q468"/>
  <c r="P468"/>
  <c r="O468"/>
  <c r="U468" s="1"/>
  <c r="N468"/>
  <c r="M468"/>
  <c r="Y468" s="1"/>
  <c r="L468"/>
  <c r="K468"/>
  <c r="Q446"/>
  <c r="P446"/>
  <c r="O446"/>
  <c r="U446" s="1"/>
  <c r="N446"/>
  <c r="M446"/>
  <c r="Y446" s="1"/>
  <c r="L446"/>
  <c r="K446"/>
  <c r="Q428"/>
  <c r="P428"/>
  <c r="O428"/>
  <c r="U428" s="1"/>
  <c r="N428"/>
  <c r="M428"/>
  <c r="Y428" s="1"/>
  <c r="L428"/>
  <c r="K428"/>
  <c r="Q407"/>
  <c r="P407"/>
  <c r="O407"/>
  <c r="U407" s="1"/>
  <c r="N407"/>
  <c r="M407"/>
  <c r="Y407" s="1"/>
  <c r="L407"/>
  <c r="K407"/>
  <c r="Q388"/>
  <c r="P388"/>
  <c r="O388"/>
  <c r="U388" s="1"/>
  <c r="N388"/>
  <c r="M388"/>
  <c r="Y388" s="1"/>
  <c r="L388"/>
  <c r="K388"/>
  <c r="Q377"/>
  <c r="P377"/>
  <c r="O377"/>
  <c r="U377" s="1"/>
  <c r="N377"/>
  <c r="M377"/>
  <c r="Y377" s="1"/>
  <c r="L377"/>
  <c r="K377"/>
  <c r="Q361"/>
  <c r="P361"/>
  <c r="O361"/>
  <c r="U361" s="1"/>
  <c r="N361"/>
  <c r="M361"/>
  <c r="Y361" s="1"/>
  <c r="L361"/>
  <c r="K361"/>
  <c r="Q352"/>
  <c r="P352"/>
  <c r="O352"/>
  <c r="U352" s="1"/>
  <c r="N352"/>
  <c r="M352"/>
  <c r="Y352" s="1"/>
  <c r="L352"/>
  <c r="K352"/>
  <c r="Q341"/>
  <c r="P341"/>
  <c r="O341"/>
  <c r="U341" s="1"/>
  <c r="N341"/>
  <c r="M341"/>
  <c r="Y341" s="1"/>
  <c r="L341"/>
  <c r="K341"/>
  <c r="Q331"/>
  <c r="P331"/>
  <c r="O331"/>
  <c r="U331" s="1"/>
  <c r="N331"/>
  <c r="M331"/>
  <c r="Y331" s="1"/>
  <c r="L331"/>
  <c r="K331"/>
  <c r="Q325"/>
  <c r="P325"/>
  <c r="O325"/>
  <c r="U325" s="1"/>
  <c r="N325"/>
  <c r="M325"/>
  <c r="Y325" s="1"/>
  <c r="L325"/>
  <c r="K325"/>
  <c r="Q317"/>
  <c r="P317"/>
  <c r="O317"/>
  <c r="U317" s="1"/>
  <c r="N317"/>
  <c r="M317"/>
  <c r="Y317" s="1"/>
  <c r="L317"/>
  <c r="K317"/>
  <c r="Q313"/>
  <c r="P313"/>
  <c r="O313"/>
  <c r="U313" s="1"/>
  <c r="N313"/>
  <c r="M313"/>
  <c r="Y313" s="1"/>
  <c r="L313"/>
  <c r="K313"/>
  <c r="Q309"/>
  <c r="P309"/>
  <c r="O309"/>
  <c r="U309" s="1"/>
  <c r="N309"/>
  <c r="M309"/>
  <c r="Y309" s="1"/>
  <c r="L309"/>
  <c r="K309"/>
  <c r="Q593"/>
  <c r="P593"/>
  <c r="O593"/>
  <c r="U593" s="1"/>
  <c r="N593"/>
  <c r="M593"/>
  <c r="Y593" s="1"/>
  <c r="L593"/>
  <c r="K593"/>
  <c r="Q542"/>
  <c r="P542"/>
  <c r="O542"/>
  <c r="U542" s="1"/>
  <c r="N542"/>
  <c r="M542"/>
  <c r="Y542" s="1"/>
  <c r="L542"/>
  <c r="K542"/>
  <c r="Q484"/>
  <c r="P484"/>
  <c r="O484"/>
  <c r="U484" s="1"/>
  <c r="N484"/>
  <c r="M484"/>
  <c r="Y484" s="1"/>
  <c r="L484"/>
  <c r="K484"/>
  <c r="Q437"/>
  <c r="P437"/>
  <c r="O437"/>
  <c r="U437" s="1"/>
  <c r="N437"/>
  <c r="M437"/>
  <c r="Y437" s="1"/>
  <c r="L437"/>
  <c r="K437"/>
  <c r="Q389"/>
  <c r="P389"/>
  <c r="O389"/>
  <c r="U389" s="1"/>
  <c r="N389"/>
  <c r="M389"/>
  <c r="Y389" s="1"/>
  <c r="L389"/>
  <c r="K389"/>
  <c r="Q355"/>
  <c r="P355"/>
  <c r="O355"/>
  <c r="U355" s="1"/>
  <c r="N355"/>
  <c r="M355"/>
  <c r="Y355" s="1"/>
  <c r="L355"/>
  <c r="K355"/>
  <c r="Q321"/>
  <c r="P321"/>
  <c r="O321"/>
  <c r="U321" s="1"/>
  <c r="N321"/>
  <c r="M321"/>
  <c r="Y321" s="1"/>
  <c r="L321"/>
  <c r="K321"/>
  <c r="Q294"/>
  <c r="P294"/>
  <c r="O294"/>
  <c r="U294" s="1"/>
  <c r="N294"/>
  <c r="M294"/>
  <c r="Y294" s="1"/>
  <c r="L294"/>
  <c r="K294"/>
  <c r="Q272"/>
  <c r="P272"/>
  <c r="O272"/>
  <c r="U272" s="1"/>
  <c r="N272"/>
  <c r="M272"/>
  <c r="Y272" s="1"/>
  <c r="L272"/>
  <c r="K272"/>
  <c r="Q254"/>
  <c r="P254"/>
  <c r="O254"/>
  <c r="U254" s="1"/>
  <c r="N254"/>
  <c r="M254"/>
  <c r="Y254" s="1"/>
  <c r="L254"/>
  <c r="K254"/>
  <c r="Q243"/>
  <c r="P243"/>
  <c r="O243"/>
  <c r="U243" s="1"/>
  <c r="N243"/>
  <c r="M243"/>
  <c r="Y243" s="1"/>
  <c r="L243"/>
  <c r="K243"/>
  <c r="Q581"/>
  <c r="P581"/>
  <c r="O581"/>
  <c r="U581" s="1"/>
  <c r="N581"/>
  <c r="M581"/>
  <c r="Y581" s="1"/>
  <c r="L581"/>
  <c r="K581"/>
  <c r="Q551"/>
  <c r="P551"/>
  <c r="O551"/>
  <c r="U551" s="1"/>
  <c r="N551"/>
  <c r="M551"/>
  <c r="Y551" s="1"/>
  <c r="L551"/>
  <c r="K551"/>
  <c r="Q517"/>
  <c r="P517"/>
  <c r="O517"/>
  <c r="U517" s="1"/>
  <c r="N517"/>
  <c r="M517"/>
  <c r="Y517" s="1"/>
  <c r="L517"/>
  <c r="K517"/>
  <c r="Q486"/>
  <c r="P486"/>
  <c r="O486"/>
  <c r="U486" s="1"/>
  <c r="N486"/>
  <c r="M486"/>
  <c r="Y486" s="1"/>
  <c r="L486"/>
  <c r="K486"/>
  <c r="Q462"/>
  <c r="P462"/>
  <c r="O462"/>
  <c r="U462" s="1"/>
  <c r="N462"/>
  <c r="M462"/>
  <c r="Y462" s="1"/>
  <c r="L462"/>
  <c r="K462"/>
  <c r="Q436"/>
  <c r="P436"/>
  <c r="O436"/>
  <c r="U436" s="1"/>
  <c r="N436"/>
  <c r="M436"/>
  <c r="Y436" s="1"/>
  <c r="L436"/>
  <c r="K436"/>
  <c r="Q410"/>
  <c r="P410"/>
  <c r="O410"/>
  <c r="U410" s="1"/>
  <c r="N410"/>
  <c r="M410"/>
  <c r="Y410" s="1"/>
  <c r="L410"/>
  <c r="K410"/>
  <c r="Q386"/>
  <c r="P386"/>
  <c r="O386"/>
  <c r="U386" s="1"/>
  <c r="N386"/>
  <c r="M386"/>
  <c r="Y386" s="1"/>
  <c r="L386"/>
  <c r="K386"/>
  <c r="Q365"/>
  <c r="P365"/>
  <c r="O365"/>
  <c r="U365" s="1"/>
  <c r="N365"/>
  <c r="M365"/>
  <c r="Y365" s="1"/>
  <c r="L365"/>
  <c r="K365"/>
  <c r="Q348"/>
  <c r="P348"/>
  <c r="O348"/>
  <c r="U348" s="1"/>
  <c r="N348"/>
  <c r="M348"/>
  <c r="Y348" s="1"/>
  <c r="L348"/>
  <c r="K348"/>
  <c r="Q329"/>
  <c r="P329"/>
  <c r="O329"/>
  <c r="U329" s="1"/>
  <c r="N329"/>
  <c r="M329"/>
  <c r="Y329" s="1"/>
  <c r="L329"/>
  <c r="K329"/>
  <c r="Q306"/>
  <c r="P306"/>
  <c r="O306"/>
  <c r="U306" s="1"/>
  <c r="N306"/>
  <c r="M306"/>
  <c r="Y306" s="1"/>
  <c r="L306"/>
  <c r="K306"/>
  <c r="Q298"/>
  <c r="P298"/>
  <c r="O298"/>
  <c r="U298" s="1"/>
  <c r="N298"/>
  <c r="M298"/>
  <c r="Y298" s="1"/>
  <c r="L298"/>
  <c r="K298"/>
  <c r="Q284"/>
  <c r="P284"/>
  <c r="O284"/>
  <c r="U284" s="1"/>
  <c r="N284"/>
  <c r="M284"/>
  <c r="Y284" s="1"/>
  <c r="L284"/>
  <c r="K284"/>
  <c r="Q273"/>
  <c r="P273"/>
  <c r="O273"/>
  <c r="U273" s="1"/>
  <c r="N273"/>
  <c r="M273"/>
  <c r="Y273" s="1"/>
  <c r="L273"/>
  <c r="K273"/>
  <c r="Q262"/>
  <c r="P262"/>
  <c r="O262"/>
  <c r="U262" s="1"/>
  <c r="N262"/>
  <c r="M262"/>
  <c r="Y262" s="1"/>
  <c r="L262"/>
  <c r="K262"/>
  <c r="Q253"/>
  <c r="P253"/>
  <c r="O253"/>
  <c r="U253" s="1"/>
  <c r="N253"/>
  <c r="M253"/>
  <c r="Y253" s="1"/>
  <c r="L253"/>
  <c r="K253"/>
  <c r="Q249"/>
  <c r="P249"/>
  <c r="O249"/>
  <c r="U249" s="1"/>
  <c r="N249"/>
  <c r="M249"/>
  <c r="Y249" s="1"/>
  <c r="L249"/>
  <c r="K249"/>
  <c r="Q240"/>
  <c r="P240"/>
  <c r="O240"/>
  <c r="U240" s="1"/>
  <c r="N240"/>
  <c r="M240"/>
  <c r="Y240" s="1"/>
  <c r="L240"/>
  <c r="K240"/>
  <c r="Q237"/>
  <c r="P237"/>
  <c r="O237"/>
  <c r="N237"/>
  <c r="M237"/>
  <c r="L237"/>
  <c r="K237"/>
  <c r="Q233"/>
  <c r="P233"/>
  <c r="O233"/>
  <c r="U233" s="1"/>
  <c r="N233"/>
  <c r="M233"/>
  <c r="Y233" s="1"/>
  <c r="L233"/>
  <c r="K233"/>
  <c r="Q590"/>
  <c r="P590"/>
  <c r="O590"/>
  <c r="U590" s="1"/>
  <c r="N590"/>
  <c r="M590"/>
  <c r="Y590" s="1"/>
  <c r="L590"/>
  <c r="K590"/>
  <c r="Q531"/>
  <c r="P531"/>
  <c r="O531"/>
  <c r="U531" s="1"/>
  <c r="N531"/>
  <c r="M531"/>
  <c r="Y531" s="1"/>
  <c r="L531"/>
  <c r="K531"/>
  <c r="Q470"/>
  <c r="P470"/>
  <c r="O470"/>
  <c r="U470" s="1"/>
  <c r="N470"/>
  <c r="M470"/>
  <c r="Y470" s="1"/>
  <c r="L470"/>
  <c r="K470"/>
  <c r="Q415"/>
  <c r="P415"/>
  <c r="O415"/>
  <c r="U415" s="1"/>
  <c r="N415"/>
  <c r="M415"/>
  <c r="Y415" s="1"/>
  <c r="L415"/>
  <c r="K415"/>
  <c r="Q369"/>
  <c r="P369"/>
  <c r="O369"/>
  <c r="U369" s="1"/>
  <c r="N369"/>
  <c r="M369"/>
  <c r="Y369" s="1"/>
  <c r="L369"/>
  <c r="K369"/>
  <c r="Q328"/>
  <c r="P328"/>
  <c r="O328"/>
  <c r="U328" s="1"/>
  <c r="N328"/>
  <c r="M328"/>
  <c r="Y328" s="1"/>
  <c r="L328"/>
  <c r="K328"/>
  <c r="Q288"/>
  <c r="P288"/>
  <c r="O288"/>
  <c r="U288" s="1"/>
  <c r="N288"/>
  <c r="M288"/>
  <c r="Y288" s="1"/>
  <c r="L288"/>
  <c r="K288"/>
  <c r="Q256"/>
  <c r="P256"/>
  <c r="O256"/>
  <c r="U256" s="1"/>
  <c r="N256"/>
  <c r="M256"/>
  <c r="Y256" s="1"/>
  <c r="L256"/>
  <c r="K256"/>
  <c r="Q226"/>
  <c r="P226"/>
  <c r="O226"/>
  <c r="U226" s="1"/>
  <c r="N226"/>
  <c r="M226"/>
  <c r="Y226" s="1"/>
  <c r="L226"/>
  <c r="K226"/>
  <c r="Q207"/>
  <c r="P207"/>
  <c r="O207"/>
  <c r="U207" s="1"/>
  <c r="N207"/>
  <c r="M207"/>
  <c r="Y207" s="1"/>
  <c r="L207"/>
  <c r="K207"/>
  <c r="Q191"/>
  <c r="P191"/>
  <c r="O191"/>
  <c r="U191" s="1"/>
  <c r="N191"/>
  <c r="M191"/>
  <c r="Y191" s="1"/>
  <c r="L191"/>
  <c r="K191"/>
  <c r="Q178"/>
  <c r="P178"/>
  <c r="O178"/>
  <c r="U178" s="1"/>
  <c r="N178"/>
  <c r="M178"/>
  <c r="Y178" s="1"/>
  <c r="L178"/>
  <c r="K178"/>
  <c r="Q584"/>
  <c r="P584"/>
  <c r="O584"/>
  <c r="U584" s="1"/>
  <c r="N584"/>
  <c r="M584"/>
  <c r="Y584" s="1"/>
  <c r="L584"/>
  <c r="K584"/>
  <c r="Q550"/>
  <c r="P550"/>
  <c r="O550"/>
  <c r="U550" s="1"/>
  <c r="N550"/>
  <c r="M550"/>
  <c r="Y550" s="1"/>
  <c r="L550"/>
  <c r="K550"/>
  <c r="Q510"/>
  <c r="P510"/>
  <c r="O510"/>
  <c r="U510" s="1"/>
  <c r="N510"/>
  <c r="M510"/>
  <c r="Y510" s="1"/>
  <c r="L510"/>
  <c r="K510"/>
  <c r="Q480"/>
  <c r="P480"/>
  <c r="O480"/>
  <c r="U480" s="1"/>
  <c r="N480"/>
  <c r="M480"/>
  <c r="Y480" s="1"/>
  <c r="L480"/>
  <c r="K480"/>
  <c r="Q452"/>
  <c r="P452"/>
  <c r="O452"/>
  <c r="U452" s="1"/>
  <c r="N452"/>
  <c r="M452"/>
  <c r="Y452" s="1"/>
  <c r="L452"/>
  <c r="K452"/>
  <c r="Q420"/>
  <c r="P420"/>
  <c r="O420"/>
  <c r="U420" s="1"/>
  <c r="N420"/>
  <c r="M420"/>
  <c r="Y420" s="1"/>
  <c r="L420"/>
  <c r="K420"/>
  <c r="Q392"/>
  <c r="P392"/>
  <c r="O392"/>
  <c r="U392" s="1"/>
  <c r="N392"/>
  <c r="M392"/>
  <c r="Y392" s="1"/>
  <c r="L392"/>
  <c r="K392"/>
  <c r="Q368"/>
  <c r="P368"/>
  <c r="O368"/>
  <c r="U368" s="1"/>
  <c r="N368"/>
  <c r="M368"/>
  <c r="Y368" s="1"/>
  <c r="L368"/>
  <c r="K368"/>
  <c r="Q347"/>
  <c r="P347"/>
  <c r="O347"/>
  <c r="U347" s="1"/>
  <c r="N347"/>
  <c r="M347"/>
  <c r="Y347" s="1"/>
  <c r="L347"/>
  <c r="K347"/>
  <c r="Q320"/>
  <c r="P320"/>
  <c r="O320"/>
  <c r="U320" s="1"/>
  <c r="N320"/>
  <c r="M320"/>
  <c r="Y320" s="1"/>
  <c r="L320"/>
  <c r="K320"/>
  <c r="Q300"/>
  <c r="P300"/>
  <c r="O300"/>
  <c r="U300" s="1"/>
  <c r="N300"/>
  <c r="M300"/>
  <c r="Y300" s="1"/>
  <c r="L300"/>
  <c r="K300"/>
  <c r="Q280"/>
  <c r="P280"/>
  <c r="O280"/>
  <c r="U280" s="1"/>
  <c r="N280"/>
  <c r="M280"/>
  <c r="Y280" s="1"/>
  <c r="L280"/>
  <c r="K280"/>
  <c r="Q263"/>
  <c r="P263"/>
  <c r="O263"/>
  <c r="U263" s="1"/>
  <c r="N263"/>
  <c r="M263"/>
  <c r="Y263" s="1"/>
  <c r="L263"/>
  <c r="K263"/>
  <c r="Q248"/>
  <c r="P248"/>
  <c r="O248"/>
  <c r="U248" s="1"/>
  <c r="N248"/>
  <c r="M248"/>
  <c r="Y248" s="1"/>
  <c r="L248"/>
  <c r="K248"/>
  <c r="Q231"/>
  <c r="P231"/>
  <c r="O231"/>
  <c r="U231" s="1"/>
  <c r="N231"/>
  <c r="M231"/>
  <c r="Y231" s="1"/>
  <c r="L231"/>
  <c r="K231"/>
  <c r="Q216"/>
  <c r="P216"/>
  <c r="O216"/>
  <c r="U216" s="1"/>
  <c r="N216"/>
  <c r="M216"/>
  <c r="Y216" s="1"/>
  <c r="L216"/>
  <c r="K216"/>
  <c r="Q208"/>
  <c r="P208"/>
  <c r="O208"/>
  <c r="U208" s="1"/>
  <c r="N208"/>
  <c r="M208"/>
  <c r="Y208" s="1"/>
  <c r="L208"/>
  <c r="K208"/>
  <c r="Q199"/>
  <c r="P199"/>
  <c r="O199"/>
  <c r="U199" s="1"/>
  <c r="N199"/>
  <c r="M199"/>
  <c r="Y199" s="1"/>
  <c r="L199"/>
  <c r="K199"/>
  <c r="Q189"/>
  <c r="P189"/>
  <c r="O189"/>
  <c r="U189" s="1"/>
  <c r="N189"/>
  <c r="M189"/>
  <c r="Y189" s="1"/>
  <c r="L189"/>
  <c r="K189"/>
  <c r="Q182"/>
  <c r="P182"/>
  <c r="O182"/>
  <c r="U182" s="1"/>
  <c r="N182"/>
  <c r="M182"/>
  <c r="Y182" s="1"/>
  <c r="L182"/>
  <c r="K182"/>
  <c r="Q176"/>
  <c r="P176"/>
  <c r="O176"/>
  <c r="U176" s="1"/>
  <c r="N176"/>
  <c r="M176"/>
  <c r="Y176" s="1"/>
  <c r="L176"/>
  <c r="K176"/>
  <c r="Q170"/>
  <c r="P170"/>
  <c r="O170"/>
  <c r="U170" s="1"/>
  <c r="N170"/>
  <c r="M170"/>
  <c r="Y170" s="1"/>
  <c r="L170"/>
  <c r="K170"/>
  <c r="Q169"/>
  <c r="P169"/>
  <c r="O169"/>
  <c r="U169" s="1"/>
  <c r="N169"/>
  <c r="M169"/>
  <c r="Y169" s="1"/>
  <c r="L169"/>
  <c r="K169"/>
  <c r="Q540"/>
  <c r="P540"/>
  <c r="O540"/>
  <c r="U540" s="1"/>
  <c r="N540"/>
  <c r="M540"/>
  <c r="Y540" s="1"/>
  <c r="L540"/>
  <c r="K540"/>
  <c r="Q474"/>
  <c r="P474"/>
  <c r="O474"/>
  <c r="U474" s="1"/>
  <c r="N474"/>
  <c r="M474"/>
  <c r="Y474" s="1"/>
  <c r="L474"/>
  <c r="K474"/>
  <c r="Q413"/>
  <c r="P413"/>
  <c r="O413"/>
  <c r="U413" s="1"/>
  <c r="N413"/>
  <c r="M413"/>
  <c r="Y413" s="1"/>
  <c r="L413"/>
  <c r="K413"/>
  <c r="Q360"/>
  <c r="P360"/>
  <c r="O360"/>
  <c r="U360" s="1"/>
  <c r="N360"/>
  <c r="M360"/>
  <c r="Y360" s="1"/>
  <c r="L360"/>
  <c r="K360"/>
  <c r="Q312"/>
  <c r="P312"/>
  <c r="O312"/>
  <c r="U312" s="1"/>
  <c r="N312"/>
  <c r="M312"/>
  <c r="Y312" s="1"/>
  <c r="L312"/>
  <c r="K312"/>
  <c r="Q270"/>
  <c r="P270"/>
  <c r="O270"/>
  <c r="U270" s="1"/>
  <c r="N270"/>
  <c r="M270"/>
  <c r="Y270" s="1"/>
  <c r="L270"/>
  <c r="K270"/>
  <c r="Q232"/>
  <c r="P232"/>
  <c r="O232"/>
  <c r="U232" s="1"/>
  <c r="N232"/>
  <c r="M232"/>
  <c r="Y232" s="1"/>
  <c r="L232"/>
  <c r="K232"/>
  <c r="Q204"/>
  <c r="P204"/>
  <c r="O204"/>
  <c r="U204" s="1"/>
  <c r="N204"/>
  <c r="M204"/>
  <c r="Y204" s="1"/>
  <c r="L204"/>
  <c r="K204"/>
  <c r="Q175"/>
  <c r="P175"/>
  <c r="O175"/>
  <c r="U175" s="1"/>
  <c r="N175"/>
  <c r="M175"/>
  <c r="Y175" s="1"/>
  <c r="L175"/>
  <c r="K175"/>
  <c r="Q154"/>
  <c r="P154"/>
  <c r="O154"/>
  <c r="U154" s="1"/>
  <c r="N154"/>
  <c r="M154"/>
  <c r="Y154" s="1"/>
  <c r="L154"/>
  <c r="K154"/>
  <c r="Q139"/>
  <c r="P139"/>
  <c r="O139"/>
  <c r="U139" s="1"/>
  <c r="N139"/>
  <c r="M139"/>
  <c r="Y139" s="1"/>
  <c r="L139"/>
  <c r="K139"/>
  <c r="Q130"/>
  <c r="P130"/>
  <c r="O130"/>
  <c r="U130" s="1"/>
  <c r="N130"/>
  <c r="M130"/>
  <c r="Y130" s="1"/>
  <c r="L130"/>
  <c r="K130"/>
  <c r="Q570"/>
  <c r="P570"/>
  <c r="O570"/>
  <c r="U570" s="1"/>
  <c r="N570"/>
  <c r="M570"/>
  <c r="Y570" s="1"/>
  <c r="L570"/>
  <c r="K570"/>
  <c r="Q533"/>
  <c r="P533"/>
  <c r="O533"/>
  <c r="U533" s="1"/>
  <c r="N533"/>
  <c r="M533"/>
  <c r="Y533" s="1"/>
  <c r="L533"/>
  <c r="K533"/>
  <c r="Q493"/>
  <c r="P493"/>
  <c r="O493"/>
  <c r="U493" s="1"/>
  <c r="N493"/>
  <c r="M493"/>
  <c r="Y493" s="1"/>
  <c r="L493"/>
  <c r="K493"/>
  <c r="Q461"/>
  <c r="P461"/>
  <c r="O461"/>
  <c r="U461" s="1"/>
  <c r="N461"/>
  <c r="M461"/>
  <c r="Y461" s="1"/>
  <c r="L461"/>
  <c r="K461"/>
  <c r="Q429"/>
  <c r="P429"/>
  <c r="O429"/>
  <c r="U429" s="1"/>
  <c r="N429"/>
  <c r="M429"/>
  <c r="Y429" s="1"/>
  <c r="L429"/>
  <c r="K429"/>
  <c r="Q394"/>
  <c r="P394"/>
  <c r="O394"/>
  <c r="U394" s="1"/>
  <c r="N394"/>
  <c r="M394"/>
  <c r="Y394" s="1"/>
  <c r="L394"/>
  <c r="K394"/>
  <c r="Q366"/>
  <c r="P366"/>
  <c r="O366"/>
  <c r="U366" s="1"/>
  <c r="N366"/>
  <c r="M366"/>
  <c r="Y366" s="1"/>
  <c r="L366"/>
  <c r="K366"/>
  <c r="Q340"/>
  <c r="P340"/>
  <c r="O340"/>
  <c r="U340" s="1"/>
  <c r="N340"/>
  <c r="M340"/>
  <c r="Y340" s="1"/>
  <c r="L340"/>
  <c r="K340"/>
  <c r="Q310"/>
  <c r="P310"/>
  <c r="O310"/>
  <c r="U310" s="1"/>
  <c r="N310"/>
  <c r="M310"/>
  <c r="Y310" s="1"/>
  <c r="L310"/>
  <c r="K310"/>
  <c r="Q290"/>
  <c r="P290"/>
  <c r="O290"/>
  <c r="U290" s="1"/>
  <c r="N290"/>
  <c r="M290"/>
  <c r="Y290" s="1"/>
  <c r="L290"/>
  <c r="K290"/>
  <c r="Q265"/>
  <c r="P265"/>
  <c r="O265"/>
  <c r="U265" s="1"/>
  <c r="N265"/>
  <c r="M265"/>
  <c r="Y265" s="1"/>
  <c r="L265"/>
  <c r="K265"/>
  <c r="Q247"/>
  <c r="P247"/>
  <c r="O247"/>
  <c r="U247" s="1"/>
  <c r="N247"/>
  <c r="M247"/>
  <c r="Y247" s="1"/>
  <c r="L247"/>
  <c r="K247"/>
  <c r="Q225"/>
  <c r="P225"/>
  <c r="O225"/>
  <c r="U225" s="1"/>
  <c r="N225"/>
  <c r="M225"/>
  <c r="Y225" s="1"/>
  <c r="L225"/>
  <c r="K225"/>
  <c r="Q211"/>
  <c r="P211"/>
  <c r="O211"/>
  <c r="U211" s="1"/>
  <c r="N211"/>
  <c r="M211"/>
  <c r="Y211" s="1"/>
  <c r="L211"/>
  <c r="K211"/>
  <c r="Q192"/>
  <c r="P192"/>
  <c r="O192"/>
  <c r="U192" s="1"/>
  <c r="N192"/>
  <c r="M192"/>
  <c r="Y192" s="1"/>
  <c r="L192"/>
  <c r="K192"/>
  <c r="Q180"/>
  <c r="P180"/>
  <c r="O180"/>
  <c r="U180" s="1"/>
  <c r="N180"/>
  <c r="M180"/>
  <c r="Y180" s="1"/>
  <c r="L180"/>
  <c r="K180"/>
  <c r="Q167"/>
  <c r="P167"/>
  <c r="O167"/>
  <c r="U167" s="1"/>
  <c r="N167"/>
  <c r="M167"/>
  <c r="Y167" s="1"/>
  <c r="L167"/>
  <c r="K167"/>
  <c r="Q155"/>
  <c r="P155"/>
  <c r="O155"/>
  <c r="U155" s="1"/>
  <c r="N155"/>
  <c r="M155"/>
  <c r="Y155" s="1"/>
  <c r="L155"/>
  <c r="K155"/>
  <c r="Q146"/>
  <c r="P146"/>
  <c r="O146"/>
  <c r="U146" s="1"/>
  <c r="N146"/>
  <c r="M146"/>
  <c r="Y146" s="1"/>
  <c r="L146"/>
  <c r="K146"/>
  <c r="Q138"/>
  <c r="P138"/>
  <c r="O138"/>
  <c r="U138" s="1"/>
  <c r="N138"/>
  <c r="M138"/>
  <c r="Y138" s="1"/>
  <c r="L138"/>
  <c r="K138"/>
  <c r="Q133"/>
  <c r="P133"/>
  <c r="O133"/>
  <c r="U133" s="1"/>
  <c r="N133"/>
  <c r="M133"/>
  <c r="Y133" s="1"/>
  <c r="L133"/>
  <c r="K133"/>
  <c r="Q126"/>
  <c r="P126"/>
  <c r="O126"/>
  <c r="U126" s="1"/>
  <c r="N126"/>
  <c r="M126"/>
  <c r="Y126" s="1"/>
  <c r="L126"/>
  <c r="K126"/>
  <c r="Q122"/>
  <c r="P122"/>
  <c r="O122"/>
  <c r="U122" s="1"/>
  <c r="N122"/>
  <c r="M122"/>
  <c r="Y122" s="1"/>
  <c r="L122"/>
  <c r="K122"/>
  <c r="Q121"/>
  <c r="P121"/>
  <c r="O121"/>
  <c r="U121" s="1"/>
  <c r="N121"/>
  <c r="M121"/>
  <c r="Y121" s="1"/>
  <c r="L121"/>
  <c r="K121"/>
  <c r="Q564"/>
  <c r="P564"/>
  <c r="O564"/>
  <c r="U564" s="1"/>
  <c r="N564"/>
  <c r="M564"/>
  <c r="Y564" s="1"/>
  <c r="L564"/>
  <c r="K564"/>
  <c r="Q492"/>
  <c r="P492"/>
  <c r="O492"/>
  <c r="U492" s="1"/>
  <c r="N492"/>
  <c r="M492"/>
  <c r="Y492" s="1"/>
  <c r="L492"/>
  <c r="K492"/>
  <c r="Q431"/>
  <c r="P431"/>
  <c r="O431"/>
  <c r="U431" s="1"/>
  <c r="N431"/>
  <c r="M431"/>
  <c r="Y431" s="1"/>
  <c r="L431"/>
  <c r="K431"/>
  <c r="Q371"/>
  <c r="P371"/>
  <c r="O371"/>
  <c r="U371" s="1"/>
  <c r="N371"/>
  <c r="M371"/>
  <c r="Y371" s="1"/>
  <c r="L371"/>
  <c r="K371"/>
  <c r="Q316"/>
  <c r="P316"/>
  <c r="O316"/>
  <c r="U316" s="1"/>
  <c r="N316"/>
  <c r="M316"/>
  <c r="Y316" s="1"/>
  <c r="L316"/>
  <c r="K316"/>
  <c r="Q271"/>
  <c r="P271"/>
  <c r="O271"/>
  <c r="U271" s="1"/>
  <c r="N271"/>
  <c r="M271"/>
  <c r="Y271" s="1"/>
  <c r="L271"/>
  <c r="K271"/>
  <c r="Q227"/>
  <c r="P227"/>
  <c r="O227"/>
  <c r="U227" s="1"/>
  <c r="N227"/>
  <c r="M227"/>
  <c r="Y227" s="1"/>
  <c r="L227"/>
  <c r="K227"/>
  <c r="Q193"/>
  <c r="P193"/>
  <c r="O193"/>
  <c r="U193" s="1"/>
  <c r="N193"/>
  <c r="M193"/>
  <c r="Y193" s="1"/>
  <c r="L193"/>
  <c r="K193"/>
  <c r="Q161"/>
  <c r="P161"/>
  <c r="O161"/>
  <c r="U161" s="1"/>
  <c r="N161"/>
  <c r="M161"/>
  <c r="Y161" s="1"/>
  <c r="L161"/>
  <c r="K161"/>
  <c r="Q136"/>
  <c r="P136"/>
  <c r="O136"/>
  <c r="U136" s="1"/>
  <c r="N136"/>
  <c r="M136"/>
  <c r="Y136" s="1"/>
  <c r="L136"/>
  <c r="K136"/>
  <c r="Q115"/>
  <c r="P115"/>
  <c r="O115"/>
  <c r="U115" s="1"/>
  <c r="N115"/>
  <c r="M115"/>
  <c r="Y115" s="1"/>
  <c r="L115"/>
  <c r="K115"/>
  <c r="Q103"/>
  <c r="P103"/>
  <c r="O103"/>
  <c r="U103" s="1"/>
  <c r="N103"/>
  <c r="M103"/>
  <c r="Y103" s="1"/>
  <c r="L103"/>
  <c r="K103"/>
  <c r="Q91"/>
  <c r="P91"/>
  <c r="O91"/>
  <c r="U91" s="1"/>
  <c r="N91"/>
  <c r="M91"/>
  <c r="Y91" s="1"/>
  <c r="L91"/>
  <c r="K91"/>
  <c r="Q565"/>
  <c r="P565"/>
  <c r="O565"/>
  <c r="U565" s="1"/>
  <c r="N565"/>
  <c r="M565"/>
  <c r="Y565" s="1"/>
  <c r="L565"/>
  <c r="K565"/>
  <c r="Q523"/>
  <c r="P523"/>
  <c r="O523"/>
  <c r="U523" s="1"/>
  <c r="N523"/>
  <c r="M523"/>
  <c r="Y523" s="1"/>
  <c r="L523"/>
  <c r="K523"/>
  <c r="Q485"/>
  <c r="P485"/>
  <c r="O485"/>
  <c r="U485" s="1"/>
  <c r="N485"/>
  <c r="M485"/>
  <c r="Y485" s="1"/>
  <c r="L485"/>
  <c r="K485"/>
  <c r="Q451"/>
  <c r="P451"/>
  <c r="O451"/>
  <c r="U451" s="1"/>
  <c r="N451"/>
  <c r="M451"/>
  <c r="Y451" s="1"/>
  <c r="L451"/>
  <c r="K451"/>
  <c r="Q416"/>
  <c r="P416"/>
  <c r="O416"/>
  <c r="U416" s="1"/>
  <c r="N416"/>
  <c r="M416"/>
  <c r="Y416" s="1"/>
  <c r="L416"/>
  <c r="K416"/>
  <c r="Q382"/>
  <c r="P382"/>
  <c r="O382"/>
  <c r="U382" s="1"/>
  <c r="N382"/>
  <c r="M382"/>
  <c r="Y382" s="1"/>
  <c r="L382"/>
  <c r="K382"/>
  <c r="Q353"/>
  <c r="P353"/>
  <c r="O353"/>
  <c r="U353" s="1"/>
  <c r="N353"/>
  <c r="M353"/>
  <c r="Y353" s="1"/>
  <c r="L353"/>
  <c r="K353"/>
  <c r="Q324"/>
  <c r="P324"/>
  <c r="O324"/>
  <c r="U324" s="1"/>
  <c r="N324"/>
  <c r="M324"/>
  <c r="Y324" s="1"/>
  <c r="L324"/>
  <c r="K324"/>
  <c r="Q297"/>
  <c r="P297"/>
  <c r="O297"/>
  <c r="U297" s="1"/>
  <c r="N297"/>
  <c r="M297"/>
  <c r="Y297" s="1"/>
  <c r="L297"/>
  <c r="K297"/>
  <c r="Q269"/>
  <c r="P269"/>
  <c r="O269"/>
  <c r="U269" s="1"/>
  <c r="N269"/>
  <c r="M269"/>
  <c r="Y269" s="1"/>
  <c r="L269"/>
  <c r="K269"/>
  <c r="Q250"/>
  <c r="P250"/>
  <c r="O250"/>
  <c r="U250" s="1"/>
  <c r="N250"/>
  <c r="M250"/>
  <c r="Y250" s="1"/>
  <c r="L250"/>
  <c r="K250"/>
  <c r="Q223"/>
  <c r="P223"/>
  <c r="O223"/>
  <c r="U223" s="1"/>
  <c r="N223"/>
  <c r="M223"/>
  <c r="Y223" s="1"/>
  <c r="L223"/>
  <c r="K223"/>
  <c r="Q205"/>
  <c r="P205"/>
  <c r="O205"/>
  <c r="U205" s="1"/>
  <c r="N205"/>
  <c r="M205"/>
  <c r="Y205" s="1"/>
  <c r="L205"/>
  <c r="K205"/>
  <c r="Q187"/>
  <c r="P187"/>
  <c r="O187"/>
  <c r="U187" s="1"/>
  <c r="N187"/>
  <c r="M187"/>
  <c r="Y187" s="1"/>
  <c r="L187"/>
  <c r="K187"/>
  <c r="Q168"/>
  <c r="P168"/>
  <c r="O168"/>
  <c r="U168" s="1"/>
  <c r="N168"/>
  <c r="M168"/>
  <c r="Y168" s="1"/>
  <c r="L168"/>
  <c r="K168"/>
  <c r="Q152"/>
  <c r="P152"/>
  <c r="O152"/>
  <c r="U152" s="1"/>
  <c r="N152"/>
  <c r="M152"/>
  <c r="Y152" s="1"/>
  <c r="L152"/>
  <c r="K152"/>
  <c r="Q140"/>
  <c r="P140"/>
  <c r="O140"/>
  <c r="U140" s="1"/>
  <c r="N140"/>
  <c r="M140"/>
  <c r="Y140" s="1"/>
  <c r="L140"/>
  <c r="K140"/>
  <c r="Q129"/>
  <c r="P129"/>
  <c r="O129"/>
  <c r="U129" s="1"/>
  <c r="N129"/>
  <c r="M129"/>
  <c r="Y129" s="1"/>
  <c r="L129"/>
  <c r="K129"/>
  <c r="Q116"/>
  <c r="P116"/>
  <c r="O116"/>
  <c r="U116" s="1"/>
  <c r="N116"/>
  <c r="M116"/>
  <c r="Y116" s="1"/>
  <c r="L116"/>
  <c r="K116"/>
  <c r="Q108"/>
  <c r="P108"/>
  <c r="O108"/>
  <c r="U108" s="1"/>
  <c r="N108"/>
  <c r="M108"/>
  <c r="Y108" s="1"/>
  <c r="L108"/>
  <c r="K108"/>
  <c r="Q101"/>
  <c r="P101"/>
  <c r="O101"/>
  <c r="U101" s="1"/>
  <c r="N101"/>
  <c r="M101"/>
  <c r="Y101" s="1"/>
  <c r="L101"/>
  <c r="K101"/>
  <c r="Q96"/>
  <c r="P96"/>
  <c r="O96"/>
  <c r="U96" s="1"/>
  <c r="N96"/>
  <c r="M96"/>
  <c r="Y96" s="1"/>
  <c r="L96"/>
  <c r="K96"/>
  <c r="Q88"/>
  <c r="P88"/>
  <c r="O88"/>
  <c r="U88" s="1"/>
  <c r="N88"/>
  <c r="M88"/>
  <c r="Y88" s="1"/>
  <c r="L88"/>
  <c r="K88"/>
  <c r="Q87"/>
  <c r="P87"/>
  <c r="O87"/>
  <c r="U87" s="1"/>
  <c r="N87"/>
  <c r="M87"/>
  <c r="Y87" s="1"/>
  <c r="L87"/>
  <c r="K87"/>
  <c r="Q84"/>
  <c r="P84"/>
  <c r="O84"/>
  <c r="U84" s="1"/>
  <c r="N84"/>
  <c r="M84"/>
  <c r="Y84" s="1"/>
  <c r="L84"/>
  <c r="K84"/>
  <c r="Q534"/>
  <c r="P534"/>
  <c r="O534"/>
  <c r="U534" s="1"/>
  <c r="N534"/>
  <c r="M534"/>
  <c r="Y534" s="1"/>
  <c r="L534"/>
  <c r="K534"/>
  <c r="Q464"/>
  <c r="P464"/>
  <c r="O464"/>
  <c r="U464" s="1"/>
  <c r="N464"/>
  <c r="M464"/>
  <c r="Y464" s="1"/>
  <c r="L464"/>
  <c r="K464"/>
  <c r="Q397"/>
  <c r="P397"/>
  <c r="O397"/>
  <c r="U397" s="1"/>
  <c r="N397"/>
  <c r="M397"/>
  <c r="Y397" s="1"/>
  <c r="L397"/>
  <c r="K397"/>
  <c r="Q342"/>
  <c r="P342"/>
  <c r="O342"/>
  <c r="U342" s="1"/>
  <c r="N342"/>
  <c r="M342"/>
  <c r="Y342" s="1"/>
  <c r="L342"/>
  <c r="K342"/>
  <c r="Q289"/>
  <c r="P289"/>
  <c r="O289"/>
  <c r="U289" s="1"/>
  <c r="N289"/>
  <c r="M289"/>
  <c r="Y289" s="1"/>
  <c r="L289"/>
  <c r="K289"/>
  <c r="Q241"/>
  <c r="P241"/>
  <c r="O241"/>
  <c r="U241" s="1"/>
  <c r="N241"/>
  <c r="M241"/>
  <c r="Y241" s="1"/>
  <c r="L241"/>
  <c r="K241"/>
  <c r="Q202"/>
  <c r="P202"/>
  <c r="O202"/>
  <c r="U202" s="1"/>
  <c r="N202"/>
  <c r="M202"/>
  <c r="Y202" s="1"/>
  <c r="L202"/>
  <c r="K202"/>
  <c r="Q164"/>
  <c r="P164"/>
  <c r="O164"/>
  <c r="U164" s="1"/>
  <c r="N164"/>
  <c r="M164"/>
  <c r="Y164" s="1"/>
  <c r="L164"/>
  <c r="K164"/>
  <c r="Q134"/>
  <c r="P134"/>
  <c r="O134"/>
  <c r="U134" s="1"/>
  <c r="N134"/>
  <c r="M134"/>
  <c r="Y134" s="1"/>
  <c r="L134"/>
  <c r="K134"/>
  <c r="Q110"/>
  <c r="P110"/>
  <c r="O110"/>
  <c r="U110" s="1"/>
  <c r="N110"/>
  <c r="M110"/>
  <c r="Y110" s="1"/>
  <c r="L110"/>
  <c r="K110"/>
  <c r="Q89"/>
  <c r="P89"/>
  <c r="O89"/>
  <c r="U89" s="1"/>
  <c r="N89"/>
  <c r="M89"/>
  <c r="Y89" s="1"/>
  <c r="L89"/>
  <c r="K89"/>
  <c r="Q77"/>
  <c r="P77"/>
  <c r="O77"/>
  <c r="U77" s="1"/>
  <c r="N77"/>
  <c r="M77"/>
  <c r="Y77" s="1"/>
  <c r="L77"/>
  <c r="K77"/>
  <c r="Q68"/>
  <c r="P68"/>
  <c r="O68"/>
  <c r="U68" s="1"/>
  <c r="N68"/>
  <c r="M68"/>
  <c r="Y68" s="1"/>
  <c r="L68"/>
  <c r="K68"/>
  <c r="Q575"/>
  <c r="P575"/>
  <c r="O575"/>
  <c r="U575" s="1"/>
  <c r="N575"/>
  <c r="M575"/>
  <c r="Y575" s="1"/>
  <c r="L575"/>
  <c r="K575"/>
  <c r="Q536"/>
  <c r="P536"/>
  <c r="O536"/>
  <c r="U536" s="1"/>
  <c r="N536"/>
  <c r="M536"/>
  <c r="Y536" s="1"/>
  <c r="L536"/>
  <c r="K536"/>
  <c r="Q491"/>
  <c r="P491"/>
  <c r="O491"/>
  <c r="U491" s="1"/>
  <c r="N491"/>
  <c r="M491"/>
  <c r="Y491" s="1"/>
  <c r="L491"/>
  <c r="K491"/>
  <c r="Q454"/>
  <c r="P454"/>
  <c r="O454"/>
  <c r="U454" s="1"/>
  <c r="N454"/>
  <c r="M454"/>
  <c r="Y454" s="1"/>
  <c r="L454"/>
  <c r="K454"/>
  <c r="Q419"/>
  <c r="P419"/>
  <c r="O419"/>
  <c r="N419"/>
  <c r="M419"/>
  <c r="L419"/>
  <c r="K419"/>
  <c r="Q383"/>
  <c r="P383"/>
  <c r="O383"/>
  <c r="U383" s="1"/>
  <c r="N383"/>
  <c r="M383"/>
  <c r="Y383" s="1"/>
  <c r="L383"/>
  <c r="K383"/>
  <c r="Q354"/>
  <c r="P354"/>
  <c r="O354"/>
  <c r="U354" s="1"/>
  <c r="N354"/>
  <c r="M354"/>
  <c r="Y354" s="1"/>
  <c r="L354"/>
  <c r="K354"/>
  <c r="Q322"/>
  <c r="P322"/>
  <c r="O322"/>
  <c r="U322" s="1"/>
  <c r="N322"/>
  <c r="M322"/>
  <c r="Y322" s="1"/>
  <c r="L322"/>
  <c r="K322"/>
  <c r="Q293"/>
  <c r="P293"/>
  <c r="O293"/>
  <c r="U293" s="1"/>
  <c r="N293"/>
  <c r="M293"/>
  <c r="Y293" s="1"/>
  <c r="L293"/>
  <c r="K293"/>
  <c r="Q266"/>
  <c r="P266"/>
  <c r="O266"/>
  <c r="U266" s="1"/>
  <c r="N266"/>
  <c r="M266"/>
  <c r="Y266" s="1"/>
  <c r="L266"/>
  <c r="K266"/>
  <c r="Q239"/>
  <c r="P239"/>
  <c r="O239"/>
  <c r="U239" s="1"/>
  <c r="N239"/>
  <c r="M239"/>
  <c r="Y239" s="1"/>
  <c r="L239"/>
  <c r="K239"/>
  <c r="Q215"/>
  <c r="P215"/>
  <c r="O215"/>
  <c r="U215" s="1"/>
  <c r="N215"/>
  <c r="M215"/>
  <c r="Y215" s="1"/>
  <c r="L215"/>
  <c r="K215"/>
  <c r="Q197"/>
  <c r="P197"/>
  <c r="O197"/>
  <c r="U197" s="1"/>
  <c r="N197"/>
  <c r="M197"/>
  <c r="Y197" s="1"/>
  <c r="L197"/>
  <c r="K197"/>
  <c r="Q173"/>
  <c r="P173"/>
  <c r="O173"/>
  <c r="U173" s="1"/>
  <c r="N173"/>
  <c r="M173"/>
  <c r="Y173" s="1"/>
  <c r="L173"/>
  <c r="K173"/>
  <c r="Q156"/>
  <c r="P156"/>
  <c r="O156"/>
  <c r="U156" s="1"/>
  <c r="N156"/>
  <c r="M156"/>
  <c r="Y156" s="1"/>
  <c r="L156"/>
  <c r="K156"/>
  <c r="Q142"/>
  <c r="P142"/>
  <c r="O142"/>
  <c r="U142" s="1"/>
  <c r="N142"/>
  <c r="M142"/>
  <c r="Y142" s="1"/>
  <c r="L142"/>
  <c r="K142"/>
  <c r="Q125"/>
  <c r="P125"/>
  <c r="O125"/>
  <c r="U125" s="1"/>
  <c r="N125"/>
  <c r="M125"/>
  <c r="Y125" s="1"/>
  <c r="L125"/>
  <c r="K125"/>
  <c r="Q112"/>
  <c r="P112"/>
  <c r="O112"/>
  <c r="U112" s="1"/>
  <c r="N112"/>
  <c r="M112"/>
  <c r="Y112" s="1"/>
  <c r="L112"/>
  <c r="K112"/>
  <c r="Q102"/>
  <c r="P102"/>
  <c r="O102"/>
  <c r="U102" s="1"/>
  <c r="N102"/>
  <c r="M102"/>
  <c r="Y102" s="1"/>
  <c r="L102"/>
  <c r="K102"/>
  <c r="Q90"/>
  <c r="P90"/>
  <c r="O90"/>
  <c r="U90" s="1"/>
  <c r="N90"/>
  <c r="M90"/>
  <c r="Y90" s="1"/>
  <c r="L90"/>
  <c r="K90"/>
  <c r="Q82"/>
  <c r="P82"/>
  <c r="O82"/>
  <c r="U82" s="1"/>
  <c r="N82"/>
  <c r="M82"/>
  <c r="Y82" s="1"/>
  <c r="L82"/>
  <c r="K82"/>
  <c r="Q74"/>
  <c r="P74"/>
  <c r="O74"/>
  <c r="U74" s="1"/>
  <c r="N74"/>
  <c r="M74"/>
  <c r="Y74" s="1"/>
  <c r="L74"/>
  <c r="K74"/>
  <c r="Q72"/>
  <c r="P72"/>
  <c r="O72"/>
  <c r="U72" s="1"/>
  <c r="N72"/>
  <c r="M72"/>
  <c r="Y72" s="1"/>
  <c r="L72"/>
  <c r="K72"/>
  <c r="Q67"/>
  <c r="P67"/>
  <c r="O67"/>
  <c r="U67" s="1"/>
  <c r="N67"/>
  <c r="M67"/>
  <c r="Y67" s="1"/>
  <c r="L67"/>
  <c r="K67"/>
  <c r="Q65"/>
  <c r="P65"/>
  <c r="O65"/>
  <c r="U65" s="1"/>
  <c r="N65"/>
  <c r="M65"/>
  <c r="Y65" s="1"/>
  <c r="L65"/>
  <c r="K65"/>
  <c r="Q61"/>
  <c r="P61"/>
  <c r="O61"/>
  <c r="U61" s="1"/>
  <c r="N61"/>
  <c r="M61"/>
  <c r="Y61" s="1"/>
  <c r="L61"/>
  <c r="K61"/>
  <c r="Q598"/>
  <c r="P598"/>
  <c r="O598"/>
  <c r="U598" s="1"/>
  <c r="N598"/>
  <c r="M598"/>
  <c r="Y598" s="1"/>
  <c r="L598"/>
  <c r="K598"/>
  <c r="Q592"/>
  <c r="P592"/>
  <c r="O592"/>
  <c r="U592" s="1"/>
  <c r="N592"/>
  <c r="M592"/>
  <c r="Y592" s="1"/>
  <c r="L592"/>
  <c r="K592"/>
  <c r="Q588"/>
  <c r="P588"/>
  <c r="O588"/>
  <c r="U588" s="1"/>
  <c r="N588"/>
  <c r="M588"/>
  <c r="Y588" s="1"/>
  <c r="L588"/>
  <c r="K588"/>
  <c r="Q586"/>
  <c r="P586"/>
  <c r="O586"/>
  <c r="U586" s="1"/>
  <c r="N586"/>
  <c r="M586"/>
  <c r="Y586" s="1"/>
  <c r="L586"/>
  <c r="K586"/>
  <c r="Q589"/>
  <c r="P589"/>
  <c r="O589"/>
  <c r="U589" s="1"/>
  <c r="N589"/>
  <c r="M589"/>
  <c r="Y589" s="1"/>
  <c r="L589"/>
  <c r="K589"/>
  <c r="Q578"/>
  <c r="P578"/>
  <c r="O578"/>
  <c r="U578" s="1"/>
  <c r="N578"/>
  <c r="M578"/>
  <c r="Y578" s="1"/>
  <c r="L578"/>
  <c r="K578"/>
  <c r="Q566"/>
  <c r="P566"/>
  <c r="O566"/>
  <c r="U566" s="1"/>
  <c r="N566"/>
  <c r="M566"/>
  <c r="Y566" s="1"/>
  <c r="L566"/>
  <c r="K566"/>
  <c r="Q552"/>
  <c r="P552"/>
  <c r="O552"/>
  <c r="U552" s="1"/>
  <c r="N552"/>
  <c r="M552"/>
  <c r="Y552" s="1"/>
  <c r="L552"/>
  <c r="K552"/>
  <c r="Q546"/>
  <c r="P546"/>
  <c r="O546"/>
  <c r="U546" s="1"/>
  <c r="N546"/>
  <c r="M546"/>
  <c r="Y546" s="1"/>
  <c r="L546"/>
  <c r="K546"/>
  <c r="Q535"/>
  <c r="P535"/>
  <c r="O535"/>
  <c r="U535" s="1"/>
  <c r="N535"/>
  <c r="M535"/>
  <c r="Y535" s="1"/>
  <c r="L535"/>
  <c r="K535"/>
  <c r="Q524"/>
  <c r="P524"/>
  <c r="O524"/>
  <c r="U524" s="1"/>
  <c r="N524"/>
  <c r="M524"/>
  <c r="Y524" s="1"/>
  <c r="L524"/>
  <c r="K524"/>
  <c r="Q518"/>
  <c r="P518"/>
  <c r="O518"/>
  <c r="U518" s="1"/>
  <c r="N518"/>
  <c r="M518"/>
  <c r="Y518" s="1"/>
  <c r="L518"/>
  <c r="K518"/>
  <c r="Q513"/>
  <c r="P513"/>
  <c r="O513"/>
  <c r="U513" s="1"/>
  <c r="N513"/>
  <c r="M513"/>
  <c r="Y513" s="1"/>
  <c r="L513"/>
  <c r="K513"/>
  <c r="Q506"/>
  <c r="P506"/>
  <c r="O506"/>
  <c r="U506" s="1"/>
  <c r="N506"/>
  <c r="M506"/>
  <c r="Y506" s="1"/>
  <c r="L506"/>
  <c r="K506"/>
  <c r="Q600"/>
  <c r="P600"/>
  <c r="O600"/>
  <c r="U600" s="1"/>
  <c r="N600"/>
  <c r="M600"/>
  <c r="Y600" s="1"/>
  <c r="L600"/>
  <c r="K600"/>
  <c r="Q579"/>
  <c r="P579"/>
  <c r="O579"/>
  <c r="U579" s="1"/>
  <c r="N579"/>
  <c r="M579"/>
  <c r="Y579" s="1"/>
  <c r="L579"/>
  <c r="K579"/>
  <c r="Q557"/>
  <c r="P557"/>
  <c r="O557"/>
  <c r="U557" s="1"/>
  <c r="N557"/>
  <c r="M557"/>
  <c r="Y557" s="1"/>
  <c r="L557"/>
  <c r="K557"/>
  <c r="Q545"/>
  <c r="P545"/>
  <c r="O545"/>
  <c r="U545" s="1"/>
  <c r="N545"/>
  <c r="M545"/>
  <c r="Y545" s="1"/>
  <c r="L545"/>
  <c r="K545"/>
  <c r="Q521"/>
  <c r="P521"/>
  <c r="O521"/>
  <c r="U521" s="1"/>
  <c r="N521"/>
  <c r="M521"/>
  <c r="Y521" s="1"/>
  <c r="L521"/>
  <c r="K521"/>
  <c r="Q503"/>
  <c r="P503"/>
  <c r="O503"/>
  <c r="U503" s="1"/>
  <c r="N503"/>
  <c r="M503"/>
  <c r="Y503" s="1"/>
  <c r="L503"/>
  <c r="K503"/>
  <c r="Q494"/>
  <c r="P494"/>
  <c r="O494"/>
  <c r="U494" s="1"/>
  <c r="N494"/>
  <c r="M494"/>
  <c r="Y494" s="1"/>
  <c r="L494"/>
  <c r="K494"/>
  <c r="Q482"/>
  <c r="P482"/>
  <c r="O482"/>
  <c r="U482" s="1"/>
  <c r="N482"/>
  <c r="M482"/>
  <c r="Y482" s="1"/>
  <c r="L482"/>
  <c r="K482"/>
  <c r="Q472"/>
  <c r="P472"/>
  <c r="O472"/>
  <c r="U472" s="1"/>
  <c r="N472"/>
  <c r="M472"/>
  <c r="Y472" s="1"/>
  <c r="L472"/>
  <c r="K472"/>
  <c r="Q465"/>
  <c r="P465"/>
  <c r="O465"/>
  <c r="U465" s="1"/>
  <c r="N465"/>
  <c r="M465"/>
  <c r="Y465" s="1"/>
  <c r="L465"/>
  <c r="K465"/>
  <c r="Q456"/>
  <c r="P456"/>
  <c r="O456"/>
  <c r="U456" s="1"/>
  <c r="N456"/>
  <c r="M456"/>
  <c r="Y456" s="1"/>
  <c r="L456"/>
  <c r="K456"/>
  <c r="Q450"/>
  <c r="P450"/>
  <c r="O450"/>
  <c r="U450" s="1"/>
  <c r="N450"/>
  <c r="M450"/>
  <c r="Y450" s="1"/>
  <c r="L450"/>
  <c r="K450"/>
  <c r="Q447"/>
  <c r="P447"/>
  <c r="O447"/>
  <c r="U447" s="1"/>
  <c r="N447"/>
  <c r="M447"/>
  <c r="Y447" s="1"/>
  <c r="L447"/>
  <c r="K447"/>
  <c r="Q443"/>
  <c r="P443"/>
  <c r="O443"/>
  <c r="U443" s="1"/>
  <c r="N443"/>
  <c r="M443"/>
  <c r="Y443" s="1"/>
  <c r="L443"/>
  <c r="K443"/>
  <c r="Q583"/>
  <c r="P583"/>
  <c r="O583"/>
  <c r="U583" s="1"/>
  <c r="N583"/>
  <c r="M583"/>
  <c r="Y583" s="1"/>
  <c r="L583"/>
  <c r="K583"/>
  <c r="Q559"/>
  <c r="P559"/>
  <c r="O559"/>
  <c r="U559" s="1"/>
  <c r="N559"/>
  <c r="M559"/>
  <c r="Y559" s="1"/>
  <c r="L559"/>
  <c r="K559"/>
  <c r="Q539"/>
  <c r="P539"/>
  <c r="O539"/>
  <c r="U539" s="1"/>
  <c r="N539"/>
  <c r="M539"/>
  <c r="Y539" s="1"/>
  <c r="L539"/>
  <c r="K539"/>
  <c r="Q509"/>
  <c r="P509"/>
  <c r="O509"/>
  <c r="U509" s="1"/>
  <c r="N509"/>
  <c r="M509"/>
  <c r="Y509" s="1"/>
  <c r="L509"/>
  <c r="K509"/>
  <c r="Q495"/>
  <c r="P495"/>
  <c r="O495"/>
  <c r="U495" s="1"/>
  <c r="N495"/>
  <c r="M495"/>
  <c r="Y495" s="1"/>
  <c r="L495"/>
  <c r="K495"/>
  <c r="Q477"/>
  <c r="P477"/>
  <c r="O477"/>
  <c r="U477" s="1"/>
  <c r="N477"/>
  <c r="M477"/>
  <c r="Y477" s="1"/>
  <c r="L477"/>
  <c r="K477"/>
  <c r="Q460"/>
  <c r="P460"/>
  <c r="O460"/>
  <c r="U460" s="1"/>
  <c r="N460"/>
  <c r="M460"/>
  <c r="Y460" s="1"/>
  <c r="L460"/>
  <c r="K460"/>
  <c r="Q444"/>
  <c r="P444"/>
  <c r="O444"/>
  <c r="U444" s="1"/>
  <c r="N444"/>
  <c r="M444"/>
  <c r="Y444" s="1"/>
  <c r="L444"/>
  <c r="K444"/>
  <c r="Q432"/>
  <c r="P432"/>
  <c r="O432"/>
  <c r="U432" s="1"/>
  <c r="N432"/>
  <c r="M432"/>
  <c r="Y432" s="1"/>
  <c r="L432"/>
  <c r="K432"/>
  <c r="Q418"/>
  <c r="P418"/>
  <c r="O418"/>
  <c r="U418" s="1"/>
  <c r="N418"/>
  <c r="M418"/>
  <c r="Y418" s="1"/>
  <c r="L418"/>
  <c r="K418"/>
  <c r="Q408"/>
  <c r="P408"/>
  <c r="O408"/>
  <c r="U408" s="1"/>
  <c r="N408"/>
  <c r="M408"/>
  <c r="Y408" s="1"/>
  <c r="L408"/>
  <c r="K408"/>
  <c r="Q398"/>
  <c r="P398"/>
  <c r="O398"/>
  <c r="U398" s="1"/>
  <c r="N398"/>
  <c r="M398"/>
  <c r="Y398" s="1"/>
  <c r="L398"/>
  <c r="K398"/>
  <c r="Q390"/>
  <c r="P390"/>
  <c r="O390"/>
  <c r="U390" s="1"/>
  <c r="N390"/>
  <c r="M390"/>
  <c r="Y390" s="1"/>
  <c r="L390"/>
  <c r="K390"/>
  <c r="Q385"/>
  <c r="P385"/>
  <c r="O385"/>
  <c r="U385" s="1"/>
  <c r="N385"/>
  <c r="M385"/>
  <c r="Y385" s="1"/>
  <c r="L385"/>
  <c r="K385"/>
  <c r="Q381"/>
  <c r="P381"/>
  <c r="O381"/>
  <c r="U381" s="1"/>
  <c r="N381"/>
  <c r="M381"/>
  <c r="Y381" s="1"/>
  <c r="L381"/>
  <c r="K381"/>
  <c r="Q379"/>
  <c r="P379"/>
  <c r="O379"/>
  <c r="U379" s="1"/>
  <c r="N379"/>
  <c r="M379"/>
  <c r="Y379" s="1"/>
  <c r="L379"/>
  <c r="K379"/>
  <c r="Q580"/>
  <c r="P580"/>
  <c r="O580"/>
  <c r="U580" s="1"/>
  <c r="N580"/>
  <c r="M580"/>
  <c r="Y580" s="1"/>
  <c r="L580"/>
  <c r="K580"/>
  <c r="Q553"/>
  <c r="P553"/>
  <c r="O553"/>
  <c r="U553" s="1"/>
  <c r="N553"/>
  <c r="M553"/>
  <c r="Y553" s="1"/>
  <c r="L553"/>
  <c r="K553"/>
  <c r="Q525"/>
  <c r="P525"/>
  <c r="O525"/>
  <c r="U525" s="1"/>
  <c r="N525"/>
  <c r="M525"/>
  <c r="Y525" s="1"/>
  <c r="L525"/>
  <c r="K525"/>
  <c r="Q501"/>
  <c r="P501"/>
  <c r="O501"/>
  <c r="U501" s="1"/>
  <c r="N501"/>
  <c r="M501"/>
  <c r="Y501" s="1"/>
  <c r="L501"/>
  <c r="K501"/>
  <c r="Q478"/>
  <c r="P478"/>
  <c r="O478"/>
  <c r="U478" s="1"/>
  <c r="N478"/>
  <c r="M478"/>
  <c r="Y478" s="1"/>
  <c r="L478"/>
  <c r="K478"/>
  <c r="Q455"/>
  <c r="P455"/>
  <c r="O455"/>
  <c r="U455" s="1"/>
  <c r="N455"/>
  <c r="M455"/>
  <c r="Y455" s="1"/>
  <c r="L455"/>
  <c r="K455"/>
  <c r="Q438"/>
  <c r="P438"/>
  <c r="O438"/>
  <c r="U438" s="1"/>
  <c r="N438"/>
  <c r="M438"/>
  <c r="Y438" s="1"/>
  <c r="L438"/>
  <c r="K438"/>
  <c r="Q417"/>
  <c r="P417"/>
  <c r="O417"/>
  <c r="U417" s="1"/>
  <c r="N417"/>
  <c r="M417"/>
  <c r="Y417" s="1"/>
  <c r="L417"/>
  <c r="K417"/>
  <c r="Q399"/>
  <c r="P399"/>
  <c r="O399"/>
  <c r="U399" s="1"/>
  <c r="N399"/>
  <c r="M399"/>
  <c r="Y399" s="1"/>
  <c r="L399"/>
  <c r="K399"/>
  <c r="Q384"/>
  <c r="P384"/>
  <c r="O384"/>
  <c r="U384" s="1"/>
  <c r="N384"/>
  <c r="M384"/>
  <c r="Y384" s="1"/>
  <c r="L384"/>
  <c r="K384"/>
  <c r="Q372"/>
  <c r="P372"/>
  <c r="O372"/>
  <c r="U372" s="1"/>
  <c r="N372"/>
  <c r="M372"/>
  <c r="Y372" s="1"/>
  <c r="L372"/>
  <c r="K372"/>
  <c r="Q359"/>
  <c r="P359"/>
  <c r="O359"/>
  <c r="U359" s="1"/>
  <c r="N359"/>
  <c r="M359"/>
  <c r="Y359" s="1"/>
  <c r="L359"/>
  <c r="K359"/>
  <c r="Q350"/>
  <c r="P350"/>
  <c r="O350"/>
  <c r="U350" s="1"/>
  <c r="N350"/>
  <c r="M350"/>
  <c r="Y350" s="1"/>
  <c r="L350"/>
  <c r="K350"/>
  <c r="Q343"/>
  <c r="P343"/>
  <c r="O343"/>
  <c r="U343" s="1"/>
  <c r="N343"/>
  <c r="M343"/>
  <c r="Y343" s="1"/>
  <c r="L343"/>
  <c r="K343"/>
  <c r="Q335"/>
  <c r="P335"/>
  <c r="O335"/>
  <c r="U335" s="1"/>
  <c r="N335"/>
  <c r="M335"/>
  <c r="Y335" s="1"/>
  <c r="L335"/>
  <c r="K335"/>
  <c r="Q330"/>
  <c r="P330"/>
  <c r="O330"/>
  <c r="U330" s="1"/>
  <c r="N330"/>
  <c r="M330"/>
  <c r="Y330" s="1"/>
  <c r="L330"/>
  <c r="K330"/>
  <c r="Q327"/>
  <c r="P327"/>
  <c r="O327"/>
  <c r="U327" s="1"/>
  <c r="N327"/>
  <c r="M327"/>
  <c r="Y327" s="1"/>
  <c r="L327"/>
  <c r="K327"/>
  <c r="Q323"/>
  <c r="P323"/>
  <c r="O323"/>
  <c r="U323" s="1"/>
  <c r="N323"/>
  <c r="M323"/>
  <c r="Y323" s="1"/>
  <c r="L323"/>
  <c r="K323"/>
  <c r="Q585"/>
  <c r="P585"/>
  <c r="O585"/>
  <c r="U585" s="1"/>
  <c r="N585"/>
  <c r="M585"/>
  <c r="Y585" s="1"/>
  <c r="L585"/>
  <c r="K585"/>
  <c r="Q556"/>
  <c r="P556"/>
  <c r="O556"/>
  <c r="U556" s="1"/>
  <c r="N556"/>
  <c r="M556"/>
  <c r="Y556" s="1"/>
  <c r="L556"/>
  <c r="K556"/>
  <c r="Q526"/>
  <c r="P526"/>
  <c r="O526"/>
  <c r="U526" s="1"/>
  <c r="N526"/>
  <c r="M526"/>
  <c r="Y526" s="1"/>
  <c r="L526"/>
  <c r="K526"/>
  <c r="Q498"/>
  <c r="P498"/>
  <c r="O498"/>
  <c r="U498" s="1"/>
  <c r="N498"/>
  <c r="M498"/>
  <c r="Y498" s="1"/>
  <c r="L498"/>
  <c r="K498"/>
  <c r="Q471"/>
  <c r="P471"/>
  <c r="O471"/>
  <c r="U471" s="1"/>
  <c r="N471"/>
  <c r="M471"/>
  <c r="Y471" s="1"/>
  <c r="L471"/>
  <c r="K471"/>
  <c r="Q448"/>
  <c r="P448"/>
  <c r="O448"/>
  <c r="U448" s="1"/>
  <c r="N448"/>
  <c r="M448"/>
  <c r="Y448" s="1"/>
  <c r="L448"/>
  <c r="K448"/>
  <c r="Q425"/>
  <c r="P425"/>
  <c r="O425"/>
  <c r="U425" s="1"/>
  <c r="N425"/>
  <c r="M425"/>
  <c r="Y425" s="1"/>
  <c r="L425"/>
  <c r="K425"/>
  <c r="Q402"/>
  <c r="P402"/>
  <c r="O402"/>
  <c r="U402" s="1"/>
  <c r="N402"/>
  <c r="M402"/>
  <c r="Y402" s="1"/>
  <c r="L402"/>
  <c r="K402"/>
  <c r="Q380"/>
  <c r="P380"/>
  <c r="O380"/>
  <c r="U380" s="1"/>
  <c r="N380"/>
  <c r="M380"/>
  <c r="Y380" s="1"/>
  <c r="L380"/>
  <c r="K380"/>
  <c r="Q363"/>
  <c r="P363"/>
  <c r="O363"/>
  <c r="U363" s="1"/>
  <c r="N363"/>
  <c r="M363"/>
  <c r="Y363" s="1"/>
  <c r="L363"/>
  <c r="K363"/>
  <c r="Q349"/>
  <c r="P349"/>
  <c r="O349"/>
  <c r="U349" s="1"/>
  <c r="N349"/>
  <c r="M349"/>
  <c r="Y349" s="1"/>
  <c r="L349"/>
  <c r="K349"/>
  <c r="Q333"/>
  <c r="P333"/>
  <c r="O333"/>
  <c r="U333" s="1"/>
  <c r="N333"/>
  <c r="M333"/>
  <c r="Y333" s="1"/>
  <c r="L333"/>
  <c r="K333"/>
  <c r="Q318"/>
  <c r="P318"/>
  <c r="O318"/>
  <c r="U318" s="1"/>
  <c r="N318"/>
  <c r="M318"/>
  <c r="Y318" s="1"/>
  <c r="L318"/>
  <c r="K318"/>
  <c r="Q303"/>
  <c r="P303"/>
  <c r="O303"/>
  <c r="U303" s="1"/>
  <c r="N303"/>
  <c r="M303"/>
  <c r="Y303" s="1"/>
  <c r="L303"/>
  <c r="K303"/>
  <c r="Q299"/>
  <c r="P299"/>
  <c r="O299"/>
  <c r="U299" s="1"/>
  <c r="N299"/>
  <c r="M299"/>
  <c r="Y299" s="1"/>
  <c r="L299"/>
  <c r="K299"/>
  <c r="Q291"/>
  <c r="P291"/>
  <c r="O291"/>
  <c r="U291" s="1"/>
  <c r="N291"/>
  <c r="M291"/>
  <c r="Y291" s="1"/>
  <c r="L291"/>
  <c r="K291"/>
  <c r="Q281"/>
  <c r="P281"/>
  <c r="O281"/>
  <c r="U281" s="1"/>
  <c r="N281"/>
  <c r="M281"/>
  <c r="Y281" s="1"/>
  <c r="L281"/>
  <c r="K281"/>
  <c r="Q279"/>
  <c r="P279"/>
  <c r="O279"/>
  <c r="U279" s="1"/>
  <c r="N279"/>
  <c r="M279"/>
  <c r="Y279" s="1"/>
  <c r="L279"/>
  <c r="K279"/>
  <c r="Q275"/>
  <c r="P275"/>
  <c r="O275"/>
  <c r="U275" s="1"/>
  <c r="N275"/>
  <c r="M275"/>
  <c r="Y275" s="1"/>
  <c r="L275"/>
  <c r="K275"/>
  <c r="Q268"/>
  <c r="P268"/>
  <c r="O268"/>
  <c r="U268" s="1"/>
  <c r="N268"/>
  <c r="M268"/>
  <c r="Y268" s="1"/>
  <c r="L268"/>
  <c r="K268"/>
  <c r="Q573"/>
  <c r="P573"/>
  <c r="O573"/>
  <c r="U573" s="1"/>
  <c r="N573"/>
  <c r="M573"/>
  <c r="Y573" s="1"/>
  <c r="L573"/>
  <c r="K573"/>
  <c r="Q544"/>
  <c r="P544"/>
  <c r="O544"/>
  <c r="U544" s="1"/>
  <c r="N544"/>
  <c r="M544"/>
  <c r="Y544" s="1"/>
  <c r="L544"/>
  <c r="K544"/>
  <c r="Q502"/>
  <c r="P502"/>
  <c r="O502"/>
  <c r="U502" s="1"/>
  <c r="N502"/>
  <c r="M502"/>
  <c r="Y502" s="1"/>
  <c r="L502"/>
  <c r="K502"/>
  <c r="Q479"/>
  <c r="P479"/>
  <c r="O479"/>
  <c r="U479" s="1"/>
  <c r="N479"/>
  <c r="M479"/>
  <c r="Y479" s="1"/>
  <c r="L479"/>
  <c r="K479"/>
  <c r="Q449"/>
  <c r="P449"/>
  <c r="O449"/>
  <c r="U449" s="1"/>
  <c r="N449"/>
  <c r="M449"/>
  <c r="Y449" s="1"/>
  <c r="L449"/>
  <c r="K449"/>
  <c r="Q423"/>
  <c r="P423"/>
  <c r="O423"/>
  <c r="U423" s="1"/>
  <c r="N423"/>
  <c r="M423"/>
  <c r="Y423" s="1"/>
  <c r="L423"/>
  <c r="K423"/>
  <c r="Q396"/>
  <c r="P396"/>
  <c r="O396"/>
  <c r="U396" s="1"/>
  <c r="N396"/>
  <c r="M396"/>
  <c r="Y396" s="1"/>
  <c r="L396"/>
  <c r="K396"/>
  <c r="Q376"/>
  <c r="P376"/>
  <c r="O376"/>
  <c r="U376" s="1"/>
  <c r="N376"/>
  <c r="M376"/>
  <c r="Y376" s="1"/>
  <c r="L376"/>
  <c r="K376"/>
  <c r="Q356"/>
  <c r="P356"/>
  <c r="O356"/>
  <c r="U356" s="1"/>
  <c r="N356"/>
  <c r="M356"/>
  <c r="Y356" s="1"/>
  <c r="L356"/>
  <c r="K356"/>
  <c r="Q336"/>
  <c r="P336"/>
  <c r="O336"/>
  <c r="U336" s="1"/>
  <c r="N336"/>
  <c r="M336"/>
  <c r="Y336" s="1"/>
  <c r="L336"/>
  <c r="K336"/>
  <c r="Q314"/>
  <c r="P314"/>
  <c r="O314"/>
  <c r="U314" s="1"/>
  <c r="N314"/>
  <c r="M314"/>
  <c r="Y314" s="1"/>
  <c r="L314"/>
  <c r="K314"/>
  <c r="Q301"/>
  <c r="P301"/>
  <c r="O301"/>
  <c r="U301" s="1"/>
  <c r="N301"/>
  <c r="M301"/>
  <c r="Y301" s="1"/>
  <c r="L301"/>
  <c r="K301"/>
  <c r="Q285"/>
  <c r="P285"/>
  <c r="O285"/>
  <c r="U285" s="1"/>
  <c r="N285"/>
  <c r="M285"/>
  <c r="Y285" s="1"/>
  <c r="L285"/>
  <c r="K285"/>
  <c r="Q274"/>
  <c r="P274"/>
  <c r="O274"/>
  <c r="U274" s="1"/>
  <c r="N274"/>
  <c r="M274"/>
  <c r="Y274" s="1"/>
  <c r="L274"/>
  <c r="K274"/>
  <c r="Q261"/>
  <c r="P261"/>
  <c r="O261"/>
  <c r="U261" s="1"/>
  <c r="N261"/>
  <c r="M261"/>
  <c r="Y261" s="1"/>
  <c r="L261"/>
  <c r="K261"/>
  <c r="Q252"/>
  <c r="P252"/>
  <c r="O252"/>
  <c r="U252" s="1"/>
  <c r="N252"/>
  <c r="M252"/>
  <c r="Y252" s="1"/>
  <c r="L252"/>
  <c r="K252"/>
  <c r="Q242"/>
  <c r="P242"/>
  <c r="O242"/>
  <c r="U242" s="1"/>
  <c r="N242"/>
  <c r="M242"/>
  <c r="Y242" s="1"/>
  <c r="L242"/>
  <c r="K242"/>
  <c r="Q234"/>
  <c r="P234"/>
  <c r="O234"/>
  <c r="U234" s="1"/>
  <c r="N234"/>
  <c r="M234"/>
  <c r="Y234" s="1"/>
  <c r="L234"/>
  <c r="K234"/>
  <c r="Q228"/>
  <c r="P228"/>
  <c r="O228"/>
  <c r="U228" s="1"/>
  <c r="N228"/>
  <c r="M228"/>
  <c r="Y228" s="1"/>
  <c r="L228"/>
  <c r="K228"/>
  <c r="Q224"/>
  <c r="P224"/>
  <c r="O224"/>
  <c r="U224" s="1"/>
  <c r="N224"/>
  <c r="M224"/>
  <c r="Y224" s="1"/>
  <c r="L224"/>
  <c r="K224"/>
  <c r="Q222"/>
  <c r="P222"/>
  <c r="O222"/>
  <c r="U222" s="1"/>
  <c r="N222"/>
  <c r="M222"/>
  <c r="Y222" s="1"/>
  <c r="L222"/>
  <c r="K222"/>
  <c r="Q596"/>
  <c r="P596"/>
  <c r="O596"/>
  <c r="U596" s="1"/>
  <c r="N596"/>
  <c r="M596"/>
  <c r="Y596" s="1"/>
  <c r="L596"/>
  <c r="K596"/>
  <c r="Q562"/>
  <c r="P562"/>
  <c r="O562"/>
  <c r="U562" s="1"/>
  <c r="N562"/>
  <c r="M562"/>
  <c r="Y562" s="1"/>
  <c r="L562"/>
  <c r="K562"/>
  <c r="Q529"/>
  <c r="P529"/>
  <c r="O529"/>
  <c r="U529" s="1"/>
  <c r="N529"/>
  <c r="M529"/>
  <c r="Y529" s="1"/>
  <c r="L529"/>
  <c r="K529"/>
  <c r="Q496"/>
  <c r="P496"/>
  <c r="O496"/>
  <c r="U496" s="1"/>
  <c r="N496"/>
  <c r="M496"/>
  <c r="Y496" s="1"/>
  <c r="L496"/>
  <c r="K496"/>
  <c r="Q466"/>
  <c r="P466"/>
  <c r="O466"/>
  <c r="U466" s="1"/>
  <c r="N466"/>
  <c r="M466"/>
  <c r="Y466" s="1"/>
  <c r="L466"/>
  <c r="K466"/>
  <c r="Q435"/>
  <c r="P435"/>
  <c r="O435"/>
  <c r="U435" s="1"/>
  <c r="N435"/>
  <c r="M435"/>
  <c r="Y435" s="1"/>
  <c r="L435"/>
  <c r="K435"/>
  <c r="Q405"/>
  <c r="P405"/>
  <c r="O405"/>
  <c r="U405" s="1"/>
  <c r="N405"/>
  <c r="M405"/>
  <c r="Y405" s="1"/>
  <c r="L405"/>
  <c r="K405"/>
  <c r="Q378"/>
  <c r="P378"/>
  <c r="O378"/>
  <c r="U378" s="1"/>
  <c r="N378"/>
  <c r="M378"/>
  <c r="Y378" s="1"/>
  <c r="L378"/>
  <c r="K378"/>
  <c r="Q358"/>
  <c r="P358"/>
  <c r="O358"/>
  <c r="U358" s="1"/>
  <c r="N358"/>
  <c r="M358"/>
  <c r="Y358" s="1"/>
  <c r="L358"/>
  <c r="K358"/>
  <c r="Q334"/>
  <c r="P334"/>
  <c r="O334"/>
  <c r="U334" s="1"/>
  <c r="N334"/>
  <c r="M334"/>
  <c r="Y334" s="1"/>
  <c r="L334"/>
  <c r="K334"/>
  <c r="Q307"/>
  <c r="P307"/>
  <c r="O307"/>
  <c r="U307" s="1"/>
  <c r="N307"/>
  <c r="M307"/>
  <c r="Y307" s="1"/>
  <c r="L307"/>
  <c r="K307"/>
  <c r="Q292"/>
  <c r="P292"/>
  <c r="O292"/>
  <c r="U292" s="1"/>
  <c r="N292"/>
  <c r="M292"/>
  <c r="Y292" s="1"/>
  <c r="L292"/>
  <c r="K292"/>
  <c r="Q276"/>
  <c r="P276"/>
  <c r="O276"/>
  <c r="U276" s="1"/>
  <c r="N276"/>
  <c r="M276"/>
  <c r="Y276" s="1"/>
  <c r="L276"/>
  <c r="K276"/>
  <c r="Q258"/>
  <c r="P258"/>
  <c r="O258"/>
  <c r="U258" s="1"/>
  <c r="N258"/>
  <c r="M258"/>
  <c r="Y258" s="1"/>
  <c r="L258"/>
  <c r="K258"/>
  <c r="Q246"/>
  <c r="P246"/>
  <c r="O246"/>
  <c r="U246" s="1"/>
  <c r="N246"/>
  <c r="M246"/>
  <c r="Y246" s="1"/>
  <c r="L246"/>
  <c r="K246"/>
  <c r="Q229"/>
  <c r="P229"/>
  <c r="O229"/>
  <c r="U229" s="1"/>
  <c r="N229"/>
  <c r="M229"/>
  <c r="Y229" s="1"/>
  <c r="L229"/>
  <c r="K229"/>
  <c r="Q217"/>
  <c r="P217"/>
  <c r="O217"/>
  <c r="U217" s="1"/>
  <c r="N217"/>
  <c r="M217"/>
  <c r="Y217" s="1"/>
  <c r="L217"/>
  <c r="K217"/>
  <c r="Q212"/>
  <c r="P212"/>
  <c r="O212"/>
  <c r="U212" s="1"/>
  <c r="N212"/>
  <c r="M212"/>
  <c r="Y212" s="1"/>
  <c r="L212"/>
  <c r="K212"/>
  <c r="Q203"/>
  <c r="P203"/>
  <c r="O203"/>
  <c r="U203" s="1"/>
  <c r="N203"/>
  <c r="M203"/>
  <c r="Y203" s="1"/>
  <c r="L203"/>
  <c r="K203"/>
  <c r="Q195"/>
  <c r="P195"/>
  <c r="O195"/>
  <c r="U195" s="1"/>
  <c r="N195"/>
  <c r="M195"/>
  <c r="Y195" s="1"/>
  <c r="L195"/>
  <c r="K195"/>
  <c r="Q188"/>
  <c r="P188"/>
  <c r="O188"/>
  <c r="U188" s="1"/>
  <c r="N188"/>
  <c r="M188"/>
  <c r="Y188" s="1"/>
  <c r="L188"/>
  <c r="K188"/>
  <c r="Q185"/>
  <c r="P185"/>
  <c r="O185"/>
  <c r="U185" s="1"/>
  <c r="N185"/>
  <c r="M185"/>
  <c r="Y185" s="1"/>
  <c r="L185"/>
  <c r="K185"/>
  <c r="Q183"/>
  <c r="P183"/>
  <c r="O183"/>
  <c r="U183" s="1"/>
  <c r="N183"/>
  <c r="M183"/>
  <c r="Y183" s="1"/>
  <c r="L183"/>
  <c r="K183"/>
  <c r="Q595"/>
  <c r="P595"/>
  <c r="O595"/>
  <c r="U595" s="1"/>
  <c r="N595"/>
  <c r="M595"/>
  <c r="Y595" s="1"/>
  <c r="L595"/>
  <c r="K595"/>
  <c r="Q560"/>
  <c r="P560"/>
  <c r="O560"/>
  <c r="U560" s="1"/>
  <c r="N560"/>
  <c r="M560"/>
  <c r="Y560" s="1"/>
  <c r="L560"/>
  <c r="K560"/>
  <c r="Q522"/>
  <c r="P522"/>
  <c r="O522"/>
  <c r="U522" s="1"/>
  <c r="N522"/>
  <c r="M522"/>
  <c r="Y522" s="1"/>
  <c r="L522"/>
  <c r="K522"/>
  <c r="Q487"/>
  <c r="P487"/>
  <c r="O487"/>
  <c r="U487" s="1"/>
  <c r="N487"/>
  <c r="M487"/>
  <c r="Y487" s="1"/>
  <c r="L487"/>
  <c r="K487"/>
  <c r="Q458"/>
  <c r="P458"/>
  <c r="O458"/>
  <c r="U458" s="1"/>
  <c r="N458"/>
  <c r="M458"/>
  <c r="Y458" s="1"/>
  <c r="L458"/>
  <c r="K458"/>
  <c r="Q427"/>
  <c r="P427"/>
  <c r="O427"/>
  <c r="U427" s="1"/>
  <c r="N427"/>
  <c r="M427"/>
  <c r="Y427" s="1"/>
  <c r="L427"/>
  <c r="K427"/>
  <c r="Q395"/>
  <c r="P395"/>
  <c r="O395"/>
  <c r="U395" s="1"/>
  <c r="N395"/>
  <c r="M395"/>
  <c r="Y395" s="1"/>
  <c r="L395"/>
  <c r="K395"/>
  <c r="Q370"/>
  <c r="P370"/>
  <c r="O370"/>
  <c r="U370" s="1"/>
  <c r="N370"/>
  <c r="M370"/>
  <c r="Y370" s="1"/>
  <c r="L370"/>
  <c r="K370"/>
  <c r="Q345"/>
  <c r="P345"/>
  <c r="O345"/>
  <c r="U345" s="1"/>
  <c r="N345"/>
  <c r="M345"/>
  <c r="Y345" s="1"/>
  <c r="L345"/>
  <c r="K345"/>
  <c r="Q315"/>
  <c r="P315"/>
  <c r="O315"/>
  <c r="U315" s="1"/>
  <c r="N315"/>
  <c r="M315"/>
  <c r="Y315" s="1"/>
  <c r="L315"/>
  <c r="K315"/>
  <c r="Q295"/>
  <c r="P295"/>
  <c r="O295"/>
  <c r="U295" s="1"/>
  <c r="N295"/>
  <c r="M295"/>
  <c r="Y295" s="1"/>
  <c r="L295"/>
  <c r="K295"/>
  <c r="Q277"/>
  <c r="P277"/>
  <c r="O277"/>
  <c r="U277" s="1"/>
  <c r="N277"/>
  <c r="M277"/>
  <c r="Y277" s="1"/>
  <c r="L277"/>
  <c r="K277"/>
  <c r="Q255"/>
  <c r="P255"/>
  <c r="O255"/>
  <c r="U255" s="1"/>
  <c r="N255"/>
  <c r="M255"/>
  <c r="Y255" s="1"/>
  <c r="L255"/>
  <c r="K255"/>
  <c r="Q238"/>
  <c r="P238"/>
  <c r="O238"/>
  <c r="U238" s="1"/>
  <c r="N238"/>
  <c r="M238"/>
  <c r="Y238" s="1"/>
  <c r="L238"/>
  <c r="K238"/>
  <c r="Q219"/>
  <c r="P219"/>
  <c r="O219"/>
  <c r="U219" s="1"/>
  <c r="N219"/>
  <c r="M219"/>
  <c r="Y219" s="1"/>
  <c r="L219"/>
  <c r="K219"/>
  <c r="Q209"/>
  <c r="P209"/>
  <c r="O209"/>
  <c r="U209" s="1"/>
  <c r="N209"/>
  <c r="M209"/>
  <c r="Y209" s="1"/>
  <c r="L209"/>
  <c r="K209"/>
  <c r="Q196"/>
  <c r="P196"/>
  <c r="O196"/>
  <c r="U196" s="1"/>
  <c r="N196"/>
  <c r="M196"/>
  <c r="Y196" s="1"/>
  <c r="L196"/>
  <c r="K196"/>
  <c r="Q184"/>
  <c r="P184"/>
  <c r="O184"/>
  <c r="U184" s="1"/>
  <c r="N184"/>
  <c r="M184"/>
  <c r="Y184" s="1"/>
  <c r="L184"/>
  <c r="K184"/>
  <c r="Q171"/>
  <c r="P171"/>
  <c r="O171"/>
  <c r="U171" s="1"/>
  <c r="N171"/>
  <c r="M171"/>
  <c r="Y171" s="1"/>
  <c r="L171"/>
  <c r="K171"/>
  <c r="Q165"/>
  <c r="P165"/>
  <c r="O165"/>
  <c r="U165" s="1"/>
  <c r="N165"/>
  <c r="M165"/>
  <c r="Y165" s="1"/>
  <c r="L165"/>
  <c r="K165"/>
  <c r="Q159"/>
  <c r="P159"/>
  <c r="O159"/>
  <c r="U159" s="1"/>
  <c r="N159"/>
  <c r="M159"/>
  <c r="Y159" s="1"/>
  <c r="L159"/>
  <c r="K159"/>
  <c r="Q153"/>
  <c r="P153"/>
  <c r="O153"/>
  <c r="U153" s="1"/>
  <c r="N153"/>
  <c r="M153"/>
  <c r="Y153" s="1"/>
  <c r="L153"/>
  <c r="K153"/>
  <c r="Q149"/>
  <c r="P149"/>
  <c r="O149"/>
  <c r="U149" s="1"/>
  <c r="N149"/>
  <c r="M149"/>
  <c r="Y149" s="1"/>
  <c r="L149"/>
  <c r="K149"/>
  <c r="Q148"/>
  <c r="P148"/>
  <c r="O148"/>
  <c r="U148" s="1"/>
  <c r="N148"/>
  <c r="M148"/>
  <c r="Y148" s="1"/>
  <c r="L148"/>
  <c r="K148"/>
  <c r="Q568"/>
  <c r="P568"/>
  <c r="O568"/>
  <c r="U568" s="1"/>
  <c r="N568"/>
  <c r="M568"/>
  <c r="Y568" s="1"/>
  <c r="L568"/>
  <c r="K568"/>
  <c r="Q528"/>
  <c r="P528"/>
  <c r="O528"/>
  <c r="U528" s="1"/>
  <c r="N528"/>
  <c r="M528"/>
  <c r="Y528" s="1"/>
  <c r="L528"/>
  <c r="K528"/>
  <c r="Q489"/>
  <c r="P489"/>
  <c r="O489"/>
  <c r="U489" s="1"/>
  <c r="N489"/>
  <c r="M489"/>
  <c r="Y489" s="1"/>
  <c r="L489"/>
  <c r="K489"/>
  <c r="Q457"/>
  <c r="P457"/>
  <c r="O457"/>
  <c r="U457" s="1"/>
  <c r="N457"/>
  <c r="M457"/>
  <c r="Y457" s="1"/>
  <c r="L457"/>
  <c r="K457"/>
  <c r="Q424"/>
  <c r="P424"/>
  <c r="O424"/>
  <c r="U424" s="1"/>
  <c r="N424"/>
  <c r="M424"/>
  <c r="Y424" s="1"/>
  <c r="L424"/>
  <c r="K424"/>
  <c r="Q391"/>
  <c r="P391"/>
  <c r="O391"/>
  <c r="U391" s="1"/>
  <c r="N391"/>
  <c r="M391"/>
  <c r="Y391" s="1"/>
  <c r="L391"/>
  <c r="K391"/>
  <c r="Q362"/>
  <c r="P362"/>
  <c r="O362"/>
  <c r="U362" s="1"/>
  <c r="N362"/>
  <c r="M362"/>
  <c r="Y362" s="1"/>
  <c r="L362"/>
  <c r="K362"/>
  <c r="Q339"/>
  <c r="P339"/>
  <c r="O339"/>
  <c r="U339" s="1"/>
  <c r="N339"/>
  <c r="M339"/>
  <c r="Y339" s="1"/>
  <c r="L339"/>
  <c r="K339"/>
  <c r="Q305"/>
  <c r="P305"/>
  <c r="O305"/>
  <c r="U305" s="1"/>
  <c r="N305"/>
  <c r="M305"/>
  <c r="Y305" s="1"/>
  <c r="L305"/>
  <c r="K305"/>
  <c r="Q286"/>
  <c r="P286"/>
  <c r="O286"/>
  <c r="U286" s="1"/>
  <c r="N286"/>
  <c r="M286"/>
  <c r="Y286" s="1"/>
  <c r="L286"/>
  <c r="K286"/>
  <c r="Q264"/>
  <c r="P264"/>
  <c r="O264"/>
  <c r="U264" s="1"/>
  <c r="N264"/>
  <c r="M264"/>
  <c r="Y264" s="1"/>
  <c r="L264"/>
  <c r="K264"/>
  <c r="Q244"/>
  <c r="P244"/>
  <c r="O244"/>
  <c r="U244" s="1"/>
  <c r="N244"/>
  <c r="M244"/>
  <c r="Y244" s="1"/>
  <c r="L244"/>
  <c r="K244"/>
  <c r="Q220"/>
  <c r="P220"/>
  <c r="O220"/>
  <c r="U220" s="1"/>
  <c r="N220"/>
  <c r="M220"/>
  <c r="Y220" s="1"/>
  <c r="L220"/>
  <c r="K220"/>
  <c r="Q206"/>
  <c r="P206"/>
  <c r="O206"/>
  <c r="U206" s="1"/>
  <c r="N206"/>
  <c r="M206"/>
  <c r="Y206" s="1"/>
  <c r="L206"/>
  <c r="K206"/>
  <c r="Q190"/>
  <c r="P190"/>
  <c r="O190"/>
  <c r="U190" s="1"/>
  <c r="N190"/>
  <c r="M190"/>
  <c r="Y190" s="1"/>
  <c r="L190"/>
  <c r="K190"/>
  <c r="Q174"/>
  <c r="P174"/>
  <c r="O174"/>
  <c r="U174" s="1"/>
  <c r="N174"/>
  <c r="M174"/>
  <c r="Y174" s="1"/>
  <c r="L174"/>
  <c r="K174"/>
  <c r="Q162"/>
  <c r="P162"/>
  <c r="O162"/>
  <c r="U162" s="1"/>
  <c r="N162"/>
  <c r="M162"/>
  <c r="Y162" s="1"/>
  <c r="L162"/>
  <c r="K162"/>
  <c r="Q151"/>
  <c r="P151"/>
  <c r="O151"/>
  <c r="U151" s="1"/>
  <c r="N151"/>
  <c r="M151"/>
  <c r="Y151" s="1"/>
  <c r="L151"/>
  <c r="K151"/>
  <c r="Q144"/>
  <c r="P144"/>
  <c r="O144"/>
  <c r="U144" s="1"/>
  <c r="N144"/>
  <c r="M144"/>
  <c r="Y144" s="1"/>
  <c r="L144"/>
  <c r="K144"/>
  <c r="Q135"/>
  <c r="P135"/>
  <c r="O135"/>
  <c r="U135" s="1"/>
  <c r="N135"/>
  <c r="M135"/>
  <c r="Y135" s="1"/>
  <c r="L135"/>
  <c r="K135"/>
  <c r="Q131"/>
  <c r="P131"/>
  <c r="O131"/>
  <c r="U131" s="1"/>
  <c r="N131"/>
  <c r="M131"/>
  <c r="Y131" s="1"/>
  <c r="L131"/>
  <c r="K131"/>
  <c r="Q123"/>
  <c r="P123"/>
  <c r="O123"/>
  <c r="U123" s="1"/>
  <c r="N123"/>
  <c r="M123"/>
  <c r="Y123" s="1"/>
  <c r="L123"/>
  <c r="K123"/>
  <c r="Q120"/>
  <c r="P120"/>
  <c r="O120"/>
  <c r="U120" s="1"/>
  <c r="N120"/>
  <c r="M120"/>
  <c r="Y120" s="1"/>
  <c r="L120"/>
  <c r="K120"/>
  <c r="Q119"/>
  <c r="P119"/>
  <c r="O119"/>
  <c r="U119" s="1"/>
  <c r="N119"/>
  <c r="M119"/>
  <c r="Y119" s="1"/>
  <c r="L119"/>
  <c r="K119"/>
  <c r="Q577"/>
  <c r="P577"/>
  <c r="O577"/>
  <c r="U577" s="1"/>
  <c r="N577"/>
  <c r="M577"/>
  <c r="Y577" s="1"/>
  <c r="L577"/>
  <c r="K577"/>
  <c r="Q538"/>
  <c r="P538"/>
  <c r="O538"/>
  <c r="U538" s="1"/>
  <c r="N538"/>
  <c r="M538"/>
  <c r="Y538" s="1"/>
  <c r="L538"/>
  <c r="K538"/>
  <c r="Q499"/>
  <c r="P499"/>
  <c r="O499"/>
  <c r="U499" s="1"/>
  <c r="N499"/>
  <c r="M499"/>
  <c r="Y499" s="1"/>
  <c r="L499"/>
  <c r="K499"/>
  <c r="Q463"/>
  <c r="P463"/>
  <c r="O463"/>
  <c r="U463" s="1"/>
  <c r="N463"/>
  <c r="M463"/>
  <c r="Y463" s="1"/>
  <c r="L463"/>
  <c r="K463"/>
  <c r="Q430"/>
  <c r="P430"/>
  <c r="O430"/>
  <c r="U430" s="1"/>
  <c r="N430"/>
  <c r="M430"/>
  <c r="Y430" s="1"/>
  <c r="L430"/>
  <c r="K430"/>
  <c r="Q393"/>
  <c r="P393"/>
  <c r="O393"/>
  <c r="U393" s="1"/>
  <c r="N393"/>
  <c r="M393"/>
  <c r="Y393" s="1"/>
  <c r="L393"/>
  <c r="K393"/>
  <c r="Q364"/>
  <c r="P364"/>
  <c r="O364"/>
  <c r="U364" s="1"/>
  <c r="N364"/>
  <c r="M364"/>
  <c r="Y364" s="1"/>
  <c r="L364"/>
  <c r="K364"/>
  <c r="Q338"/>
  <c r="P338"/>
  <c r="O338"/>
  <c r="U338" s="1"/>
  <c r="N338"/>
  <c r="M338"/>
  <c r="Y338" s="1"/>
  <c r="L338"/>
  <c r="K338"/>
  <c r="Q304"/>
  <c r="P304"/>
  <c r="O304"/>
  <c r="U304" s="1"/>
  <c r="N304"/>
  <c r="M304"/>
  <c r="Y304" s="1"/>
  <c r="L304"/>
  <c r="K304"/>
  <c r="Q282"/>
  <c r="P282"/>
  <c r="O282"/>
  <c r="U282" s="1"/>
  <c r="N282"/>
  <c r="M282"/>
  <c r="Y282" s="1"/>
  <c r="L282"/>
  <c r="K282"/>
  <c r="Q259"/>
  <c r="P259"/>
  <c r="O259"/>
  <c r="U259" s="1"/>
  <c r="N259"/>
  <c r="M259"/>
  <c r="Y259" s="1"/>
  <c r="L259"/>
  <c r="K259"/>
  <c r="Q235"/>
  <c r="P235"/>
  <c r="O235"/>
  <c r="U235" s="1"/>
  <c r="N235"/>
  <c r="M235"/>
  <c r="Y235" s="1"/>
  <c r="L235"/>
  <c r="K235"/>
  <c r="Q214"/>
  <c r="P214"/>
  <c r="O214"/>
  <c r="U214" s="1"/>
  <c r="N214"/>
  <c r="M214"/>
  <c r="Y214" s="1"/>
  <c r="L214"/>
  <c r="K214"/>
  <c r="Q198"/>
  <c r="P198"/>
  <c r="O198"/>
  <c r="U198" s="1"/>
  <c r="N198"/>
  <c r="M198"/>
  <c r="Y198" s="1"/>
  <c r="L198"/>
  <c r="K198"/>
  <c r="Q181"/>
  <c r="P181"/>
  <c r="O181"/>
  <c r="U181" s="1"/>
  <c r="N181"/>
  <c r="M181"/>
  <c r="Y181" s="1"/>
  <c r="L181"/>
  <c r="K181"/>
  <c r="Q163"/>
  <c r="P163"/>
  <c r="O163"/>
  <c r="U163" s="1"/>
  <c r="N163"/>
  <c r="M163"/>
  <c r="Y163" s="1"/>
  <c r="L163"/>
  <c r="K163"/>
  <c r="Q150"/>
  <c r="P150"/>
  <c r="O150"/>
  <c r="U150" s="1"/>
  <c r="N150"/>
  <c r="M150"/>
  <c r="Y150" s="1"/>
  <c r="L150"/>
  <c r="K150"/>
  <c r="Q137"/>
  <c r="P137"/>
  <c r="O137"/>
  <c r="U137" s="1"/>
  <c r="N137"/>
  <c r="M137"/>
  <c r="Y137" s="1"/>
  <c r="L137"/>
  <c r="K137"/>
  <c r="Q128"/>
  <c r="P128"/>
  <c r="O128"/>
  <c r="U128" s="1"/>
  <c r="N128"/>
  <c r="M128"/>
  <c r="Y128" s="1"/>
  <c r="L128"/>
  <c r="K128"/>
  <c r="Q118"/>
  <c r="P118"/>
  <c r="O118"/>
  <c r="U118" s="1"/>
  <c r="N118"/>
  <c r="M118"/>
  <c r="Y118" s="1"/>
  <c r="L118"/>
  <c r="K118"/>
  <c r="Q111"/>
  <c r="P111"/>
  <c r="O111"/>
  <c r="U111" s="1"/>
  <c r="N111"/>
  <c r="M111"/>
  <c r="Y111" s="1"/>
  <c r="L111"/>
  <c r="K111"/>
  <c r="Q106"/>
  <c r="P106"/>
  <c r="O106"/>
  <c r="U106" s="1"/>
  <c r="N106"/>
  <c r="M106"/>
  <c r="Y106" s="1"/>
  <c r="L106"/>
  <c r="K106"/>
  <c r="Q100"/>
  <c r="P100"/>
  <c r="O100"/>
  <c r="U100" s="1"/>
  <c r="N100"/>
  <c r="M100"/>
  <c r="Y100" s="1"/>
  <c r="L100"/>
  <c r="K100"/>
  <c r="Q97"/>
  <c r="P97"/>
  <c r="O97"/>
  <c r="U97" s="1"/>
  <c r="N97"/>
  <c r="M97"/>
  <c r="Y97" s="1"/>
  <c r="L97"/>
  <c r="K97"/>
  <c r="Q95"/>
  <c r="P95"/>
  <c r="O95"/>
  <c r="U95" s="1"/>
  <c r="N95"/>
  <c r="M95"/>
  <c r="Y95" s="1"/>
  <c r="L95"/>
  <c r="K95"/>
  <c r="Q591"/>
  <c r="P591"/>
  <c r="O591"/>
  <c r="U591" s="1"/>
  <c r="N591"/>
  <c r="M591"/>
  <c r="Y591" s="1"/>
  <c r="L591"/>
  <c r="K591"/>
  <c r="Q554"/>
  <c r="P554"/>
  <c r="O554"/>
  <c r="U554" s="1"/>
  <c r="N554"/>
  <c r="M554"/>
  <c r="Y554" s="1"/>
  <c r="L554"/>
  <c r="K554"/>
  <c r="Q507"/>
  <c r="P507"/>
  <c r="O507"/>
  <c r="U507" s="1"/>
  <c r="N507"/>
  <c r="M507"/>
  <c r="Y507" s="1"/>
  <c r="L507"/>
  <c r="K507"/>
  <c r="Q476"/>
  <c r="P476"/>
  <c r="O476"/>
  <c r="U476" s="1"/>
  <c r="N476"/>
  <c r="M476"/>
  <c r="Y476" s="1"/>
  <c r="L476"/>
  <c r="K476"/>
  <c r="Q440"/>
  <c r="P440"/>
  <c r="O440"/>
  <c r="U440" s="1"/>
  <c r="N440"/>
  <c r="M440"/>
  <c r="Y440" s="1"/>
  <c r="L440"/>
  <c r="K440"/>
  <c r="Q404"/>
  <c r="P404"/>
  <c r="O404"/>
  <c r="U404" s="1"/>
  <c r="N404"/>
  <c r="M404"/>
  <c r="Y404" s="1"/>
  <c r="L404"/>
  <c r="K404"/>
  <c r="Q373"/>
  <c r="P373"/>
  <c r="O373"/>
  <c r="U373" s="1"/>
  <c r="N373"/>
  <c r="M373"/>
  <c r="Y373" s="1"/>
  <c r="L373"/>
  <c r="K373"/>
  <c r="Q344"/>
  <c r="P344"/>
  <c r="O344"/>
  <c r="U344" s="1"/>
  <c r="N344"/>
  <c r="M344"/>
  <c r="Y344" s="1"/>
  <c r="L344"/>
  <c r="K344"/>
  <c r="Q311"/>
  <c r="P311"/>
  <c r="O311"/>
  <c r="U311" s="1"/>
  <c r="N311"/>
  <c r="M311"/>
  <c r="Y311" s="1"/>
  <c r="L311"/>
  <c r="K311"/>
  <c r="Q287"/>
  <c r="P287"/>
  <c r="O287"/>
  <c r="U287" s="1"/>
  <c r="N287"/>
  <c r="M287"/>
  <c r="Y287" s="1"/>
  <c r="L287"/>
  <c r="K287"/>
  <c r="Q260"/>
  <c r="P260"/>
  <c r="O260"/>
  <c r="U260" s="1"/>
  <c r="N260"/>
  <c r="M260"/>
  <c r="Y260" s="1"/>
  <c r="L260"/>
  <c r="K260"/>
  <c r="Q236"/>
  <c r="P236"/>
  <c r="O236"/>
  <c r="U236" s="1"/>
  <c r="N236"/>
  <c r="M236"/>
  <c r="Y236" s="1"/>
  <c r="L236"/>
  <c r="K236"/>
  <c r="Q213"/>
  <c r="P213"/>
  <c r="O213"/>
  <c r="U213" s="1"/>
  <c r="N213"/>
  <c r="M213"/>
  <c r="Y213" s="1"/>
  <c r="L213"/>
  <c r="K213"/>
  <c r="Q194"/>
  <c r="P194"/>
  <c r="O194"/>
  <c r="U194" s="1"/>
  <c r="N194"/>
  <c r="M194"/>
  <c r="Y194" s="1"/>
  <c r="L194"/>
  <c r="K194"/>
  <c r="Q172"/>
  <c r="P172"/>
  <c r="O172"/>
  <c r="U172" s="1"/>
  <c r="N172"/>
  <c r="M172"/>
  <c r="Y172" s="1"/>
  <c r="L172"/>
  <c r="K172"/>
  <c r="Q157"/>
  <c r="P157"/>
  <c r="O157"/>
  <c r="U157" s="1"/>
  <c r="N157"/>
  <c r="M157"/>
  <c r="Y157" s="1"/>
  <c r="L157"/>
  <c r="K157"/>
  <c r="Q145"/>
  <c r="P145"/>
  <c r="O145"/>
  <c r="U145" s="1"/>
  <c r="N145"/>
  <c r="M145"/>
  <c r="Y145" s="1"/>
  <c r="L145"/>
  <c r="K145"/>
  <c r="Q117"/>
  <c r="P117"/>
  <c r="O117"/>
  <c r="U117" s="1"/>
  <c r="N117"/>
  <c r="M117"/>
  <c r="Y117" s="1"/>
  <c r="L117"/>
  <c r="K117"/>
  <c r="Q107"/>
  <c r="P107"/>
  <c r="O107"/>
  <c r="U107" s="1"/>
  <c r="N107"/>
  <c r="M107"/>
  <c r="Y107" s="1"/>
  <c r="L107"/>
  <c r="K107"/>
  <c r="Q99"/>
  <c r="P99"/>
  <c r="O99"/>
  <c r="U99" s="1"/>
  <c r="N99"/>
  <c r="M99"/>
  <c r="Y99" s="1"/>
  <c r="L99"/>
  <c r="K99"/>
  <c r="Q92"/>
  <c r="P92"/>
  <c r="O92"/>
  <c r="U92" s="1"/>
  <c r="N92"/>
  <c r="M92"/>
  <c r="Y92" s="1"/>
  <c r="L92"/>
  <c r="K92"/>
  <c r="Q85"/>
  <c r="P85"/>
  <c r="O85"/>
  <c r="U85" s="1"/>
  <c r="N85"/>
  <c r="M85"/>
  <c r="Y85" s="1"/>
  <c r="L85"/>
  <c r="K85"/>
  <c r="Q80"/>
  <c r="P80"/>
  <c r="O80"/>
  <c r="U80" s="1"/>
  <c r="N80"/>
  <c r="M80"/>
  <c r="Y80" s="1"/>
  <c r="L80"/>
  <c r="K80"/>
  <c r="Q79"/>
  <c r="P79"/>
  <c r="O79"/>
  <c r="U79" s="1"/>
  <c r="N79"/>
  <c r="M79"/>
  <c r="Y79" s="1"/>
  <c r="L79"/>
  <c r="K79"/>
  <c r="Q75"/>
  <c r="P75"/>
  <c r="O75"/>
  <c r="U75" s="1"/>
  <c r="N75"/>
  <c r="M75"/>
  <c r="Y75" s="1"/>
  <c r="L75"/>
  <c r="K75"/>
  <c r="Q576"/>
  <c r="P576"/>
  <c r="O576"/>
  <c r="U576" s="1"/>
  <c r="N576"/>
  <c r="M576"/>
  <c r="Y576" s="1"/>
  <c r="L576"/>
  <c r="K576"/>
  <c r="Q537"/>
  <c r="P537"/>
  <c r="O537"/>
  <c r="U537" s="1"/>
  <c r="N537"/>
  <c r="M537"/>
  <c r="Y537" s="1"/>
  <c r="L537"/>
  <c r="K537"/>
  <c r="Q497"/>
  <c r="P497"/>
  <c r="O497"/>
  <c r="U497" s="1"/>
  <c r="N497"/>
  <c r="M497"/>
  <c r="Y497" s="1"/>
  <c r="L497"/>
  <c r="K497"/>
  <c r="Q459"/>
  <c r="P459"/>
  <c r="O459"/>
  <c r="U459" s="1"/>
  <c r="N459"/>
  <c r="M459"/>
  <c r="Y459" s="1"/>
  <c r="L459"/>
  <c r="K459"/>
  <c r="Q421"/>
  <c r="P421"/>
  <c r="O421"/>
  <c r="U421" s="1"/>
  <c r="N421"/>
  <c r="M421"/>
  <c r="Y421" s="1"/>
  <c r="L421"/>
  <c r="K421"/>
  <c r="Q387"/>
  <c r="P387"/>
  <c r="O387"/>
  <c r="U387" s="1"/>
  <c r="N387"/>
  <c r="M387"/>
  <c r="Y387" s="1"/>
  <c r="L387"/>
  <c r="K387"/>
  <c r="Q357"/>
  <c r="P357"/>
  <c r="O357"/>
  <c r="U357" s="1"/>
  <c r="N357"/>
  <c r="M357"/>
  <c r="Y357" s="1"/>
  <c r="L357"/>
  <c r="K357"/>
  <c r="Q326"/>
  <c r="P326"/>
  <c r="O326"/>
  <c r="U326" s="1"/>
  <c r="N326"/>
  <c r="M326"/>
  <c r="Y326" s="1"/>
  <c r="L326"/>
  <c r="K326"/>
  <c r="Q296"/>
  <c r="P296"/>
  <c r="O296"/>
  <c r="U296" s="1"/>
  <c r="N296"/>
  <c r="M296"/>
  <c r="Y296" s="1"/>
  <c r="L296"/>
  <c r="K296"/>
  <c r="Q267"/>
  <c r="P267"/>
  <c r="O267"/>
  <c r="U267" s="1"/>
  <c r="N267"/>
  <c r="M267"/>
  <c r="Y267" s="1"/>
  <c r="L267"/>
  <c r="K267"/>
  <c r="Q245"/>
  <c r="P245"/>
  <c r="O245"/>
  <c r="N245"/>
  <c r="M245"/>
  <c r="L245"/>
  <c r="K245"/>
  <c r="Q218"/>
  <c r="P218"/>
  <c r="O218"/>
  <c r="U218" s="1"/>
  <c r="N218"/>
  <c r="M218"/>
  <c r="Y218" s="1"/>
  <c r="L218"/>
  <c r="K218"/>
  <c r="Q200"/>
  <c r="P200"/>
  <c r="O200"/>
  <c r="U200" s="1"/>
  <c r="N200"/>
  <c r="M200"/>
  <c r="Y200" s="1"/>
  <c r="L200"/>
  <c r="K200"/>
  <c r="Q177"/>
  <c r="P177"/>
  <c r="O177"/>
  <c r="U177" s="1"/>
  <c r="N177"/>
  <c r="M177"/>
  <c r="Y177" s="1"/>
  <c r="L177"/>
  <c r="K177"/>
  <c r="Q160"/>
  <c r="P160"/>
  <c r="O160"/>
  <c r="U160" s="1"/>
  <c r="N160"/>
  <c r="M160"/>
  <c r="Y160" s="1"/>
  <c r="L160"/>
  <c r="K160"/>
  <c r="Q143"/>
  <c r="P143"/>
  <c r="O143"/>
  <c r="U143" s="1"/>
  <c r="N143"/>
  <c r="M143"/>
  <c r="Y143" s="1"/>
  <c r="L143"/>
  <c r="K143"/>
  <c r="Q127"/>
  <c r="P127"/>
  <c r="O127"/>
  <c r="U127" s="1"/>
  <c r="N127"/>
  <c r="M127"/>
  <c r="Y127" s="1"/>
  <c r="L127"/>
  <c r="K127"/>
  <c r="Q113"/>
  <c r="P113"/>
  <c r="O113"/>
  <c r="U113" s="1"/>
  <c r="N113"/>
  <c r="M113"/>
  <c r="Y113" s="1"/>
  <c r="L113"/>
  <c r="K113"/>
  <c r="Q104"/>
  <c r="P104"/>
  <c r="O104"/>
  <c r="U104" s="1"/>
  <c r="N104"/>
  <c r="M104"/>
  <c r="Y104" s="1"/>
  <c r="L104"/>
  <c r="K104"/>
  <c r="Q94"/>
  <c r="P94"/>
  <c r="O94"/>
  <c r="U94" s="1"/>
  <c r="N94"/>
  <c r="M94"/>
  <c r="Y94" s="1"/>
  <c r="L94"/>
  <c r="K94"/>
  <c r="Q83"/>
  <c r="P83"/>
  <c r="O83"/>
  <c r="U83" s="1"/>
  <c r="N83"/>
  <c r="M83"/>
  <c r="Y83" s="1"/>
  <c r="L83"/>
  <c r="K83"/>
  <c r="Q78"/>
  <c r="P78"/>
  <c r="O78"/>
  <c r="U78" s="1"/>
  <c r="N78"/>
  <c r="M78"/>
  <c r="Y78" s="1"/>
  <c r="L78"/>
  <c r="K78"/>
  <c r="Q69"/>
  <c r="P69"/>
  <c r="O69"/>
  <c r="U69" s="1"/>
  <c r="N69"/>
  <c r="M69"/>
  <c r="Y69" s="1"/>
  <c r="L69"/>
  <c r="K69"/>
  <c r="Q66"/>
  <c r="P66"/>
  <c r="O66"/>
  <c r="U66" s="1"/>
  <c r="N66"/>
  <c r="M66"/>
  <c r="Y66" s="1"/>
  <c r="L66"/>
  <c r="K66"/>
  <c r="Q64"/>
  <c r="P64"/>
  <c r="O64"/>
  <c r="U64" s="1"/>
  <c r="N64"/>
  <c r="M64"/>
  <c r="Y64" s="1"/>
  <c r="L64"/>
  <c r="K64"/>
  <c r="Q563"/>
  <c r="P563"/>
  <c r="O563"/>
  <c r="U563" s="1"/>
  <c r="N563"/>
  <c r="M563"/>
  <c r="Y563" s="1"/>
  <c r="L563"/>
  <c r="K563"/>
  <c r="Q520"/>
  <c r="P520"/>
  <c r="O520"/>
  <c r="U520" s="1"/>
  <c r="N520"/>
  <c r="M520"/>
  <c r="Y520" s="1"/>
  <c r="L520"/>
  <c r="K520"/>
  <c r="Q481"/>
  <c r="P481"/>
  <c r="O481"/>
  <c r="U481" s="1"/>
  <c r="N481"/>
  <c r="M481"/>
  <c r="Y481" s="1"/>
  <c r="L481"/>
  <c r="K481"/>
  <c r="Q445"/>
  <c r="P445"/>
  <c r="O445"/>
  <c r="U445" s="1"/>
  <c r="N445"/>
  <c r="M445"/>
  <c r="Y445" s="1"/>
  <c r="L445"/>
  <c r="K445"/>
  <c r="Q409"/>
  <c r="P409"/>
  <c r="O409"/>
  <c r="U409" s="1"/>
  <c r="N409"/>
  <c r="M409"/>
  <c r="Y409" s="1"/>
  <c r="L409"/>
  <c r="K409"/>
  <c r="Q375"/>
  <c r="P375"/>
  <c r="O375"/>
  <c r="U375" s="1"/>
  <c r="N375"/>
  <c r="M375"/>
  <c r="Y375" s="1"/>
  <c r="L375"/>
  <c r="K375"/>
  <c r="Q346"/>
  <c r="P346"/>
  <c r="O346"/>
  <c r="U346" s="1"/>
  <c r="N346"/>
  <c r="M346"/>
  <c r="Y346" s="1"/>
  <c r="L346"/>
  <c r="K346"/>
  <c r="Q308"/>
  <c r="P308"/>
  <c r="O308"/>
  <c r="U308" s="1"/>
  <c r="N308"/>
  <c r="M308"/>
  <c r="Y308" s="1"/>
  <c r="L308"/>
  <c r="K308"/>
  <c r="Q283"/>
  <c r="P283"/>
  <c r="O283"/>
  <c r="U283" s="1"/>
  <c r="N283"/>
  <c r="M283"/>
  <c r="Y283" s="1"/>
  <c r="L283"/>
  <c r="K283"/>
  <c r="Q257"/>
  <c r="P257"/>
  <c r="O257"/>
  <c r="U257" s="1"/>
  <c r="N257"/>
  <c r="M257"/>
  <c r="Y257" s="1"/>
  <c r="L257"/>
  <c r="K257"/>
  <c r="Q230"/>
  <c r="P230"/>
  <c r="O230"/>
  <c r="U230" s="1"/>
  <c r="N230"/>
  <c r="M230"/>
  <c r="Y230" s="1"/>
  <c r="L230"/>
  <c r="K230"/>
  <c r="Q210"/>
  <c r="P210"/>
  <c r="O210"/>
  <c r="U210" s="1"/>
  <c r="N210"/>
  <c r="M210"/>
  <c r="Y210" s="1"/>
  <c r="L210"/>
  <c r="K210"/>
  <c r="Q186"/>
  <c r="P186"/>
  <c r="O186"/>
  <c r="U186" s="1"/>
  <c r="N186"/>
  <c r="M186"/>
  <c r="Y186" s="1"/>
  <c r="L186"/>
  <c r="K186"/>
  <c r="Q166"/>
  <c r="P166"/>
  <c r="O166"/>
  <c r="U166" s="1"/>
  <c r="N166"/>
  <c r="M166"/>
  <c r="Y166" s="1"/>
  <c r="L166"/>
  <c r="K166"/>
  <c r="Q147"/>
  <c r="P147"/>
  <c r="O147"/>
  <c r="U147" s="1"/>
  <c r="N147"/>
  <c r="M147"/>
  <c r="Y147" s="1"/>
  <c r="L147"/>
  <c r="K147"/>
  <c r="Q132"/>
  <c r="P132"/>
  <c r="O132"/>
  <c r="U132" s="1"/>
  <c r="N132"/>
  <c r="M132"/>
  <c r="Y132" s="1"/>
  <c r="L132"/>
  <c r="K132"/>
  <c r="Q114"/>
  <c r="P114"/>
  <c r="O114"/>
  <c r="U114" s="1"/>
  <c r="N114"/>
  <c r="M114"/>
  <c r="Y114" s="1"/>
  <c r="L114"/>
  <c r="K114"/>
  <c r="Q105"/>
  <c r="P105"/>
  <c r="O105"/>
  <c r="U105" s="1"/>
  <c r="N105"/>
  <c r="M105"/>
  <c r="Y105" s="1"/>
  <c r="L105"/>
  <c r="K105"/>
  <c r="Q93"/>
  <c r="P93"/>
  <c r="O93"/>
  <c r="U93" s="1"/>
  <c r="N93"/>
  <c r="M93"/>
  <c r="Y93" s="1"/>
  <c r="L93"/>
  <c r="K93"/>
  <c r="Q81"/>
  <c r="P81"/>
  <c r="O81"/>
  <c r="U81" s="1"/>
  <c r="N81"/>
  <c r="M81"/>
  <c r="Y81" s="1"/>
  <c r="L81"/>
  <c r="K81"/>
  <c r="Q73"/>
  <c r="P73"/>
  <c r="O73"/>
  <c r="U73" s="1"/>
  <c r="N73"/>
  <c r="M73"/>
  <c r="Y73" s="1"/>
  <c r="L73"/>
  <c r="K73"/>
  <c r="Q70"/>
  <c r="P70"/>
  <c r="O70"/>
  <c r="U70" s="1"/>
  <c r="N70"/>
  <c r="M70"/>
  <c r="Y70" s="1"/>
  <c r="L70"/>
  <c r="K70"/>
  <c r="Q63"/>
  <c r="P63"/>
  <c r="O63"/>
  <c r="U63" s="1"/>
  <c r="N63"/>
  <c r="M63"/>
  <c r="Y63" s="1"/>
  <c r="L63"/>
  <c r="K63"/>
  <c r="Q60"/>
  <c r="P60"/>
  <c r="O60"/>
  <c r="U60" s="1"/>
  <c r="N60"/>
  <c r="M60"/>
  <c r="Y60" s="1"/>
  <c r="L60"/>
  <c r="K60"/>
  <c r="Q58"/>
  <c r="P58"/>
  <c r="O58"/>
  <c r="U58" s="1"/>
  <c r="N58"/>
  <c r="M58"/>
  <c r="Y58" s="1"/>
  <c r="L58"/>
  <c r="K58"/>
  <c r="Q57"/>
  <c r="P57"/>
  <c r="O57"/>
  <c r="U57" s="1"/>
  <c r="N57"/>
  <c r="M57"/>
  <c r="Y57" s="1"/>
  <c r="L57"/>
  <c r="K57"/>
  <c r="Q594"/>
  <c r="P594"/>
  <c r="O594"/>
  <c r="U594" s="1"/>
  <c r="N594"/>
  <c r="M594"/>
  <c r="Y594" s="1"/>
  <c r="L594"/>
  <c r="K594"/>
  <c r="Q555"/>
  <c r="P555"/>
  <c r="O555"/>
  <c r="U555" s="1"/>
  <c r="N555"/>
  <c r="M555"/>
  <c r="Y555" s="1"/>
  <c r="L555"/>
  <c r="K555"/>
  <c r="Q508"/>
  <c r="P508"/>
  <c r="O508"/>
  <c r="U508" s="1"/>
  <c r="N508"/>
  <c r="M508"/>
  <c r="Y508" s="1"/>
  <c r="L508"/>
  <c r="K508"/>
  <c r="Q475"/>
  <c r="P475"/>
  <c r="O475"/>
  <c r="U475" s="1"/>
  <c r="N475"/>
  <c r="M475"/>
  <c r="Y475" s="1"/>
  <c r="L475"/>
  <c r="K475"/>
  <c r="Q439"/>
  <c r="P439"/>
  <c r="O439"/>
  <c r="U439" s="1"/>
  <c r="N439"/>
  <c r="M439"/>
  <c r="Y439" s="1"/>
  <c r="L439"/>
  <c r="K439"/>
  <c r="Q401"/>
  <c r="P401"/>
  <c r="O401"/>
  <c r="U401" s="1"/>
  <c r="N401"/>
  <c r="M401"/>
  <c r="Y401" s="1"/>
  <c r="L401"/>
  <c r="K401"/>
  <c r="Q367"/>
  <c r="P367"/>
  <c r="O367"/>
  <c r="U367" s="1"/>
  <c r="N367"/>
  <c r="M367"/>
  <c r="Y367" s="1"/>
  <c r="L367"/>
  <c r="K367"/>
  <c r="Q337"/>
  <c r="P337"/>
  <c r="O337"/>
  <c r="U337" s="1"/>
  <c r="N337"/>
  <c r="M337"/>
  <c r="Y337" s="1"/>
  <c r="L337"/>
  <c r="K337"/>
  <c r="Q302"/>
  <c r="P302"/>
  <c r="O302"/>
  <c r="U302" s="1"/>
  <c r="N302"/>
  <c r="M302"/>
  <c r="Y302" s="1"/>
  <c r="L302"/>
  <c r="K302"/>
  <c r="Q278"/>
  <c r="P278"/>
  <c r="O278"/>
  <c r="U278" s="1"/>
  <c r="N278"/>
  <c r="M278"/>
  <c r="Y278" s="1"/>
  <c r="L278"/>
  <c r="K278"/>
  <c r="Q251"/>
  <c r="P251"/>
  <c r="O251"/>
  <c r="U251" s="1"/>
  <c r="N251"/>
  <c r="M251"/>
  <c r="Y251" s="1"/>
  <c r="L251"/>
  <c r="K251"/>
  <c r="Q221"/>
  <c r="P221"/>
  <c r="O221"/>
  <c r="U221" s="1"/>
  <c r="N221"/>
  <c r="M221"/>
  <c r="Y221" s="1"/>
  <c r="L221"/>
  <c r="K221"/>
  <c r="Q201"/>
  <c r="P201"/>
  <c r="O201"/>
  <c r="U201" s="1"/>
  <c r="N201"/>
  <c r="M201"/>
  <c r="Y201" s="1"/>
  <c r="L201"/>
  <c r="K201"/>
  <c r="Q179"/>
  <c r="P179"/>
  <c r="O179"/>
  <c r="U179" s="1"/>
  <c r="N179"/>
  <c r="M179"/>
  <c r="Y179" s="1"/>
  <c r="L179"/>
  <c r="K179"/>
  <c r="Q158"/>
  <c r="P158"/>
  <c r="O158"/>
  <c r="U158" s="1"/>
  <c r="N158"/>
  <c r="M158"/>
  <c r="Y158" s="1"/>
  <c r="L158"/>
  <c r="K158"/>
  <c r="Q141"/>
  <c r="P141"/>
  <c r="O141"/>
  <c r="U141" s="1"/>
  <c r="N141"/>
  <c r="M141"/>
  <c r="Y141" s="1"/>
  <c r="L141"/>
  <c r="K141"/>
  <c r="Q124"/>
  <c r="P124"/>
  <c r="O124"/>
  <c r="U124" s="1"/>
  <c r="N124"/>
  <c r="M124"/>
  <c r="Y124" s="1"/>
  <c r="L124"/>
  <c r="K124"/>
  <c r="Q109"/>
  <c r="P109"/>
  <c r="O109"/>
  <c r="U109" s="1"/>
  <c r="N109"/>
  <c r="M109"/>
  <c r="Y109" s="1"/>
  <c r="L109"/>
  <c r="K109"/>
  <c r="Q98"/>
  <c r="P98"/>
  <c r="O98"/>
  <c r="U98" s="1"/>
  <c r="N98"/>
  <c r="M98"/>
  <c r="Y98" s="1"/>
  <c r="L98"/>
  <c r="K98"/>
  <c r="Q86"/>
  <c r="P86"/>
  <c r="O86"/>
  <c r="U86" s="1"/>
  <c r="N86"/>
  <c r="M86"/>
  <c r="Y86" s="1"/>
  <c r="L86"/>
  <c r="K86"/>
  <c r="Q76"/>
  <c r="P76"/>
  <c r="O76"/>
  <c r="U76" s="1"/>
  <c r="N76"/>
  <c r="M76"/>
  <c r="Y76" s="1"/>
  <c r="L76"/>
  <c r="K76"/>
  <c r="Q71"/>
  <c r="P71"/>
  <c r="O71"/>
  <c r="U71" s="1"/>
  <c r="N71"/>
  <c r="M71"/>
  <c r="Y71" s="1"/>
  <c r="L71"/>
  <c r="K71"/>
  <c r="Q62"/>
  <c r="P62"/>
  <c r="O62"/>
  <c r="U62" s="1"/>
  <c r="N62"/>
  <c r="M62"/>
  <c r="Y62" s="1"/>
  <c r="L62"/>
  <c r="K62"/>
  <c r="Q59"/>
  <c r="P59"/>
  <c r="O59"/>
  <c r="U59" s="1"/>
  <c r="N59"/>
  <c r="M59"/>
  <c r="Y59" s="1"/>
  <c r="L59"/>
  <c r="K59"/>
  <c r="Q56"/>
  <c r="P56"/>
  <c r="O56"/>
  <c r="U56" s="1"/>
  <c r="N56"/>
  <c r="M56"/>
  <c r="Y56" s="1"/>
  <c r="L56"/>
  <c r="K56"/>
  <c r="Q55"/>
  <c r="P55"/>
  <c r="O55"/>
  <c r="U55" s="1"/>
  <c r="N55"/>
  <c r="M55"/>
  <c r="Y55" s="1"/>
  <c r="L55"/>
  <c r="K55"/>
  <c r="Z20" l="1"/>
  <c r="Z21"/>
  <c r="Z22"/>
  <c r="Z23"/>
  <c r="Y245"/>
  <c r="X245"/>
  <c r="W245"/>
  <c r="V245"/>
  <c r="U245"/>
  <c r="T245"/>
  <c r="S245"/>
  <c r="R245"/>
  <c r="R55"/>
  <c r="S55"/>
  <c r="T55"/>
  <c r="V55"/>
  <c r="W55"/>
  <c r="X55"/>
  <c r="R56"/>
  <c r="S56"/>
  <c r="T56"/>
  <c r="V56"/>
  <c r="W56"/>
  <c r="X56"/>
  <c r="R59"/>
  <c r="S59"/>
  <c r="T59"/>
  <c r="V59"/>
  <c r="W59"/>
  <c r="X59"/>
  <c r="R62"/>
  <c r="S62"/>
  <c r="T62"/>
  <c r="V62"/>
  <c r="W62"/>
  <c r="X62"/>
  <c r="R71"/>
  <c r="S71"/>
  <c r="T71"/>
  <c r="V71"/>
  <c r="W71"/>
  <c r="X71"/>
  <c r="R76"/>
  <c r="S76"/>
  <c r="T76"/>
  <c r="V76"/>
  <c r="W76"/>
  <c r="X76"/>
  <c r="R86"/>
  <c r="S86"/>
  <c r="T86"/>
  <c r="V86"/>
  <c r="W86"/>
  <c r="X86"/>
  <c r="R98"/>
  <c r="S98"/>
  <c r="T98"/>
  <c r="V98"/>
  <c r="W98"/>
  <c r="X98"/>
  <c r="R109"/>
  <c r="S109"/>
  <c r="T109"/>
  <c r="V109"/>
  <c r="W109"/>
  <c r="X109"/>
  <c r="R124"/>
  <c r="S124"/>
  <c r="T124"/>
  <c r="V124"/>
  <c r="W124"/>
  <c r="X124"/>
  <c r="R141"/>
  <c r="S141"/>
  <c r="T141"/>
  <c r="V141"/>
  <c r="W141"/>
  <c r="X141"/>
  <c r="R158"/>
  <c r="S158"/>
  <c r="T158"/>
  <c r="V158"/>
  <c r="W158"/>
  <c r="X158"/>
  <c r="R179"/>
  <c r="S179"/>
  <c r="T179"/>
  <c r="V179"/>
  <c r="W179"/>
  <c r="X179"/>
  <c r="R201"/>
  <c r="S201"/>
  <c r="T201"/>
  <c r="V201"/>
  <c r="W201"/>
  <c r="X201"/>
  <c r="R221"/>
  <c r="S221"/>
  <c r="T221"/>
  <c r="V221"/>
  <c r="W221"/>
  <c r="X221"/>
  <c r="R251"/>
  <c r="S251"/>
  <c r="T251"/>
  <c r="V251"/>
  <c r="W251"/>
  <c r="X251"/>
  <c r="R278"/>
  <c r="S278"/>
  <c r="T278"/>
  <c r="V278"/>
  <c r="W278"/>
  <c r="X278"/>
  <c r="R302"/>
  <c r="S302"/>
  <c r="T302"/>
  <c r="V302"/>
  <c r="W302"/>
  <c r="X302"/>
  <c r="R337"/>
  <c r="S337"/>
  <c r="T337"/>
  <c r="V337"/>
  <c r="W337"/>
  <c r="X337"/>
  <c r="R367"/>
  <c r="S367"/>
  <c r="T367"/>
  <c r="V367"/>
  <c r="W367"/>
  <c r="X367"/>
  <c r="R401"/>
  <c r="S401"/>
  <c r="T401"/>
  <c r="V401"/>
  <c r="W401"/>
  <c r="X401"/>
  <c r="R439"/>
  <c r="S439"/>
  <c r="T439"/>
  <c r="V439"/>
  <c r="W439"/>
  <c r="X439"/>
  <c r="R475"/>
  <c r="S475"/>
  <c r="T475"/>
  <c r="V475"/>
  <c r="W475"/>
  <c r="X475"/>
  <c r="R508"/>
  <c r="S508"/>
  <c r="T508"/>
  <c r="V508"/>
  <c r="W508"/>
  <c r="X508"/>
  <c r="R555"/>
  <c r="S555"/>
  <c r="T555"/>
  <c r="V555"/>
  <c r="W555"/>
  <c r="X555"/>
  <c r="R594"/>
  <c r="S594"/>
  <c r="T594"/>
  <c r="V594"/>
  <c r="W594"/>
  <c r="X594"/>
  <c r="R57"/>
  <c r="S57"/>
  <c r="T57"/>
  <c r="V57"/>
  <c r="W57"/>
  <c r="X57"/>
  <c r="R58"/>
  <c r="S58"/>
  <c r="T58"/>
  <c r="V58"/>
  <c r="W58"/>
  <c r="X58"/>
  <c r="R60"/>
  <c r="S60"/>
  <c r="T60"/>
  <c r="V60"/>
  <c r="W60"/>
  <c r="X60"/>
  <c r="R63"/>
  <c r="S63"/>
  <c r="T63"/>
  <c r="V63"/>
  <c r="W63"/>
  <c r="X63"/>
  <c r="R70"/>
  <c r="S70"/>
  <c r="T70"/>
  <c r="V70"/>
  <c r="W70"/>
  <c r="X70"/>
  <c r="R73"/>
  <c r="S73"/>
  <c r="T73"/>
  <c r="V73"/>
  <c r="W73"/>
  <c r="X73"/>
  <c r="R81"/>
  <c r="S81"/>
  <c r="T81"/>
  <c r="V81"/>
  <c r="W81"/>
  <c r="X81"/>
  <c r="R93"/>
  <c r="S93"/>
  <c r="T93"/>
  <c r="V93"/>
  <c r="W93"/>
  <c r="X93"/>
  <c r="R105"/>
  <c r="S105"/>
  <c r="T105"/>
  <c r="V105"/>
  <c r="W105"/>
  <c r="X105"/>
  <c r="R114"/>
  <c r="S114"/>
  <c r="T114"/>
  <c r="V114"/>
  <c r="W114"/>
  <c r="X114"/>
  <c r="R132"/>
  <c r="S132"/>
  <c r="T132"/>
  <c r="V132"/>
  <c r="W132"/>
  <c r="X132"/>
  <c r="R147"/>
  <c r="S147"/>
  <c r="T147"/>
  <c r="V147"/>
  <c r="W147"/>
  <c r="X147"/>
  <c r="R166"/>
  <c r="S166"/>
  <c r="T166"/>
  <c r="V166"/>
  <c r="W166"/>
  <c r="X166"/>
  <c r="R186"/>
  <c r="S186"/>
  <c r="T186"/>
  <c r="V186"/>
  <c r="W186"/>
  <c r="X186"/>
  <c r="R210"/>
  <c r="S210"/>
  <c r="T210"/>
  <c r="V210"/>
  <c r="W210"/>
  <c r="X210"/>
  <c r="R230"/>
  <c r="S230"/>
  <c r="T230"/>
  <c r="V230"/>
  <c r="W230"/>
  <c r="X230"/>
  <c r="R257"/>
  <c r="S257"/>
  <c r="T257"/>
  <c r="V257"/>
  <c r="W257"/>
  <c r="X257"/>
  <c r="R283"/>
  <c r="S283"/>
  <c r="T283"/>
  <c r="V283"/>
  <c r="W283"/>
  <c r="X283"/>
  <c r="R308"/>
  <c r="S308"/>
  <c r="T308"/>
  <c r="V308"/>
  <c r="W308"/>
  <c r="X308"/>
  <c r="R346"/>
  <c r="S346"/>
  <c r="T346"/>
  <c r="V346"/>
  <c r="W346"/>
  <c r="X346"/>
  <c r="R375"/>
  <c r="S375"/>
  <c r="T375"/>
  <c r="V375"/>
  <c r="W375"/>
  <c r="X375"/>
  <c r="R409"/>
  <c r="S409"/>
  <c r="T409"/>
  <c r="V409"/>
  <c r="W409"/>
  <c r="X409"/>
  <c r="R445"/>
  <c r="S445"/>
  <c r="T445"/>
  <c r="V445"/>
  <c r="W445"/>
  <c r="X445"/>
  <c r="R481"/>
  <c r="S481"/>
  <c r="T481"/>
  <c r="V481"/>
  <c r="W481"/>
  <c r="X481"/>
  <c r="R520"/>
  <c r="S520"/>
  <c r="T520"/>
  <c r="V520"/>
  <c r="W520"/>
  <c r="X520"/>
  <c r="R563"/>
  <c r="S563"/>
  <c r="T563"/>
  <c r="V563"/>
  <c r="W563"/>
  <c r="X563"/>
  <c r="R64"/>
  <c r="S64"/>
  <c r="T64"/>
  <c r="V64"/>
  <c r="W64"/>
  <c r="X64"/>
  <c r="R66"/>
  <c r="S66"/>
  <c r="T66"/>
  <c r="V66"/>
  <c r="W66"/>
  <c r="X66"/>
  <c r="R69"/>
  <c r="S69"/>
  <c r="T69"/>
  <c r="V69"/>
  <c r="W69"/>
  <c r="X69"/>
  <c r="R78"/>
  <c r="S78"/>
  <c r="T78"/>
  <c r="V78"/>
  <c r="W78"/>
  <c r="X78"/>
  <c r="R83"/>
  <c r="S83"/>
  <c r="T83"/>
  <c r="V83"/>
  <c r="W83"/>
  <c r="X83"/>
  <c r="R94"/>
  <c r="S94"/>
  <c r="T94"/>
  <c r="V94"/>
  <c r="W94"/>
  <c r="X94"/>
  <c r="R104"/>
  <c r="S104"/>
  <c r="T104"/>
  <c r="V104"/>
  <c r="W104"/>
  <c r="X104"/>
  <c r="R113"/>
  <c r="S113"/>
  <c r="T113"/>
  <c r="V113"/>
  <c r="W113"/>
  <c r="X113"/>
  <c r="R127"/>
  <c r="S127"/>
  <c r="T127"/>
  <c r="V127"/>
  <c r="W127"/>
  <c r="X127"/>
  <c r="R143"/>
  <c r="S143"/>
  <c r="T143"/>
  <c r="V143"/>
  <c r="W143"/>
  <c r="X143"/>
  <c r="R160"/>
  <c r="S160"/>
  <c r="T160"/>
  <c r="V160"/>
  <c r="W160"/>
  <c r="X160"/>
  <c r="R177"/>
  <c r="S177"/>
  <c r="T177"/>
  <c r="V177"/>
  <c r="W177"/>
  <c r="X177"/>
  <c r="R200"/>
  <c r="S200"/>
  <c r="T200"/>
  <c r="V200"/>
  <c r="W200"/>
  <c r="X200"/>
  <c r="R218"/>
  <c r="S218"/>
  <c r="T218"/>
  <c r="V218"/>
  <c r="W218"/>
  <c r="X218"/>
  <c r="Y419"/>
  <c r="X419"/>
  <c r="W419"/>
  <c r="V419"/>
  <c r="U419"/>
  <c r="T419"/>
  <c r="S419"/>
  <c r="R419"/>
  <c r="R267"/>
  <c r="S267"/>
  <c r="T267"/>
  <c r="V267"/>
  <c r="W267"/>
  <c r="X267"/>
  <c r="R296"/>
  <c r="S296"/>
  <c r="T296"/>
  <c r="V296"/>
  <c r="W296"/>
  <c r="X296"/>
  <c r="R326"/>
  <c r="S326"/>
  <c r="T326"/>
  <c r="V326"/>
  <c r="W326"/>
  <c r="X326"/>
  <c r="R357"/>
  <c r="S357"/>
  <c r="T357"/>
  <c r="V357"/>
  <c r="W357"/>
  <c r="X357"/>
  <c r="R387"/>
  <c r="S387"/>
  <c r="T387"/>
  <c r="V387"/>
  <c r="W387"/>
  <c r="X387"/>
  <c r="R421"/>
  <c r="S421"/>
  <c r="T421"/>
  <c r="V421"/>
  <c r="W421"/>
  <c r="X421"/>
  <c r="R459"/>
  <c r="S459"/>
  <c r="T459"/>
  <c r="V459"/>
  <c r="W459"/>
  <c r="X459"/>
  <c r="R497"/>
  <c r="S497"/>
  <c r="T497"/>
  <c r="V497"/>
  <c r="W497"/>
  <c r="X497"/>
  <c r="R537"/>
  <c r="S537"/>
  <c r="T537"/>
  <c r="V537"/>
  <c r="W537"/>
  <c r="X537"/>
  <c r="R576"/>
  <c r="S576"/>
  <c r="T576"/>
  <c r="V576"/>
  <c r="W576"/>
  <c r="X576"/>
  <c r="R75"/>
  <c r="S75"/>
  <c r="T75"/>
  <c r="V75"/>
  <c r="W75"/>
  <c r="X75"/>
  <c r="R79"/>
  <c r="S79"/>
  <c r="T79"/>
  <c r="V79"/>
  <c r="W79"/>
  <c r="X79"/>
  <c r="R80"/>
  <c r="S80"/>
  <c r="T80"/>
  <c r="V80"/>
  <c r="W80"/>
  <c r="X80"/>
  <c r="R85"/>
  <c r="S85"/>
  <c r="T85"/>
  <c r="V85"/>
  <c r="W85"/>
  <c r="X85"/>
  <c r="R92"/>
  <c r="S92"/>
  <c r="T92"/>
  <c r="V92"/>
  <c r="W92"/>
  <c r="X92"/>
  <c r="R99"/>
  <c r="S99"/>
  <c r="T99"/>
  <c r="V99"/>
  <c r="W99"/>
  <c r="X99"/>
  <c r="R107"/>
  <c r="S107"/>
  <c r="T107"/>
  <c r="V107"/>
  <c r="W107"/>
  <c r="X107"/>
  <c r="R117"/>
  <c r="S117"/>
  <c r="T117"/>
  <c r="V117"/>
  <c r="W117"/>
  <c r="X117"/>
  <c r="R145"/>
  <c r="S145"/>
  <c r="T145"/>
  <c r="V145"/>
  <c r="W145"/>
  <c r="X145"/>
  <c r="R157"/>
  <c r="S157"/>
  <c r="T157"/>
  <c r="V157"/>
  <c r="W157"/>
  <c r="X157"/>
  <c r="R172"/>
  <c r="S172"/>
  <c r="T172"/>
  <c r="V172"/>
  <c r="W172"/>
  <c r="X172"/>
  <c r="R194"/>
  <c r="S194"/>
  <c r="T194"/>
  <c r="V194"/>
  <c r="W194"/>
  <c r="X194"/>
  <c r="R213"/>
  <c r="S213"/>
  <c r="T213"/>
  <c r="V213"/>
  <c r="W213"/>
  <c r="X213"/>
  <c r="R236"/>
  <c r="S236"/>
  <c r="T236"/>
  <c r="V236"/>
  <c r="W236"/>
  <c r="X236"/>
  <c r="R260"/>
  <c r="S260"/>
  <c r="T260"/>
  <c r="V260"/>
  <c r="W260"/>
  <c r="X260"/>
  <c r="R287"/>
  <c r="S287"/>
  <c r="T287"/>
  <c r="V287"/>
  <c r="W287"/>
  <c r="X287"/>
  <c r="R311"/>
  <c r="S311"/>
  <c r="T311"/>
  <c r="V311"/>
  <c r="W311"/>
  <c r="X311"/>
  <c r="R344"/>
  <c r="S344"/>
  <c r="T344"/>
  <c r="V344"/>
  <c r="W344"/>
  <c r="X344"/>
  <c r="R373"/>
  <c r="S373"/>
  <c r="T373"/>
  <c r="V373"/>
  <c r="W373"/>
  <c r="X373"/>
  <c r="R404"/>
  <c r="S404"/>
  <c r="T404"/>
  <c r="V404"/>
  <c r="W404"/>
  <c r="X404"/>
  <c r="R440"/>
  <c r="S440"/>
  <c r="T440"/>
  <c r="V440"/>
  <c r="W440"/>
  <c r="X440"/>
  <c r="R476"/>
  <c r="S476"/>
  <c r="T476"/>
  <c r="V476"/>
  <c r="W476"/>
  <c r="X476"/>
  <c r="R507"/>
  <c r="S507"/>
  <c r="T507"/>
  <c r="V507"/>
  <c r="W507"/>
  <c r="X507"/>
  <c r="R554"/>
  <c r="S554"/>
  <c r="T554"/>
  <c r="V554"/>
  <c r="W554"/>
  <c r="X554"/>
  <c r="R591"/>
  <c r="S591"/>
  <c r="T591"/>
  <c r="V591"/>
  <c r="W591"/>
  <c r="X591"/>
  <c r="R95"/>
  <c r="S95"/>
  <c r="T95"/>
  <c r="V95"/>
  <c r="W95"/>
  <c r="X95"/>
  <c r="R97"/>
  <c r="S97"/>
  <c r="T97"/>
  <c r="V97"/>
  <c r="W97"/>
  <c r="X97"/>
  <c r="R100"/>
  <c r="S100"/>
  <c r="T100"/>
  <c r="V100"/>
  <c r="W100"/>
  <c r="X100"/>
  <c r="R106"/>
  <c r="S106"/>
  <c r="T106"/>
  <c r="V106"/>
  <c r="W106"/>
  <c r="X106"/>
  <c r="R111"/>
  <c r="S111"/>
  <c r="T111"/>
  <c r="V111"/>
  <c r="W111"/>
  <c r="X111"/>
  <c r="R118"/>
  <c r="S118"/>
  <c r="T118"/>
  <c r="V118"/>
  <c r="W118"/>
  <c r="X118"/>
  <c r="R128"/>
  <c r="S128"/>
  <c r="T128"/>
  <c r="V128"/>
  <c r="W128"/>
  <c r="X128"/>
  <c r="R137"/>
  <c r="S137"/>
  <c r="T137"/>
  <c r="V137"/>
  <c r="W137"/>
  <c r="X137"/>
  <c r="R150"/>
  <c r="S150"/>
  <c r="T150"/>
  <c r="V150"/>
  <c r="W150"/>
  <c r="X150"/>
  <c r="R163"/>
  <c r="S163"/>
  <c r="T163"/>
  <c r="V163"/>
  <c r="W163"/>
  <c r="X163"/>
  <c r="R181"/>
  <c r="S181"/>
  <c r="T181"/>
  <c r="V181"/>
  <c r="W181"/>
  <c r="X181"/>
  <c r="R198"/>
  <c r="S198"/>
  <c r="T198"/>
  <c r="V198"/>
  <c r="W198"/>
  <c r="X198"/>
  <c r="R214"/>
  <c r="S214"/>
  <c r="T214"/>
  <c r="V214"/>
  <c r="W214"/>
  <c r="X214"/>
  <c r="R235"/>
  <c r="S235"/>
  <c r="T235"/>
  <c r="V235"/>
  <c r="W235"/>
  <c r="X235"/>
  <c r="R259"/>
  <c r="S259"/>
  <c r="T259"/>
  <c r="V259"/>
  <c r="W259"/>
  <c r="X259"/>
  <c r="R282"/>
  <c r="S282"/>
  <c r="T282"/>
  <c r="V282"/>
  <c r="W282"/>
  <c r="X282"/>
  <c r="R304"/>
  <c r="S304"/>
  <c r="T304"/>
  <c r="V304"/>
  <c r="W304"/>
  <c r="X304"/>
  <c r="R338"/>
  <c r="S338"/>
  <c r="T338"/>
  <c r="V338"/>
  <c r="W338"/>
  <c r="X338"/>
  <c r="R364"/>
  <c r="S364"/>
  <c r="T364"/>
  <c r="V364"/>
  <c r="W364"/>
  <c r="X364"/>
  <c r="R393"/>
  <c r="S393"/>
  <c r="T393"/>
  <c r="V393"/>
  <c r="W393"/>
  <c r="X393"/>
  <c r="R430"/>
  <c r="S430"/>
  <c r="T430"/>
  <c r="V430"/>
  <c r="W430"/>
  <c r="X430"/>
  <c r="R463"/>
  <c r="S463"/>
  <c r="T463"/>
  <c r="V463"/>
  <c r="W463"/>
  <c r="X463"/>
  <c r="R499"/>
  <c r="S499"/>
  <c r="T499"/>
  <c r="V499"/>
  <c r="W499"/>
  <c r="X499"/>
  <c r="R538"/>
  <c r="S538"/>
  <c r="T538"/>
  <c r="V538"/>
  <c r="W538"/>
  <c r="X538"/>
  <c r="R577"/>
  <c r="S577"/>
  <c r="T577"/>
  <c r="V577"/>
  <c r="W577"/>
  <c r="X577"/>
  <c r="R119"/>
  <c r="S119"/>
  <c r="T119"/>
  <c r="V119"/>
  <c r="W119"/>
  <c r="X119"/>
  <c r="R120"/>
  <c r="S120"/>
  <c r="T120"/>
  <c r="V120"/>
  <c r="W120"/>
  <c r="X120"/>
  <c r="R123"/>
  <c r="S123"/>
  <c r="T123"/>
  <c r="V123"/>
  <c r="W123"/>
  <c r="X123"/>
  <c r="R131"/>
  <c r="S131"/>
  <c r="T131"/>
  <c r="V131"/>
  <c r="W131"/>
  <c r="X131"/>
  <c r="R135"/>
  <c r="S135"/>
  <c r="T135"/>
  <c r="V135"/>
  <c r="W135"/>
  <c r="X135"/>
  <c r="R144"/>
  <c r="S144"/>
  <c r="T144"/>
  <c r="V144"/>
  <c r="W144"/>
  <c r="X144"/>
  <c r="R151"/>
  <c r="S151"/>
  <c r="T151"/>
  <c r="V151"/>
  <c r="W151"/>
  <c r="X151"/>
  <c r="R162"/>
  <c r="S162"/>
  <c r="T162"/>
  <c r="V162"/>
  <c r="W162"/>
  <c r="X162"/>
  <c r="R174"/>
  <c r="S174"/>
  <c r="T174"/>
  <c r="V174"/>
  <c r="W174"/>
  <c r="X174"/>
  <c r="R190"/>
  <c r="S190"/>
  <c r="T190"/>
  <c r="V190"/>
  <c r="W190"/>
  <c r="X190"/>
  <c r="R206"/>
  <c r="S206"/>
  <c r="T206"/>
  <c r="V206"/>
  <c r="W206"/>
  <c r="X206"/>
  <c r="R220"/>
  <c r="S220"/>
  <c r="T220"/>
  <c r="V220"/>
  <c r="W220"/>
  <c r="X220"/>
  <c r="R244"/>
  <c r="S244"/>
  <c r="T244"/>
  <c r="V244"/>
  <c r="W244"/>
  <c r="X244"/>
  <c r="R264"/>
  <c r="S264"/>
  <c r="T264"/>
  <c r="V264"/>
  <c r="W264"/>
  <c r="X264"/>
  <c r="R286"/>
  <c r="S286"/>
  <c r="T286"/>
  <c r="V286"/>
  <c r="W286"/>
  <c r="X286"/>
  <c r="R305"/>
  <c r="S305"/>
  <c r="T305"/>
  <c r="V305"/>
  <c r="W305"/>
  <c r="X305"/>
  <c r="R339"/>
  <c r="S339"/>
  <c r="T339"/>
  <c r="V339"/>
  <c r="W339"/>
  <c r="X339"/>
  <c r="R362"/>
  <c r="S362"/>
  <c r="T362"/>
  <c r="V362"/>
  <c r="W362"/>
  <c r="X362"/>
  <c r="R391"/>
  <c r="S391"/>
  <c r="T391"/>
  <c r="V391"/>
  <c r="W391"/>
  <c r="X391"/>
  <c r="R424"/>
  <c r="S424"/>
  <c r="T424"/>
  <c r="V424"/>
  <c r="W424"/>
  <c r="X424"/>
  <c r="R457"/>
  <c r="S457"/>
  <c r="T457"/>
  <c r="V457"/>
  <c r="W457"/>
  <c r="X457"/>
  <c r="R489"/>
  <c r="S489"/>
  <c r="T489"/>
  <c r="V489"/>
  <c r="W489"/>
  <c r="X489"/>
  <c r="R528"/>
  <c r="S528"/>
  <c r="T528"/>
  <c r="V528"/>
  <c r="W528"/>
  <c r="X528"/>
  <c r="R568"/>
  <c r="S568"/>
  <c r="T568"/>
  <c r="V568"/>
  <c r="W568"/>
  <c r="X568"/>
  <c r="R148"/>
  <c r="S148"/>
  <c r="T148"/>
  <c r="V148"/>
  <c r="W148"/>
  <c r="X148"/>
  <c r="R149"/>
  <c r="S149"/>
  <c r="T149"/>
  <c r="V149"/>
  <c r="W149"/>
  <c r="X149"/>
  <c r="R153"/>
  <c r="S153"/>
  <c r="T153"/>
  <c r="V153"/>
  <c r="W153"/>
  <c r="X153"/>
  <c r="R159"/>
  <c r="S159"/>
  <c r="T159"/>
  <c r="V159"/>
  <c r="W159"/>
  <c r="X159"/>
  <c r="R165"/>
  <c r="S165"/>
  <c r="T165"/>
  <c r="V165"/>
  <c r="W165"/>
  <c r="X165"/>
  <c r="R171"/>
  <c r="S171"/>
  <c r="T171"/>
  <c r="V171"/>
  <c r="W171"/>
  <c r="X171"/>
  <c r="R184"/>
  <c r="S184"/>
  <c r="T184"/>
  <c r="V184"/>
  <c r="W184"/>
  <c r="X184"/>
  <c r="R196"/>
  <c r="S196"/>
  <c r="T196"/>
  <c r="V196"/>
  <c r="W196"/>
  <c r="X196"/>
  <c r="R209"/>
  <c r="S209"/>
  <c r="T209"/>
  <c r="V209"/>
  <c r="W209"/>
  <c r="X209"/>
  <c r="R219"/>
  <c r="S219"/>
  <c r="T219"/>
  <c r="V219"/>
  <c r="W219"/>
  <c r="X219"/>
  <c r="R238"/>
  <c r="S238"/>
  <c r="T238"/>
  <c r="V238"/>
  <c r="W238"/>
  <c r="X238"/>
  <c r="R255"/>
  <c r="S255"/>
  <c r="T255"/>
  <c r="V255"/>
  <c r="W255"/>
  <c r="X255"/>
  <c r="R277"/>
  <c r="S277"/>
  <c r="T277"/>
  <c r="V277"/>
  <c r="W277"/>
  <c r="X277"/>
  <c r="R295"/>
  <c r="S295"/>
  <c r="T295"/>
  <c r="V295"/>
  <c r="W295"/>
  <c r="X295"/>
  <c r="R315"/>
  <c r="S315"/>
  <c r="T315"/>
  <c r="V315"/>
  <c r="W315"/>
  <c r="X315"/>
  <c r="R345"/>
  <c r="S345"/>
  <c r="T345"/>
  <c r="V345"/>
  <c r="W345"/>
  <c r="X345"/>
  <c r="R370"/>
  <c r="S370"/>
  <c r="T370"/>
  <c r="V370"/>
  <c r="W370"/>
  <c r="X370"/>
  <c r="R395"/>
  <c r="S395"/>
  <c r="T395"/>
  <c r="V395"/>
  <c r="W395"/>
  <c r="X395"/>
  <c r="R427"/>
  <c r="S427"/>
  <c r="T427"/>
  <c r="V427"/>
  <c r="W427"/>
  <c r="X427"/>
  <c r="R458"/>
  <c r="S458"/>
  <c r="T458"/>
  <c r="V458"/>
  <c r="W458"/>
  <c r="X458"/>
  <c r="R487"/>
  <c r="S487"/>
  <c r="T487"/>
  <c r="V487"/>
  <c r="W487"/>
  <c r="X487"/>
  <c r="R522"/>
  <c r="S522"/>
  <c r="T522"/>
  <c r="V522"/>
  <c r="W522"/>
  <c r="X522"/>
  <c r="R560"/>
  <c r="S560"/>
  <c r="T560"/>
  <c r="V560"/>
  <c r="W560"/>
  <c r="X560"/>
  <c r="R595"/>
  <c r="S595"/>
  <c r="T595"/>
  <c r="V595"/>
  <c r="W595"/>
  <c r="X595"/>
  <c r="R183"/>
  <c r="S183"/>
  <c r="T183"/>
  <c r="V183"/>
  <c r="W183"/>
  <c r="X183"/>
  <c r="R185"/>
  <c r="S185"/>
  <c r="T185"/>
  <c r="V185"/>
  <c r="W185"/>
  <c r="X185"/>
  <c r="R188"/>
  <c r="S188"/>
  <c r="T188"/>
  <c r="V188"/>
  <c r="W188"/>
  <c r="X188"/>
  <c r="R195"/>
  <c r="S195"/>
  <c r="T195"/>
  <c r="V195"/>
  <c r="W195"/>
  <c r="X195"/>
  <c r="R203"/>
  <c r="S203"/>
  <c r="T203"/>
  <c r="V203"/>
  <c r="W203"/>
  <c r="X203"/>
  <c r="R212"/>
  <c r="S212"/>
  <c r="T212"/>
  <c r="V212"/>
  <c r="W212"/>
  <c r="X212"/>
  <c r="R217"/>
  <c r="S217"/>
  <c r="T217"/>
  <c r="V217"/>
  <c r="W217"/>
  <c r="X217"/>
  <c r="R229"/>
  <c r="S229"/>
  <c r="T229"/>
  <c r="V229"/>
  <c r="W229"/>
  <c r="X229"/>
  <c r="R246"/>
  <c r="S246"/>
  <c r="T246"/>
  <c r="V246"/>
  <c r="W246"/>
  <c r="X246"/>
  <c r="R258"/>
  <c r="S258"/>
  <c r="T258"/>
  <c r="V258"/>
  <c r="W258"/>
  <c r="X258"/>
  <c r="R276"/>
  <c r="S276"/>
  <c r="T276"/>
  <c r="V276"/>
  <c r="W276"/>
  <c r="X276"/>
  <c r="R292"/>
  <c r="S292"/>
  <c r="T292"/>
  <c r="V292"/>
  <c r="W292"/>
  <c r="X292"/>
  <c r="R307"/>
  <c r="S307"/>
  <c r="T307"/>
  <c r="V307"/>
  <c r="W307"/>
  <c r="X307"/>
  <c r="R334"/>
  <c r="S334"/>
  <c r="T334"/>
  <c r="V334"/>
  <c r="W334"/>
  <c r="X334"/>
  <c r="R358"/>
  <c r="S358"/>
  <c r="T358"/>
  <c r="V358"/>
  <c r="W358"/>
  <c r="X358"/>
  <c r="R378"/>
  <c r="S378"/>
  <c r="T378"/>
  <c r="V378"/>
  <c r="W378"/>
  <c r="X378"/>
  <c r="R405"/>
  <c r="S405"/>
  <c r="T405"/>
  <c r="V405"/>
  <c r="W405"/>
  <c r="X405"/>
  <c r="R435"/>
  <c r="S435"/>
  <c r="T435"/>
  <c r="V435"/>
  <c r="W435"/>
  <c r="X435"/>
  <c r="R466"/>
  <c r="S466"/>
  <c r="T466"/>
  <c r="V466"/>
  <c r="W466"/>
  <c r="X466"/>
  <c r="R496"/>
  <c r="S496"/>
  <c r="T496"/>
  <c r="V496"/>
  <c r="W496"/>
  <c r="X496"/>
  <c r="R529"/>
  <c r="S529"/>
  <c r="T529"/>
  <c r="V529"/>
  <c r="W529"/>
  <c r="X529"/>
  <c r="R562"/>
  <c r="S562"/>
  <c r="T562"/>
  <c r="V562"/>
  <c r="W562"/>
  <c r="X562"/>
  <c r="R596"/>
  <c r="S596"/>
  <c r="T596"/>
  <c r="V596"/>
  <c r="W596"/>
  <c r="X596"/>
  <c r="R222"/>
  <c r="S222"/>
  <c r="T222"/>
  <c r="V222"/>
  <c r="W222"/>
  <c r="X222"/>
  <c r="R224"/>
  <c r="S224"/>
  <c r="T224"/>
  <c r="V224"/>
  <c r="W224"/>
  <c r="X224"/>
  <c r="R228"/>
  <c r="S228"/>
  <c r="T228"/>
  <c r="V228"/>
  <c r="W228"/>
  <c r="X228"/>
  <c r="R234"/>
  <c r="S234"/>
  <c r="T234"/>
  <c r="V234"/>
  <c r="W234"/>
  <c r="X234"/>
  <c r="R242"/>
  <c r="S242"/>
  <c r="T242"/>
  <c r="V242"/>
  <c r="W242"/>
  <c r="X242"/>
  <c r="R252"/>
  <c r="S252"/>
  <c r="T252"/>
  <c r="V252"/>
  <c r="W252"/>
  <c r="X252"/>
  <c r="R261"/>
  <c r="S261"/>
  <c r="T261"/>
  <c r="V261"/>
  <c r="W261"/>
  <c r="X261"/>
  <c r="R274"/>
  <c r="S274"/>
  <c r="T274"/>
  <c r="V274"/>
  <c r="W274"/>
  <c r="X274"/>
  <c r="R285"/>
  <c r="S285"/>
  <c r="T285"/>
  <c r="V285"/>
  <c r="W285"/>
  <c r="X285"/>
  <c r="R301"/>
  <c r="S301"/>
  <c r="T301"/>
  <c r="V301"/>
  <c r="W301"/>
  <c r="X301"/>
  <c r="R314"/>
  <c r="S314"/>
  <c r="T314"/>
  <c r="V314"/>
  <c r="W314"/>
  <c r="X314"/>
  <c r="R336"/>
  <c r="S336"/>
  <c r="T336"/>
  <c r="V336"/>
  <c r="W336"/>
  <c r="X336"/>
  <c r="R356"/>
  <c r="S356"/>
  <c r="T356"/>
  <c r="V356"/>
  <c r="W356"/>
  <c r="X356"/>
  <c r="R376"/>
  <c r="S376"/>
  <c r="T376"/>
  <c r="V376"/>
  <c r="W376"/>
  <c r="X376"/>
  <c r="R396"/>
  <c r="S396"/>
  <c r="T396"/>
  <c r="V396"/>
  <c r="W396"/>
  <c r="X396"/>
  <c r="R423"/>
  <c r="S423"/>
  <c r="T423"/>
  <c r="V423"/>
  <c r="W423"/>
  <c r="X423"/>
  <c r="R449"/>
  <c r="S449"/>
  <c r="T449"/>
  <c r="V449"/>
  <c r="W449"/>
  <c r="X449"/>
  <c r="R479"/>
  <c r="S479"/>
  <c r="T479"/>
  <c r="V479"/>
  <c r="W479"/>
  <c r="X479"/>
  <c r="R502"/>
  <c r="S502"/>
  <c r="T502"/>
  <c r="V502"/>
  <c r="W502"/>
  <c r="X502"/>
  <c r="R544"/>
  <c r="S544"/>
  <c r="T544"/>
  <c r="V544"/>
  <c r="W544"/>
  <c r="X544"/>
  <c r="R573"/>
  <c r="S573"/>
  <c r="T573"/>
  <c r="V573"/>
  <c r="W573"/>
  <c r="X573"/>
  <c r="R268"/>
  <c r="S268"/>
  <c r="T268"/>
  <c r="V268"/>
  <c r="W268"/>
  <c r="X268"/>
  <c r="R275"/>
  <c r="S275"/>
  <c r="T275"/>
  <c r="V275"/>
  <c r="W275"/>
  <c r="X275"/>
  <c r="R279"/>
  <c r="S279"/>
  <c r="T279"/>
  <c r="V279"/>
  <c r="W279"/>
  <c r="X279"/>
  <c r="R281"/>
  <c r="S281"/>
  <c r="T281"/>
  <c r="V281"/>
  <c r="W281"/>
  <c r="X281"/>
  <c r="R291"/>
  <c r="S291"/>
  <c r="T291"/>
  <c r="V291"/>
  <c r="W291"/>
  <c r="X291"/>
  <c r="R299"/>
  <c r="S299"/>
  <c r="T299"/>
  <c r="V299"/>
  <c r="W299"/>
  <c r="X299"/>
  <c r="R303"/>
  <c r="S303"/>
  <c r="T303"/>
  <c r="V303"/>
  <c r="W303"/>
  <c r="X303"/>
  <c r="R318"/>
  <c r="S318"/>
  <c r="T318"/>
  <c r="V318"/>
  <c r="W318"/>
  <c r="X318"/>
  <c r="R333"/>
  <c r="S333"/>
  <c r="T333"/>
  <c r="V333"/>
  <c r="W333"/>
  <c r="X333"/>
  <c r="R349"/>
  <c r="S349"/>
  <c r="T349"/>
  <c r="V349"/>
  <c r="W349"/>
  <c r="X349"/>
  <c r="R363"/>
  <c r="S363"/>
  <c r="T363"/>
  <c r="V363"/>
  <c r="W363"/>
  <c r="X363"/>
  <c r="R380"/>
  <c r="S380"/>
  <c r="T380"/>
  <c r="V380"/>
  <c r="W380"/>
  <c r="X380"/>
  <c r="R402"/>
  <c r="S402"/>
  <c r="T402"/>
  <c r="V402"/>
  <c r="W402"/>
  <c r="X402"/>
  <c r="R425"/>
  <c r="S425"/>
  <c r="T425"/>
  <c r="V425"/>
  <c r="W425"/>
  <c r="X425"/>
  <c r="R448"/>
  <c r="S448"/>
  <c r="T448"/>
  <c r="V448"/>
  <c r="W448"/>
  <c r="X448"/>
  <c r="R471"/>
  <c r="S471"/>
  <c r="T471"/>
  <c r="V471"/>
  <c r="W471"/>
  <c r="X471"/>
  <c r="R498"/>
  <c r="S498"/>
  <c r="T498"/>
  <c r="V498"/>
  <c r="W498"/>
  <c r="X498"/>
  <c r="R526"/>
  <c r="S526"/>
  <c r="T526"/>
  <c r="V526"/>
  <c r="W526"/>
  <c r="X526"/>
  <c r="R556"/>
  <c r="S556"/>
  <c r="T556"/>
  <c r="V556"/>
  <c r="W556"/>
  <c r="X556"/>
  <c r="R585"/>
  <c r="S585"/>
  <c r="T585"/>
  <c r="V585"/>
  <c r="W585"/>
  <c r="X585"/>
  <c r="R323"/>
  <c r="S323"/>
  <c r="T323"/>
  <c r="V323"/>
  <c r="W323"/>
  <c r="X323"/>
  <c r="R327"/>
  <c r="S327"/>
  <c r="T327"/>
  <c r="V327"/>
  <c r="W327"/>
  <c r="X327"/>
  <c r="R330"/>
  <c r="S330"/>
  <c r="T330"/>
  <c r="V330"/>
  <c r="W330"/>
  <c r="X330"/>
  <c r="R335"/>
  <c r="S335"/>
  <c r="T335"/>
  <c r="V335"/>
  <c r="W335"/>
  <c r="X335"/>
  <c r="R343"/>
  <c r="S343"/>
  <c r="T343"/>
  <c r="V343"/>
  <c r="W343"/>
  <c r="X343"/>
  <c r="R350"/>
  <c r="S350"/>
  <c r="T350"/>
  <c r="V350"/>
  <c r="W350"/>
  <c r="X350"/>
  <c r="R359"/>
  <c r="S359"/>
  <c r="T359"/>
  <c r="V359"/>
  <c r="W359"/>
  <c r="X359"/>
  <c r="R372"/>
  <c r="S372"/>
  <c r="T372"/>
  <c r="V372"/>
  <c r="W372"/>
  <c r="X372"/>
  <c r="R384"/>
  <c r="S384"/>
  <c r="T384"/>
  <c r="V384"/>
  <c r="W384"/>
  <c r="X384"/>
  <c r="R399"/>
  <c r="S399"/>
  <c r="T399"/>
  <c r="V399"/>
  <c r="W399"/>
  <c r="X399"/>
  <c r="R417"/>
  <c r="S417"/>
  <c r="T417"/>
  <c r="V417"/>
  <c r="W417"/>
  <c r="X417"/>
  <c r="R438"/>
  <c r="S438"/>
  <c r="T438"/>
  <c r="V438"/>
  <c r="W438"/>
  <c r="X438"/>
  <c r="R455"/>
  <c r="S455"/>
  <c r="T455"/>
  <c r="V455"/>
  <c r="W455"/>
  <c r="X455"/>
  <c r="R478"/>
  <c r="S478"/>
  <c r="T478"/>
  <c r="V478"/>
  <c r="W478"/>
  <c r="X478"/>
  <c r="R501"/>
  <c r="S501"/>
  <c r="T501"/>
  <c r="V501"/>
  <c r="W501"/>
  <c r="X501"/>
  <c r="R525"/>
  <c r="S525"/>
  <c r="T525"/>
  <c r="V525"/>
  <c r="W525"/>
  <c r="X525"/>
  <c r="R553"/>
  <c r="S553"/>
  <c r="T553"/>
  <c r="V553"/>
  <c r="W553"/>
  <c r="X553"/>
  <c r="R580"/>
  <c r="S580"/>
  <c r="T580"/>
  <c r="V580"/>
  <c r="W580"/>
  <c r="X580"/>
  <c r="R379"/>
  <c r="S379"/>
  <c r="T379"/>
  <c r="V379"/>
  <c r="W379"/>
  <c r="X379"/>
  <c r="R381"/>
  <c r="S381"/>
  <c r="T381"/>
  <c r="V381"/>
  <c r="W381"/>
  <c r="X381"/>
  <c r="R385"/>
  <c r="S385"/>
  <c r="T385"/>
  <c r="V385"/>
  <c r="W385"/>
  <c r="X385"/>
  <c r="R390"/>
  <c r="S390"/>
  <c r="T390"/>
  <c r="V390"/>
  <c r="W390"/>
  <c r="X390"/>
  <c r="R398"/>
  <c r="S398"/>
  <c r="T398"/>
  <c r="V398"/>
  <c r="W398"/>
  <c r="X398"/>
  <c r="R408"/>
  <c r="S408"/>
  <c r="T408"/>
  <c r="V408"/>
  <c r="W408"/>
  <c r="X408"/>
  <c r="R418"/>
  <c r="S418"/>
  <c r="T418"/>
  <c r="V418"/>
  <c r="W418"/>
  <c r="X418"/>
  <c r="R432"/>
  <c r="S432"/>
  <c r="T432"/>
  <c r="V432"/>
  <c r="W432"/>
  <c r="X432"/>
  <c r="R444"/>
  <c r="S444"/>
  <c r="T444"/>
  <c r="V444"/>
  <c r="W444"/>
  <c r="X444"/>
  <c r="R460"/>
  <c r="S460"/>
  <c r="T460"/>
  <c r="V460"/>
  <c r="W460"/>
  <c r="X460"/>
  <c r="R477"/>
  <c r="S477"/>
  <c r="T477"/>
  <c r="V477"/>
  <c r="W477"/>
  <c r="X477"/>
  <c r="R495"/>
  <c r="S495"/>
  <c r="T495"/>
  <c r="V495"/>
  <c r="W495"/>
  <c r="X495"/>
  <c r="R509"/>
  <c r="S509"/>
  <c r="T509"/>
  <c r="V509"/>
  <c r="W509"/>
  <c r="X509"/>
  <c r="R539"/>
  <c r="S539"/>
  <c r="T539"/>
  <c r="V539"/>
  <c r="W539"/>
  <c r="X539"/>
  <c r="R559"/>
  <c r="S559"/>
  <c r="T559"/>
  <c r="V559"/>
  <c r="W559"/>
  <c r="X559"/>
  <c r="R583"/>
  <c r="S583"/>
  <c r="T583"/>
  <c r="V583"/>
  <c r="W583"/>
  <c r="X583"/>
  <c r="R443"/>
  <c r="S443"/>
  <c r="T443"/>
  <c r="V443"/>
  <c r="W443"/>
  <c r="X443"/>
  <c r="R447"/>
  <c r="S447"/>
  <c r="T447"/>
  <c r="V447"/>
  <c r="W447"/>
  <c r="X447"/>
  <c r="R450"/>
  <c r="S450"/>
  <c r="T450"/>
  <c r="V450"/>
  <c r="W450"/>
  <c r="X450"/>
  <c r="R456"/>
  <c r="S456"/>
  <c r="T456"/>
  <c r="V456"/>
  <c r="W456"/>
  <c r="X456"/>
  <c r="R465"/>
  <c r="S465"/>
  <c r="T465"/>
  <c r="V465"/>
  <c r="W465"/>
  <c r="X465"/>
  <c r="R472"/>
  <c r="S472"/>
  <c r="T472"/>
  <c r="V472"/>
  <c r="W472"/>
  <c r="X472"/>
  <c r="R482"/>
  <c r="S482"/>
  <c r="T482"/>
  <c r="V482"/>
  <c r="W482"/>
  <c r="X482"/>
  <c r="R494"/>
  <c r="S494"/>
  <c r="T494"/>
  <c r="V494"/>
  <c r="W494"/>
  <c r="X494"/>
  <c r="R503"/>
  <c r="S503"/>
  <c r="T503"/>
  <c r="V503"/>
  <c r="W503"/>
  <c r="X503"/>
  <c r="R521"/>
  <c r="S521"/>
  <c r="T521"/>
  <c r="V521"/>
  <c r="W521"/>
  <c r="X521"/>
  <c r="R545"/>
  <c r="S545"/>
  <c r="T545"/>
  <c r="V545"/>
  <c r="W545"/>
  <c r="X545"/>
  <c r="R557"/>
  <c r="S557"/>
  <c r="T557"/>
  <c r="V557"/>
  <c r="W557"/>
  <c r="X557"/>
  <c r="R579"/>
  <c r="S579"/>
  <c r="T579"/>
  <c r="V579"/>
  <c r="W579"/>
  <c r="X579"/>
  <c r="R600"/>
  <c r="S600"/>
  <c r="T600"/>
  <c r="V600"/>
  <c r="W600"/>
  <c r="X600"/>
  <c r="R506"/>
  <c r="S506"/>
  <c r="T506"/>
  <c r="V506"/>
  <c r="W506"/>
  <c r="X506"/>
  <c r="R513"/>
  <c r="S513"/>
  <c r="T513"/>
  <c r="V513"/>
  <c r="W513"/>
  <c r="X513"/>
  <c r="R518"/>
  <c r="S518"/>
  <c r="T518"/>
  <c r="V518"/>
  <c r="W518"/>
  <c r="X518"/>
  <c r="R524"/>
  <c r="S524"/>
  <c r="T524"/>
  <c r="V524"/>
  <c r="W524"/>
  <c r="X524"/>
  <c r="R535"/>
  <c r="S535"/>
  <c r="T535"/>
  <c r="V535"/>
  <c r="W535"/>
  <c r="X535"/>
  <c r="R546"/>
  <c r="S546"/>
  <c r="T546"/>
  <c r="V546"/>
  <c r="W546"/>
  <c r="X546"/>
  <c r="R552"/>
  <c r="S552"/>
  <c r="T552"/>
  <c r="V552"/>
  <c r="W552"/>
  <c r="X552"/>
  <c r="R566"/>
  <c r="S566"/>
  <c r="T566"/>
  <c r="V566"/>
  <c r="W566"/>
  <c r="X566"/>
  <c r="R578"/>
  <c r="S578"/>
  <c r="T578"/>
  <c r="V578"/>
  <c r="W578"/>
  <c r="X578"/>
  <c r="R589"/>
  <c r="S589"/>
  <c r="T589"/>
  <c r="V589"/>
  <c r="W589"/>
  <c r="X589"/>
  <c r="R586"/>
  <c r="S586"/>
  <c r="T586"/>
  <c r="V586"/>
  <c r="W586"/>
  <c r="X586"/>
  <c r="R588"/>
  <c r="S588"/>
  <c r="T588"/>
  <c r="V588"/>
  <c r="W588"/>
  <c r="X588"/>
  <c r="R592"/>
  <c r="S592"/>
  <c r="T592"/>
  <c r="V592"/>
  <c r="W592"/>
  <c r="X592"/>
  <c r="R598"/>
  <c r="S598"/>
  <c r="T598"/>
  <c r="V598"/>
  <c r="W598"/>
  <c r="X598"/>
  <c r="R61"/>
  <c r="S61"/>
  <c r="T61"/>
  <c r="V61"/>
  <c r="W61"/>
  <c r="X61"/>
  <c r="R65"/>
  <c r="S65"/>
  <c r="T65"/>
  <c r="V65"/>
  <c r="W65"/>
  <c r="X65"/>
  <c r="R67"/>
  <c r="S67"/>
  <c r="T67"/>
  <c r="V67"/>
  <c r="W67"/>
  <c r="X67"/>
  <c r="R72"/>
  <c r="S72"/>
  <c r="T72"/>
  <c r="V72"/>
  <c r="W72"/>
  <c r="X72"/>
  <c r="R74"/>
  <c r="S74"/>
  <c r="T74"/>
  <c r="V74"/>
  <c r="W74"/>
  <c r="X74"/>
  <c r="R82"/>
  <c r="S82"/>
  <c r="T82"/>
  <c r="V82"/>
  <c r="W82"/>
  <c r="X82"/>
  <c r="R90"/>
  <c r="S90"/>
  <c r="T90"/>
  <c r="V90"/>
  <c r="W90"/>
  <c r="X90"/>
  <c r="R102"/>
  <c r="S102"/>
  <c r="T102"/>
  <c r="V102"/>
  <c r="W102"/>
  <c r="X102"/>
  <c r="R112"/>
  <c r="S112"/>
  <c r="T112"/>
  <c r="V112"/>
  <c r="W112"/>
  <c r="X112"/>
  <c r="R125"/>
  <c r="S125"/>
  <c r="T125"/>
  <c r="V125"/>
  <c r="W125"/>
  <c r="X125"/>
  <c r="R142"/>
  <c r="S142"/>
  <c r="T142"/>
  <c r="V142"/>
  <c r="W142"/>
  <c r="X142"/>
  <c r="R156"/>
  <c r="S156"/>
  <c r="T156"/>
  <c r="V156"/>
  <c r="W156"/>
  <c r="X156"/>
  <c r="R173"/>
  <c r="S173"/>
  <c r="T173"/>
  <c r="V173"/>
  <c r="W173"/>
  <c r="X173"/>
  <c r="R197"/>
  <c r="S197"/>
  <c r="T197"/>
  <c r="V197"/>
  <c r="W197"/>
  <c r="X197"/>
  <c r="R215"/>
  <c r="S215"/>
  <c r="T215"/>
  <c r="V215"/>
  <c r="W215"/>
  <c r="X215"/>
  <c r="R239"/>
  <c r="S239"/>
  <c r="T239"/>
  <c r="V239"/>
  <c r="W239"/>
  <c r="X239"/>
  <c r="R266"/>
  <c r="S266"/>
  <c r="T266"/>
  <c r="V266"/>
  <c r="W266"/>
  <c r="X266"/>
  <c r="R293"/>
  <c r="S293"/>
  <c r="T293"/>
  <c r="V293"/>
  <c r="W293"/>
  <c r="X293"/>
  <c r="R322"/>
  <c r="S322"/>
  <c r="T322"/>
  <c r="V322"/>
  <c r="W322"/>
  <c r="X322"/>
  <c r="R354"/>
  <c r="S354"/>
  <c r="T354"/>
  <c r="V354"/>
  <c r="W354"/>
  <c r="X354"/>
  <c r="R383"/>
  <c r="S383"/>
  <c r="T383"/>
  <c r="V383"/>
  <c r="W383"/>
  <c r="X383"/>
  <c r="Y237"/>
  <c r="X237"/>
  <c r="W237"/>
  <c r="V237"/>
  <c r="U237"/>
  <c r="T237"/>
  <c r="S237"/>
  <c r="R237"/>
  <c r="R454"/>
  <c r="S454"/>
  <c r="T454"/>
  <c r="V454"/>
  <c r="W454"/>
  <c r="X454"/>
  <c r="R491"/>
  <c r="S491"/>
  <c r="T491"/>
  <c r="V491"/>
  <c r="W491"/>
  <c r="X491"/>
  <c r="R536"/>
  <c r="S536"/>
  <c r="T536"/>
  <c r="V536"/>
  <c r="W536"/>
  <c r="X536"/>
  <c r="R575"/>
  <c r="S575"/>
  <c r="T575"/>
  <c r="V575"/>
  <c r="W575"/>
  <c r="X575"/>
  <c r="R68"/>
  <c r="S68"/>
  <c r="T68"/>
  <c r="V68"/>
  <c r="W68"/>
  <c r="X68"/>
  <c r="R77"/>
  <c r="S77"/>
  <c r="T77"/>
  <c r="V77"/>
  <c r="W77"/>
  <c r="X77"/>
  <c r="R89"/>
  <c r="S89"/>
  <c r="T89"/>
  <c r="V89"/>
  <c r="W89"/>
  <c r="X89"/>
  <c r="R110"/>
  <c r="S110"/>
  <c r="T110"/>
  <c r="V110"/>
  <c r="W110"/>
  <c r="X110"/>
  <c r="R134"/>
  <c r="S134"/>
  <c r="T134"/>
  <c r="V134"/>
  <c r="W134"/>
  <c r="X134"/>
  <c r="R164"/>
  <c r="S164"/>
  <c r="T164"/>
  <c r="V164"/>
  <c r="W164"/>
  <c r="X164"/>
  <c r="R202"/>
  <c r="S202"/>
  <c r="T202"/>
  <c r="V202"/>
  <c r="W202"/>
  <c r="X202"/>
  <c r="R241"/>
  <c r="S241"/>
  <c r="T241"/>
  <c r="V241"/>
  <c r="W241"/>
  <c r="X241"/>
  <c r="R289"/>
  <c r="S289"/>
  <c r="T289"/>
  <c r="V289"/>
  <c r="W289"/>
  <c r="X289"/>
  <c r="R342"/>
  <c r="S342"/>
  <c r="T342"/>
  <c r="V342"/>
  <c r="W342"/>
  <c r="X342"/>
  <c r="R397"/>
  <c r="S397"/>
  <c r="T397"/>
  <c r="V397"/>
  <c r="W397"/>
  <c r="X397"/>
  <c r="R464"/>
  <c r="S464"/>
  <c r="T464"/>
  <c r="V464"/>
  <c r="W464"/>
  <c r="X464"/>
  <c r="R534"/>
  <c r="S534"/>
  <c r="T534"/>
  <c r="V534"/>
  <c r="W534"/>
  <c r="X534"/>
  <c r="R84"/>
  <c r="S84"/>
  <c r="T84"/>
  <c r="V84"/>
  <c r="W84"/>
  <c r="X84"/>
  <c r="R87"/>
  <c r="S87"/>
  <c r="T87"/>
  <c r="V87"/>
  <c r="W87"/>
  <c r="X87"/>
  <c r="R88"/>
  <c r="S88"/>
  <c r="T88"/>
  <c r="V88"/>
  <c r="W88"/>
  <c r="X88"/>
  <c r="R96"/>
  <c r="S96"/>
  <c r="T96"/>
  <c r="V96"/>
  <c r="W96"/>
  <c r="X96"/>
  <c r="R101"/>
  <c r="S101"/>
  <c r="T101"/>
  <c r="V101"/>
  <c r="W101"/>
  <c r="X101"/>
  <c r="R108"/>
  <c r="S108"/>
  <c r="T108"/>
  <c r="V108"/>
  <c r="W108"/>
  <c r="X108"/>
  <c r="R116"/>
  <c r="S116"/>
  <c r="T116"/>
  <c r="V116"/>
  <c r="W116"/>
  <c r="X116"/>
  <c r="R129"/>
  <c r="S129"/>
  <c r="T129"/>
  <c r="V129"/>
  <c r="W129"/>
  <c r="X129"/>
  <c r="R140"/>
  <c r="S140"/>
  <c r="T140"/>
  <c r="V140"/>
  <c r="W140"/>
  <c r="X140"/>
  <c r="R152"/>
  <c r="S152"/>
  <c r="T152"/>
  <c r="V152"/>
  <c r="W152"/>
  <c r="X152"/>
  <c r="R168"/>
  <c r="S168"/>
  <c r="T168"/>
  <c r="V168"/>
  <c r="W168"/>
  <c r="X168"/>
  <c r="R187"/>
  <c r="S187"/>
  <c r="T187"/>
  <c r="V187"/>
  <c r="W187"/>
  <c r="X187"/>
  <c r="R205"/>
  <c r="S205"/>
  <c r="T205"/>
  <c r="V205"/>
  <c r="W205"/>
  <c r="X205"/>
  <c r="R223"/>
  <c r="S223"/>
  <c r="T223"/>
  <c r="V223"/>
  <c r="W223"/>
  <c r="X223"/>
  <c r="R250"/>
  <c r="S250"/>
  <c r="T250"/>
  <c r="V250"/>
  <c r="W250"/>
  <c r="X250"/>
  <c r="R269"/>
  <c r="S269"/>
  <c r="T269"/>
  <c r="V269"/>
  <c r="W269"/>
  <c r="X269"/>
  <c r="R297"/>
  <c r="S297"/>
  <c r="T297"/>
  <c r="V297"/>
  <c r="W297"/>
  <c r="X297"/>
  <c r="R324"/>
  <c r="S324"/>
  <c r="T324"/>
  <c r="V324"/>
  <c r="W324"/>
  <c r="X324"/>
  <c r="R353"/>
  <c r="S353"/>
  <c r="T353"/>
  <c r="V353"/>
  <c r="W353"/>
  <c r="X353"/>
  <c r="R382"/>
  <c r="S382"/>
  <c r="T382"/>
  <c r="V382"/>
  <c r="W382"/>
  <c r="X382"/>
  <c r="R416"/>
  <c r="S416"/>
  <c r="T416"/>
  <c r="V416"/>
  <c r="W416"/>
  <c r="X416"/>
  <c r="R451"/>
  <c r="S451"/>
  <c r="T451"/>
  <c r="V451"/>
  <c r="W451"/>
  <c r="X451"/>
  <c r="R485"/>
  <c r="S485"/>
  <c r="T485"/>
  <c r="V485"/>
  <c r="W485"/>
  <c r="X485"/>
  <c r="R523"/>
  <c r="S523"/>
  <c r="T523"/>
  <c r="V523"/>
  <c r="W523"/>
  <c r="X523"/>
  <c r="R565"/>
  <c r="S565"/>
  <c r="T565"/>
  <c r="V565"/>
  <c r="W565"/>
  <c r="X565"/>
  <c r="R91"/>
  <c r="S91"/>
  <c r="T91"/>
  <c r="V91"/>
  <c r="W91"/>
  <c r="X91"/>
  <c r="R103"/>
  <c r="S103"/>
  <c r="T103"/>
  <c r="V103"/>
  <c r="W103"/>
  <c r="X103"/>
  <c r="R115"/>
  <c r="S115"/>
  <c r="T115"/>
  <c r="V115"/>
  <c r="W115"/>
  <c r="X115"/>
  <c r="R136"/>
  <c r="S136"/>
  <c r="T136"/>
  <c r="V136"/>
  <c r="W136"/>
  <c r="X136"/>
  <c r="R161"/>
  <c r="S161"/>
  <c r="T161"/>
  <c r="V161"/>
  <c r="W161"/>
  <c r="X161"/>
  <c r="R193"/>
  <c r="S193"/>
  <c r="T193"/>
  <c r="V193"/>
  <c r="W193"/>
  <c r="X193"/>
  <c r="R227"/>
  <c r="S227"/>
  <c r="T227"/>
  <c r="V227"/>
  <c r="W227"/>
  <c r="X227"/>
  <c r="R271"/>
  <c r="S271"/>
  <c r="T271"/>
  <c r="V271"/>
  <c r="W271"/>
  <c r="X271"/>
  <c r="R316"/>
  <c r="S316"/>
  <c r="T316"/>
  <c r="V316"/>
  <c r="W316"/>
  <c r="X316"/>
  <c r="R371"/>
  <c r="S371"/>
  <c r="T371"/>
  <c r="V371"/>
  <c r="W371"/>
  <c r="X371"/>
  <c r="R431"/>
  <c r="S431"/>
  <c r="T431"/>
  <c r="V431"/>
  <c r="W431"/>
  <c r="X431"/>
  <c r="R492"/>
  <c r="S492"/>
  <c r="T492"/>
  <c r="V492"/>
  <c r="W492"/>
  <c r="X492"/>
  <c r="R564"/>
  <c r="S564"/>
  <c r="T564"/>
  <c r="V564"/>
  <c r="W564"/>
  <c r="X564"/>
  <c r="R121"/>
  <c r="S121"/>
  <c r="T121"/>
  <c r="V121"/>
  <c r="W121"/>
  <c r="X121"/>
  <c r="R122"/>
  <c r="S122"/>
  <c r="T122"/>
  <c r="V122"/>
  <c r="W122"/>
  <c r="X122"/>
  <c r="R126"/>
  <c r="S126"/>
  <c r="T126"/>
  <c r="V126"/>
  <c r="W126"/>
  <c r="X126"/>
  <c r="R133"/>
  <c r="S133"/>
  <c r="T133"/>
  <c r="V133"/>
  <c r="W133"/>
  <c r="X133"/>
  <c r="R138"/>
  <c r="S138"/>
  <c r="T138"/>
  <c r="V138"/>
  <c r="W138"/>
  <c r="X138"/>
  <c r="R146"/>
  <c r="S146"/>
  <c r="T146"/>
  <c r="V146"/>
  <c r="W146"/>
  <c r="X146"/>
  <c r="R155"/>
  <c r="S155"/>
  <c r="T155"/>
  <c r="V155"/>
  <c r="W155"/>
  <c r="X155"/>
  <c r="R167"/>
  <c r="S167"/>
  <c r="T167"/>
  <c r="V167"/>
  <c r="W167"/>
  <c r="X167"/>
  <c r="R180"/>
  <c r="S180"/>
  <c r="T180"/>
  <c r="V180"/>
  <c r="W180"/>
  <c r="X180"/>
  <c r="R192"/>
  <c r="S192"/>
  <c r="T192"/>
  <c r="V192"/>
  <c r="W192"/>
  <c r="X192"/>
  <c r="R211"/>
  <c r="S211"/>
  <c r="T211"/>
  <c r="V211"/>
  <c r="W211"/>
  <c r="X211"/>
  <c r="R225"/>
  <c r="S225"/>
  <c r="T225"/>
  <c r="V225"/>
  <c r="W225"/>
  <c r="X225"/>
  <c r="R247"/>
  <c r="S247"/>
  <c r="T247"/>
  <c r="V247"/>
  <c r="W247"/>
  <c r="X247"/>
  <c r="R265"/>
  <c r="S265"/>
  <c r="T265"/>
  <c r="V265"/>
  <c r="W265"/>
  <c r="X265"/>
  <c r="R290"/>
  <c r="S290"/>
  <c r="T290"/>
  <c r="V290"/>
  <c r="W290"/>
  <c r="X290"/>
  <c r="R310"/>
  <c r="S310"/>
  <c r="T310"/>
  <c r="V310"/>
  <c r="W310"/>
  <c r="X310"/>
  <c r="R340"/>
  <c r="S340"/>
  <c r="T340"/>
  <c r="V340"/>
  <c r="W340"/>
  <c r="X340"/>
  <c r="R366"/>
  <c r="S366"/>
  <c r="T366"/>
  <c r="V366"/>
  <c r="W366"/>
  <c r="X366"/>
  <c r="R394"/>
  <c r="S394"/>
  <c r="T394"/>
  <c r="V394"/>
  <c r="W394"/>
  <c r="X394"/>
  <c r="R429"/>
  <c r="S429"/>
  <c r="T429"/>
  <c r="V429"/>
  <c r="W429"/>
  <c r="X429"/>
  <c r="R461"/>
  <c r="S461"/>
  <c r="T461"/>
  <c r="V461"/>
  <c r="W461"/>
  <c r="X461"/>
  <c r="R493"/>
  <c r="S493"/>
  <c r="T493"/>
  <c r="V493"/>
  <c r="W493"/>
  <c r="X493"/>
  <c r="R533"/>
  <c r="S533"/>
  <c r="T533"/>
  <c r="V533"/>
  <c r="W533"/>
  <c r="X533"/>
  <c r="R570"/>
  <c r="S570"/>
  <c r="T570"/>
  <c r="V570"/>
  <c r="W570"/>
  <c r="X570"/>
  <c r="R130"/>
  <c r="S130"/>
  <c r="T130"/>
  <c r="V130"/>
  <c r="W130"/>
  <c r="X130"/>
  <c r="R139"/>
  <c r="S139"/>
  <c r="T139"/>
  <c r="V139"/>
  <c r="W139"/>
  <c r="X139"/>
  <c r="R154"/>
  <c r="S154"/>
  <c r="T154"/>
  <c r="V154"/>
  <c r="W154"/>
  <c r="X154"/>
  <c r="R175"/>
  <c r="S175"/>
  <c r="T175"/>
  <c r="V175"/>
  <c r="W175"/>
  <c r="X175"/>
  <c r="R204"/>
  <c r="S204"/>
  <c r="T204"/>
  <c r="V204"/>
  <c r="W204"/>
  <c r="X204"/>
  <c r="R232"/>
  <c r="S232"/>
  <c r="T232"/>
  <c r="V232"/>
  <c r="W232"/>
  <c r="X232"/>
  <c r="R270"/>
  <c r="S270"/>
  <c r="T270"/>
  <c r="V270"/>
  <c r="W270"/>
  <c r="X270"/>
  <c r="R312"/>
  <c r="S312"/>
  <c r="T312"/>
  <c r="V312"/>
  <c r="W312"/>
  <c r="X312"/>
  <c r="R360"/>
  <c r="S360"/>
  <c r="T360"/>
  <c r="V360"/>
  <c r="W360"/>
  <c r="X360"/>
  <c r="R413"/>
  <c r="S413"/>
  <c r="T413"/>
  <c r="V413"/>
  <c r="W413"/>
  <c r="X413"/>
  <c r="R474"/>
  <c r="S474"/>
  <c r="T474"/>
  <c r="V474"/>
  <c r="W474"/>
  <c r="X474"/>
  <c r="R540"/>
  <c r="S540"/>
  <c r="T540"/>
  <c r="V540"/>
  <c r="W540"/>
  <c r="X540"/>
  <c r="R169"/>
  <c r="S169"/>
  <c r="T169"/>
  <c r="V169"/>
  <c r="W169"/>
  <c r="X169"/>
  <c r="R170"/>
  <c r="S170"/>
  <c r="T170"/>
  <c r="V170"/>
  <c r="W170"/>
  <c r="X170"/>
  <c r="R176"/>
  <c r="S176"/>
  <c r="T176"/>
  <c r="V176"/>
  <c r="W176"/>
  <c r="X176"/>
  <c r="R182"/>
  <c r="S182"/>
  <c r="T182"/>
  <c r="V182"/>
  <c r="W182"/>
  <c r="X182"/>
  <c r="R189"/>
  <c r="S189"/>
  <c r="T189"/>
  <c r="V189"/>
  <c r="W189"/>
  <c r="X189"/>
  <c r="R199"/>
  <c r="S199"/>
  <c r="T199"/>
  <c r="V199"/>
  <c r="W199"/>
  <c r="X199"/>
  <c r="R208"/>
  <c r="S208"/>
  <c r="T208"/>
  <c r="V208"/>
  <c r="W208"/>
  <c r="X208"/>
  <c r="R216"/>
  <c r="S216"/>
  <c r="T216"/>
  <c r="V216"/>
  <c r="W216"/>
  <c r="X216"/>
  <c r="R231"/>
  <c r="S231"/>
  <c r="T231"/>
  <c r="V231"/>
  <c r="W231"/>
  <c r="X231"/>
  <c r="R248"/>
  <c r="S248"/>
  <c r="T248"/>
  <c r="V248"/>
  <c r="W248"/>
  <c r="X248"/>
  <c r="R263"/>
  <c r="S263"/>
  <c r="T263"/>
  <c r="V263"/>
  <c r="W263"/>
  <c r="X263"/>
  <c r="R280"/>
  <c r="S280"/>
  <c r="T280"/>
  <c r="V280"/>
  <c r="W280"/>
  <c r="X280"/>
  <c r="R300"/>
  <c r="S300"/>
  <c r="T300"/>
  <c r="V300"/>
  <c r="W300"/>
  <c r="X300"/>
  <c r="R320"/>
  <c r="S320"/>
  <c r="T320"/>
  <c r="V320"/>
  <c r="W320"/>
  <c r="X320"/>
  <c r="R347"/>
  <c r="S347"/>
  <c r="T347"/>
  <c r="V347"/>
  <c r="W347"/>
  <c r="X347"/>
  <c r="R368"/>
  <c r="S368"/>
  <c r="T368"/>
  <c r="V368"/>
  <c r="W368"/>
  <c r="X368"/>
  <c r="R392"/>
  <c r="S392"/>
  <c r="T392"/>
  <c r="V392"/>
  <c r="W392"/>
  <c r="X392"/>
  <c r="R420"/>
  <c r="S420"/>
  <c r="T420"/>
  <c r="V420"/>
  <c r="W420"/>
  <c r="X420"/>
  <c r="R452"/>
  <c r="S452"/>
  <c r="T452"/>
  <c r="V452"/>
  <c r="W452"/>
  <c r="X452"/>
  <c r="R480"/>
  <c r="S480"/>
  <c r="T480"/>
  <c r="V480"/>
  <c r="W480"/>
  <c r="X480"/>
  <c r="R510"/>
  <c r="S510"/>
  <c r="T510"/>
  <c r="V510"/>
  <c r="W510"/>
  <c r="X510"/>
  <c r="R550"/>
  <c r="S550"/>
  <c r="T550"/>
  <c r="V550"/>
  <c r="W550"/>
  <c r="X550"/>
  <c r="R584"/>
  <c r="S584"/>
  <c r="T584"/>
  <c r="V584"/>
  <c r="W584"/>
  <c r="X584"/>
  <c r="R178"/>
  <c r="S178"/>
  <c r="T178"/>
  <c r="V178"/>
  <c r="W178"/>
  <c r="X178"/>
  <c r="R191"/>
  <c r="S191"/>
  <c r="T191"/>
  <c r="V191"/>
  <c r="W191"/>
  <c r="X191"/>
  <c r="R207"/>
  <c r="S207"/>
  <c r="T207"/>
  <c r="V207"/>
  <c r="W207"/>
  <c r="X207"/>
  <c r="R226"/>
  <c r="S226"/>
  <c r="T226"/>
  <c r="V226"/>
  <c r="W226"/>
  <c r="X226"/>
  <c r="R256"/>
  <c r="S256"/>
  <c r="T256"/>
  <c r="V256"/>
  <c r="W256"/>
  <c r="X256"/>
  <c r="R288"/>
  <c r="S288"/>
  <c r="T288"/>
  <c r="V288"/>
  <c r="W288"/>
  <c r="X288"/>
  <c r="R328"/>
  <c r="S328"/>
  <c r="T328"/>
  <c r="V328"/>
  <c r="W328"/>
  <c r="X328"/>
  <c r="R369"/>
  <c r="S369"/>
  <c r="T369"/>
  <c r="V369"/>
  <c r="W369"/>
  <c r="X369"/>
  <c r="R415"/>
  <c r="S415"/>
  <c r="T415"/>
  <c r="V415"/>
  <c r="W415"/>
  <c r="X415"/>
  <c r="R470"/>
  <c r="S470"/>
  <c r="T470"/>
  <c r="V470"/>
  <c r="W470"/>
  <c r="X470"/>
  <c r="R531"/>
  <c r="S531"/>
  <c r="T531"/>
  <c r="V531"/>
  <c r="W531"/>
  <c r="X531"/>
  <c r="R590"/>
  <c r="S590"/>
  <c r="T590"/>
  <c r="V590"/>
  <c r="W590"/>
  <c r="X590"/>
  <c r="R233"/>
  <c r="S233"/>
  <c r="T233"/>
  <c r="V233"/>
  <c r="W233"/>
  <c r="X233"/>
  <c r="Y433"/>
  <c r="X433"/>
  <c r="W433"/>
  <c r="V433"/>
  <c r="U433"/>
  <c r="T433"/>
  <c r="S433"/>
  <c r="R433"/>
  <c r="R240"/>
  <c r="S240"/>
  <c r="T240"/>
  <c r="V240"/>
  <c r="W240"/>
  <c r="X240"/>
  <c r="R249"/>
  <c r="S249"/>
  <c r="T249"/>
  <c r="V249"/>
  <c r="W249"/>
  <c r="X249"/>
  <c r="R253"/>
  <c r="S253"/>
  <c r="T253"/>
  <c r="V253"/>
  <c r="W253"/>
  <c r="X253"/>
  <c r="R262"/>
  <c r="S262"/>
  <c r="T262"/>
  <c r="V262"/>
  <c r="W262"/>
  <c r="X262"/>
  <c r="R273"/>
  <c r="S273"/>
  <c r="T273"/>
  <c r="V273"/>
  <c r="W273"/>
  <c r="X273"/>
  <c r="R284"/>
  <c r="S284"/>
  <c r="T284"/>
  <c r="V284"/>
  <c r="W284"/>
  <c r="X284"/>
  <c r="R298"/>
  <c r="S298"/>
  <c r="T298"/>
  <c r="V298"/>
  <c r="W298"/>
  <c r="X298"/>
  <c r="R306"/>
  <c r="S306"/>
  <c r="T306"/>
  <c r="V306"/>
  <c r="W306"/>
  <c r="X306"/>
  <c r="R329"/>
  <c r="S329"/>
  <c r="T329"/>
  <c r="V329"/>
  <c r="W329"/>
  <c r="X329"/>
  <c r="R348"/>
  <c r="S348"/>
  <c r="T348"/>
  <c r="V348"/>
  <c r="W348"/>
  <c r="X348"/>
  <c r="R365"/>
  <c r="S365"/>
  <c r="T365"/>
  <c r="V365"/>
  <c r="W365"/>
  <c r="X365"/>
  <c r="R386"/>
  <c r="S386"/>
  <c r="T386"/>
  <c r="V386"/>
  <c r="W386"/>
  <c r="X386"/>
  <c r="R410"/>
  <c r="S410"/>
  <c r="T410"/>
  <c r="V410"/>
  <c r="W410"/>
  <c r="X410"/>
  <c r="R436"/>
  <c r="S436"/>
  <c r="T436"/>
  <c r="V436"/>
  <c r="W436"/>
  <c r="X436"/>
  <c r="R462"/>
  <c r="S462"/>
  <c r="T462"/>
  <c r="V462"/>
  <c r="W462"/>
  <c r="X462"/>
  <c r="R486"/>
  <c r="S486"/>
  <c r="T486"/>
  <c r="V486"/>
  <c r="W486"/>
  <c r="X486"/>
  <c r="R517"/>
  <c r="S517"/>
  <c r="T517"/>
  <c r="V517"/>
  <c r="W517"/>
  <c r="X517"/>
  <c r="R551"/>
  <c r="S551"/>
  <c r="T551"/>
  <c r="V551"/>
  <c r="W551"/>
  <c r="X551"/>
  <c r="R581"/>
  <c r="S581"/>
  <c r="T581"/>
  <c r="V581"/>
  <c r="W581"/>
  <c r="X581"/>
  <c r="R243"/>
  <c r="S243"/>
  <c r="T243"/>
  <c r="V243"/>
  <c r="W243"/>
  <c r="X243"/>
  <c r="R254"/>
  <c r="S254"/>
  <c r="T254"/>
  <c r="V254"/>
  <c r="W254"/>
  <c r="X254"/>
  <c r="R272"/>
  <c r="S272"/>
  <c r="T272"/>
  <c r="V272"/>
  <c r="W272"/>
  <c r="X272"/>
  <c r="R294"/>
  <c r="S294"/>
  <c r="T294"/>
  <c r="V294"/>
  <c r="W294"/>
  <c r="X294"/>
  <c r="R321"/>
  <c r="S321"/>
  <c r="T321"/>
  <c r="V321"/>
  <c r="W321"/>
  <c r="X321"/>
  <c r="R355"/>
  <c r="S355"/>
  <c r="T355"/>
  <c r="V355"/>
  <c r="W355"/>
  <c r="X355"/>
  <c r="R389"/>
  <c r="S389"/>
  <c r="T389"/>
  <c r="V389"/>
  <c r="W389"/>
  <c r="X389"/>
  <c r="R437"/>
  <c r="S437"/>
  <c r="T437"/>
  <c r="V437"/>
  <c r="W437"/>
  <c r="X437"/>
  <c r="R484"/>
  <c r="S484"/>
  <c r="T484"/>
  <c r="V484"/>
  <c r="W484"/>
  <c r="X484"/>
  <c r="R542"/>
  <c r="S542"/>
  <c r="T542"/>
  <c r="V542"/>
  <c r="W542"/>
  <c r="X542"/>
  <c r="R593"/>
  <c r="S593"/>
  <c r="T593"/>
  <c r="V593"/>
  <c r="W593"/>
  <c r="X593"/>
  <c r="R309"/>
  <c r="S309"/>
  <c r="T309"/>
  <c r="V309"/>
  <c r="W309"/>
  <c r="X309"/>
  <c r="R313"/>
  <c r="S313"/>
  <c r="T313"/>
  <c r="V313"/>
  <c r="W313"/>
  <c r="X313"/>
  <c r="R317"/>
  <c r="S317"/>
  <c r="T317"/>
  <c r="V317"/>
  <c r="W317"/>
  <c r="X317"/>
  <c r="R325"/>
  <c r="S325"/>
  <c r="T325"/>
  <c r="V325"/>
  <c r="W325"/>
  <c r="X325"/>
  <c r="R331"/>
  <c r="S331"/>
  <c r="T331"/>
  <c r="V331"/>
  <c r="W331"/>
  <c r="X331"/>
  <c r="R341"/>
  <c r="S341"/>
  <c r="T341"/>
  <c r="V341"/>
  <c r="W341"/>
  <c r="X341"/>
  <c r="R352"/>
  <c r="S352"/>
  <c r="T352"/>
  <c r="V352"/>
  <c r="W352"/>
  <c r="X352"/>
  <c r="R361"/>
  <c r="S361"/>
  <c r="T361"/>
  <c r="V361"/>
  <c r="W361"/>
  <c r="X361"/>
  <c r="R377"/>
  <c r="S377"/>
  <c r="T377"/>
  <c r="V377"/>
  <c r="W377"/>
  <c r="X377"/>
  <c r="R388"/>
  <c r="S388"/>
  <c r="T388"/>
  <c r="V388"/>
  <c r="W388"/>
  <c r="X388"/>
  <c r="R407"/>
  <c r="S407"/>
  <c r="T407"/>
  <c r="V407"/>
  <c r="W407"/>
  <c r="X407"/>
  <c r="R428"/>
  <c r="S428"/>
  <c r="T428"/>
  <c r="V428"/>
  <c r="W428"/>
  <c r="X428"/>
  <c r="R446"/>
  <c r="S446"/>
  <c r="T446"/>
  <c r="V446"/>
  <c r="W446"/>
  <c r="X446"/>
  <c r="R468"/>
  <c r="S468"/>
  <c r="T468"/>
  <c r="V468"/>
  <c r="W468"/>
  <c r="X468"/>
  <c r="R488"/>
  <c r="S488"/>
  <c r="T488"/>
  <c r="V488"/>
  <c r="W488"/>
  <c r="X488"/>
  <c r="R511"/>
  <c r="S511"/>
  <c r="T511"/>
  <c r="V511"/>
  <c r="W511"/>
  <c r="X511"/>
  <c r="R547"/>
  <c r="S547"/>
  <c r="T547"/>
  <c r="V547"/>
  <c r="W547"/>
  <c r="X547"/>
  <c r="R571"/>
  <c r="S571"/>
  <c r="T571"/>
  <c r="V571"/>
  <c r="W571"/>
  <c r="X571"/>
  <c r="R599"/>
  <c r="S599"/>
  <c r="T599"/>
  <c r="V599"/>
  <c r="W599"/>
  <c r="X599"/>
  <c r="R319"/>
  <c r="S319"/>
  <c r="T319"/>
  <c r="V319"/>
  <c r="W319"/>
  <c r="X319"/>
  <c r="R332"/>
  <c r="S332"/>
  <c r="T332"/>
  <c r="V332"/>
  <c r="W332"/>
  <c r="X332"/>
  <c r="R351"/>
  <c r="S351"/>
  <c r="T351"/>
  <c r="V351"/>
  <c r="W351"/>
  <c r="X351"/>
  <c r="R374"/>
  <c r="S374"/>
  <c r="T374"/>
  <c r="V374"/>
  <c r="W374"/>
  <c r="X374"/>
  <c r="R400"/>
  <c r="S400"/>
  <c r="T400"/>
  <c r="V400"/>
  <c r="W400"/>
  <c r="X400"/>
  <c r="R434"/>
  <c r="S434"/>
  <c r="T434"/>
  <c r="V434"/>
  <c r="W434"/>
  <c r="X434"/>
  <c r="R473"/>
  <c r="S473"/>
  <c r="T473"/>
  <c r="V473"/>
  <c r="W473"/>
  <c r="X473"/>
  <c r="R514"/>
  <c r="S514"/>
  <c r="T514"/>
  <c r="V514"/>
  <c r="W514"/>
  <c r="X514"/>
  <c r="R567"/>
  <c r="S567"/>
  <c r="T567"/>
  <c r="V567"/>
  <c r="W567"/>
  <c r="X567"/>
  <c r="R403"/>
  <c r="S403"/>
  <c r="T403"/>
  <c r="V403"/>
  <c r="W403"/>
  <c r="X403"/>
  <c r="R406"/>
  <c r="S406"/>
  <c r="T406"/>
  <c r="V406"/>
  <c r="W406"/>
  <c r="X406"/>
  <c r="R411"/>
  <c r="S411"/>
  <c r="T411"/>
  <c r="V411"/>
  <c r="W411"/>
  <c r="X411"/>
  <c r="R414"/>
  <c r="S414"/>
  <c r="T414"/>
  <c r="V414"/>
  <c r="W414"/>
  <c r="X414"/>
  <c r="R422"/>
  <c r="S422"/>
  <c r="T422"/>
  <c r="V422"/>
  <c r="W422"/>
  <c r="X422"/>
  <c r="R442"/>
  <c r="S442"/>
  <c r="T442"/>
  <c r="V442"/>
  <c r="W442"/>
  <c r="X442"/>
  <c r="R453"/>
  <c r="S453"/>
  <c r="T453"/>
  <c r="V453"/>
  <c r="W453"/>
  <c r="X453"/>
  <c r="R469"/>
  <c r="S469"/>
  <c r="T469"/>
  <c r="V469"/>
  <c r="W469"/>
  <c r="X469"/>
  <c r="R483"/>
  <c r="S483"/>
  <c r="T483"/>
  <c r="V483"/>
  <c r="W483"/>
  <c r="X483"/>
  <c r="R500"/>
  <c r="S500"/>
  <c r="T500"/>
  <c r="V500"/>
  <c r="W500"/>
  <c r="X500"/>
  <c r="R516"/>
  <c r="S516"/>
  <c r="T516"/>
  <c r="V516"/>
  <c r="W516"/>
  <c r="X516"/>
  <c r="R543"/>
  <c r="S543"/>
  <c r="T543"/>
  <c r="V543"/>
  <c r="W543"/>
  <c r="X543"/>
  <c r="R561"/>
  <c r="S561"/>
  <c r="T561"/>
  <c r="V561"/>
  <c r="W561"/>
  <c r="X561"/>
  <c r="R582"/>
  <c r="S582"/>
  <c r="T582"/>
  <c r="V582"/>
  <c r="W582"/>
  <c r="X582"/>
  <c r="R412"/>
  <c r="S412"/>
  <c r="T412"/>
  <c r="V412"/>
  <c r="W412"/>
  <c r="X412"/>
  <c r="R426"/>
  <c r="S426"/>
  <c r="T426"/>
  <c r="V426"/>
  <c r="W426"/>
  <c r="X426"/>
  <c r="R441"/>
  <c r="S441"/>
  <c r="T441"/>
  <c r="V441"/>
  <c r="W441"/>
  <c r="X441"/>
  <c r="R467"/>
  <c r="S467"/>
  <c r="T467"/>
  <c r="V467"/>
  <c r="W467"/>
  <c r="X467"/>
  <c r="R490"/>
  <c r="S490"/>
  <c r="T490"/>
  <c r="V490"/>
  <c r="W490"/>
  <c r="X490"/>
  <c r="R527"/>
  <c r="S527"/>
  <c r="T527"/>
  <c r="V527"/>
  <c r="W527"/>
  <c r="X527"/>
  <c r="R569"/>
  <c r="S569"/>
  <c r="T569"/>
  <c r="V569"/>
  <c r="W569"/>
  <c r="X569"/>
  <c r="R504"/>
  <c r="S504"/>
  <c r="T504"/>
  <c r="V504"/>
  <c r="W504"/>
  <c r="X504"/>
  <c r="R505"/>
  <c r="S505"/>
  <c r="T505"/>
  <c r="V505"/>
  <c r="W505"/>
  <c r="X505"/>
  <c r="R512"/>
  <c r="S512"/>
  <c r="T512"/>
  <c r="V512"/>
  <c r="W512"/>
  <c r="X512"/>
  <c r="R519"/>
  <c r="S519"/>
  <c r="T519"/>
  <c r="V519"/>
  <c r="W519"/>
  <c r="X519"/>
  <c r="R530"/>
  <c r="S530"/>
  <c r="T530"/>
  <c r="V530"/>
  <c r="W530"/>
  <c r="X530"/>
  <c r="R541"/>
  <c r="S541"/>
  <c r="T541"/>
  <c r="V541"/>
  <c r="W541"/>
  <c r="X541"/>
  <c r="R549"/>
  <c r="S549"/>
  <c r="T549"/>
  <c r="V549"/>
  <c r="W549"/>
  <c r="X549"/>
  <c r="R558"/>
  <c r="S558"/>
  <c r="T558"/>
  <c r="V558"/>
  <c r="W558"/>
  <c r="X558"/>
  <c r="R574"/>
  <c r="S574"/>
  <c r="T574"/>
  <c r="V574"/>
  <c r="W574"/>
  <c r="X574"/>
  <c r="R587"/>
  <c r="S587"/>
  <c r="T587"/>
  <c r="V587"/>
  <c r="W587"/>
  <c r="X587"/>
  <c r="R515"/>
  <c r="S515"/>
  <c r="T515"/>
  <c r="V515"/>
  <c r="W515"/>
  <c r="X515"/>
  <c r="R532"/>
  <c r="S532"/>
  <c r="T532"/>
  <c r="V532"/>
  <c r="W532"/>
  <c r="X532"/>
  <c r="R548"/>
  <c r="S548"/>
  <c r="T548"/>
  <c r="V548"/>
  <c r="W548"/>
  <c r="X548"/>
  <c r="R572"/>
  <c r="S572"/>
  <c r="T572"/>
  <c r="V572"/>
  <c r="W572"/>
  <c r="X572"/>
  <c r="R597"/>
  <c r="S597"/>
  <c r="T597"/>
  <c r="V597"/>
  <c r="W597"/>
  <c r="X597"/>
  <c r="Q54"/>
  <c r="P54"/>
  <c r="O54"/>
  <c r="N54"/>
  <c r="M54"/>
  <c r="L54"/>
  <c r="K54"/>
  <c r="G44"/>
  <c r="G43"/>
  <c r="G42"/>
  <c r="G41"/>
  <c r="G40"/>
  <c r="F44"/>
  <c r="F43"/>
  <c r="F42"/>
  <c r="F41"/>
  <c r="F40"/>
  <c r="E44"/>
  <c r="E43"/>
  <c r="E42"/>
  <c r="E41"/>
  <c r="E40"/>
  <c r="D43"/>
  <c r="D42"/>
  <c r="D40"/>
  <c r="C43"/>
  <c r="C42"/>
  <c r="C40"/>
  <c r="B43"/>
  <c r="B42"/>
  <c r="B40"/>
  <c r="A2512"/>
  <c r="A2511"/>
  <c r="A2510"/>
  <c r="A2509"/>
  <c r="A2508"/>
  <c r="A2507"/>
  <c r="A2506"/>
  <c r="A2505"/>
  <c r="A2504"/>
  <c r="A2503"/>
  <c r="A2502"/>
  <c r="A2501"/>
  <c r="A2500"/>
  <c r="A2499"/>
  <c r="A2498"/>
  <c r="A2497"/>
  <c r="A2496"/>
  <c r="A2495"/>
  <c r="A2494"/>
  <c r="A2493"/>
  <c r="A2492"/>
  <c r="A2491"/>
  <c r="A2490"/>
  <c r="A2489"/>
  <c r="A2488"/>
  <c r="A2487"/>
  <c r="A2486"/>
  <c r="A2485"/>
  <c r="A2484"/>
  <c r="A2483"/>
  <c r="A2482"/>
  <c r="A2481"/>
  <c r="A2480"/>
  <c r="A2479"/>
  <c r="A2478"/>
  <c r="A2477"/>
  <c r="A2476"/>
  <c r="A2475"/>
  <c r="A2474"/>
  <c r="A2473"/>
  <c r="A2472"/>
  <c r="A2471"/>
  <c r="A2470"/>
  <c r="A2469"/>
  <c r="A2468"/>
  <c r="A2467"/>
  <c r="A2466"/>
  <c r="A2465"/>
  <c r="A2464"/>
  <c r="A2463"/>
  <c r="A2462"/>
  <c r="A2461"/>
  <c r="A2460"/>
  <c r="A2459"/>
  <c r="A2458"/>
  <c r="A2457"/>
  <c r="A2456"/>
  <c r="A2455"/>
  <c r="A2454"/>
  <c r="A2453"/>
  <c r="A2452"/>
  <c r="A2451"/>
  <c r="A2450"/>
  <c r="A2449"/>
  <c r="A2448"/>
  <c r="A2447"/>
  <c r="A2446"/>
  <c r="A2445"/>
  <c r="A2444"/>
  <c r="A2443"/>
  <c r="A2442"/>
  <c r="A2441"/>
  <c r="A2440"/>
  <c r="A2439"/>
  <c r="A2438"/>
  <c r="A2437"/>
  <c r="A2436"/>
  <c r="A2435"/>
  <c r="A2434"/>
  <c r="A2433"/>
  <c r="A2432"/>
  <c r="A2431"/>
  <c r="A2430"/>
  <c r="A2429"/>
  <c r="A2428"/>
  <c r="A2427"/>
  <c r="A2426"/>
  <c r="A2425"/>
  <c r="A2424"/>
  <c r="A2423"/>
  <c r="A2422"/>
  <c r="A2421"/>
  <c r="A2420"/>
  <c r="A2419"/>
  <c r="A2418"/>
  <c r="A2417"/>
  <c r="A2416"/>
  <c r="A2415"/>
  <c r="A2414"/>
  <c r="A2413"/>
  <c r="A2412"/>
  <c r="A2411"/>
  <c r="A2410"/>
  <c r="A2409"/>
  <c r="A2408"/>
  <c r="A2407"/>
  <c r="A2406"/>
  <c r="A2405"/>
  <c r="A2404"/>
  <c r="A2403"/>
  <c r="A2402"/>
  <c r="A2401"/>
  <c r="A2400"/>
  <c r="A2399"/>
  <c r="A2398"/>
  <c r="A2397"/>
  <c r="A2396"/>
  <c r="A2395"/>
  <c r="A2394"/>
  <c r="A2393"/>
  <c r="A2392"/>
  <c r="A2391"/>
  <c r="A2390"/>
  <c r="A2389"/>
  <c r="A2388"/>
  <c r="A2387"/>
  <c r="A2386"/>
  <c r="A2385"/>
  <c r="A2384"/>
  <c r="A2383"/>
  <c r="A2382"/>
  <c r="A2381"/>
  <c r="A2380"/>
  <c r="A2379"/>
  <c r="A2378"/>
  <c r="A2377"/>
  <c r="A2376"/>
  <c r="A2375"/>
  <c r="A2374"/>
  <c r="A2373"/>
  <c r="A2372"/>
  <c r="A2371"/>
  <c r="A2370"/>
  <c r="A2369"/>
  <c r="A2368"/>
  <c r="A2367"/>
  <c r="A2366"/>
  <c r="A2365"/>
  <c r="A2364"/>
  <c r="A2363"/>
  <c r="A2362"/>
  <c r="A2361"/>
  <c r="A2360"/>
  <c r="A2359"/>
  <c r="A2358"/>
  <c r="A2357"/>
  <c r="A2356"/>
  <c r="A2355"/>
  <c r="A2354"/>
  <c r="A2353"/>
  <c r="A2352"/>
  <c r="A2351"/>
  <c r="A2350"/>
  <c r="A2349"/>
  <c r="A2348"/>
  <c r="A2347"/>
  <c r="A2346"/>
  <c r="A2345"/>
  <c r="A2344"/>
  <c r="A2343"/>
  <c r="A2342"/>
  <c r="A2341"/>
  <c r="A2340"/>
  <c r="A2339"/>
  <c r="A2338"/>
  <c r="A2337"/>
  <c r="A2336"/>
  <c r="A2335"/>
  <c r="A2334"/>
  <c r="A2333"/>
  <c r="A2332"/>
  <c r="A2331"/>
  <c r="A2330"/>
  <c r="A2329"/>
  <c r="A2328"/>
  <c r="A2327"/>
  <c r="A2326"/>
  <c r="A2325"/>
  <c r="A2324"/>
  <c r="A2323"/>
  <c r="A2322"/>
  <c r="A2321"/>
  <c r="A2320"/>
  <c r="A2319"/>
  <c r="A2318"/>
  <c r="A2317"/>
  <c r="A2316"/>
  <c r="A2315"/>
  <c r="A2314"/>
  <c r="A2313"/>
  <c r="A2312"/>
  <c r="A2311"/>
  <c r="A2310"/>
  <c r="A2309"/>
  <c r="A2308"/>
  <c r="A2307"/>
  <c r="A2306"/>
  <c r="A2305"/>
  <c r="A2304"/>
  <c r="A2303"/>
  <c r="A2302"/>
  <c r="A2301"/>
  <c r="A2300"/>
  <c r="A2299"/>
  <c r="A2298"/>
  <c r="A2297"/>
  <c r="A2296"/>
  <c r="A2295"/>
  <c r="A2294"/>
  <c r="A2293"/>
  <c r="A2292"/>
  <c r="A2291"/>
  <c r="A2290"/>
  <c r="A2289"/>
  <c r="A2288"/>
  <c r="A2287"/>
  <c r="A2286"/>
  <c r="A2285"/>
  <c r="A2284"/>
  <c r="A2283"/>
  <c r="A2282"/>
  <c r="A2281"/>
  <c r="A2280"/>
  <c r="A2279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1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5"/>
  <c r="A2234"/>
  <c r="A2233"/>
  <c r="A2232"/>
  <c r="A2231"/>
  <c r="A2230"/>
  <c r="A2229"/>
  <c r="A2228"/>
  <c r="A2227"/>
  <c r="A2226"/>
  <c r="A2225"/>
  <c r="A2224"/>
  <c r="A2223"/>
  <c r="A2222"/>
  <c r="A2221"/>
  <c r="A2220"/>
  <c r="A2219"/>
  <c r="A2218"/>
  <c r="A2217"/>
  <c r="A2216"/>
  <c r="A2215"/>
  <c r="A2214"/>
  <c r="A2213"/>
  <c r="A2212"/>
  <c r="A2211"/>
  <c r="A2210"/>
  <c r="A2209"/>
  <c r="A2208"/>
  <c r="A2207"/>
  <c r="A2206"/>
  <c r="A2205"/>
  <c r="A2204"/>
  <c r="A2203"/>
  <c r="A2202"/>
  <c r="A2201"/>
  <c r="A2200"/>
  <c r="A2199"/>
  <c r="A2198"/>
  <c r="A2197"/>
  <c r="A2196"/>
  <c r="A2195"/>
  <c r="A2194"/>
  <c r="A2193"/>
  <c r="A2192"/>
  <c r="A2191"/>
  <c r="A2190"/>
  <c r="A2189"/>
  <c r="A2188"/>
  <c r="A2187"/>
  <c r="A2186"/>
  <c r="A2185"/>
  <c r="A2184"/>
  <c r="A2183"/>
  <c r="A2182"/>
  <c r="A2181"/>
  <c r="A2180"/>
  <c r="A2179"/>
  <c r="A2178"/>
  <c r="A2177"/>
  <c r="A2176"/>
  <c r="A2175"/>
  <c r="A2174"/>
  <c r="A2173"/>
  <c r="A2172"/>
  <c r="A2171"/>
  <c r="A2170"/>
  <c r="A2169"/>
  <c r="A2168"/>
  <c r="A2167"/>
  <c r="A2166"/>
  <c r="A2165"/>
  <c r="A2164"/>
  <c r="A2163"/>
  <c r="A2162"/>
  <c r="A2161"/>
  <c r="A2160"/>
  <c r="A2159"/>
  <c r="A2158"/>
  <c r="A2157"/>
  <c r="A2156"/>
  <c r="A2155"/>
  <c r="A2154"/>
  <c r="A2153"/>
  <c r="A2152"/>
  <c r="A2151"/>
  <c r="A2150"/>
  <c r="A2149"/>
  <c r="A2148"/>
  <c r="A2147"/>
  <c r="A2146"/>
  <c r="A2145"/>
  <c r="A2144"/>
  <c r="A2143"/>
  <c r="A2142"/>
  <c r="A2141"/>
  <c r="A2140"/>
  <c r="A2139"/>
  <c r="A2138"/>
  <c r="A2137"/>
  <c r="A2136"/>
  <c r="A2135"/>
  <c r="A2134"/>
  <c r="A2133"/>
  <c r="A2132"/>
  <c r="A2131"/>
  <c r="A2130"/>
  <c r="A2129"/>
  <c r="A2128"/>
  <c r="A2127"/>
  <c r="A2126"/>
  <c r="A2125"/>
  <c r="A2124"/>
  <c r="A2123"/>
  <c r="A2122"/>
  <c r="A2121"/>
  <c r="A2120"/>
  <c r="A2119"/>
  <c r="A2118"/>
  <c r="A2117"/>
  <c r="A2116"/>
  <c r="A2115"/>
  <c r="A2114"/>
  <c r="A2113"/>
  <c r="A2112"/>
  <c r="A2111"/>
  <c r="A2110"/>
  <c r="A2109"/>
  <c r="A2108"/>
  <c r="A2107"/>
  <c r="A2106"/>
  <c r="A2105"/>
  <c r="A2104"/>
  <c r="A2103"/>
  <c r="A2102"/>
  <c r="A2101"/>
  <c r="A2100"/>
  <c r="A2099"/>
  <c r="A2098"/>
  <c r="A2097"/>
  <c r="A2096"/>
  <c r="A2095"/>
  <c r="A2094"/>
  <c r="A2093"/>
  <c r="A2092"/>
  <c r="A2091"/>
  <c r="A2090"/>
  <c r="A2089"/>
  <c r="A2088"/>
  <c r="A2087"/>
  <c r="A2086"/>
  <c r="A2085"/>
  <c r="A2084"/>
  <c r="A2083"/>
  <c r="A2082"/>
  <c r="A2081"/>
  <c r="A2080"/>
  <c r="A2079"/>
  <c r="A2078"/>
  <c r="A2077"/>
  <c r="A2076"/>
  <c r="A2075"/>
  <c r="A2074"/>
  <c r="A2073"/>
  <c r="A2072"/>
  <c r="A2071"/>
  <c r="A2070"/>
  <c r="A2069"/>
  <c r="A2068"/>
  <c r="A2067"/>
  <c r="A2066"/>
  <c r="A2065"/>
  <c r="A2064"/>
  <c r="A2063"/>
  <c r="A2062"/>
  <c r="A2061"/>
  <c r="A2060"/>
  <c r="A2059"/>
  <c r="A2058"/>
  <c r="A2057"/>
  <c r="A2056"/>
  <c r="A2055"/>
  <c r="A2054"/>
  <c r="A2053"/>
  <c r="A2052"/>
  <c r="A2051"/>
  <c r="A2050"/>
  <c r="A2049"/>
  <c r="A2048"/>
  <c r="A2047"/>
  <c r="A2046"/>
  <c r="A2045"/>
  <c r="A2044"/>
  <c r="A2043"/>
  <c r="A2042"/>
  <c r="A2041"/>
  <c r="A2040"/>
  <c r="A2039"/>
  <c r="A2038"/>
  <c r="A2037"/>
  <c r="A2036"/>
  <c r="A2035"/>
  <c r="A2034"/>
  <c r="A2033"/>
  <c r="A2032"/>
  <c r="A2031"/>
  <c r="A2030"/>
  <c r="A2029"/>
  <c r="A2028"/>
  <c r="A2027"/>
  <c r="A2026"/>
  <c r="A2025"/>
  <c r="A2024"/>
  <c r="A2023"/>
  <c r="A2022"/>
  <c r="A2021"/>
  <c r="A2020"/>
  <c r="A2019"/>
  <c r="A2018"/>
  <c r="A2017"/>
  <c r="A2016"/>
  <c r="A2015"/>
  <c r="A2014"/>
  <c r="A2013"/>
  <c r="A2012"/>
  <c r="A2011"/>
  <c r="A2010"/>
  <c r="A2009"/>
  <c r="A2008"/>
  <c r="A2007"/>
  <c r="A2006"/>
  <c r="A2005"/>
  <c r="A2004"/>
  <c r="A2003"/>
  <c r="A2002"/>
  <c r="A2001"/>
  <c r="A2000"/>
  <c r="A1999"/>
  <c r="A1998"/>
  <c r="A1997"/>
  <c r="A1996"/>
  <c r="A1995"/>
  <c r="A1994"/>
  <c r="A1993"/>
  <c r="A1992"/>
  <c r="A1991"/>
  <c r="A1990"/>
  <c r="A1989"/>
  <c r="A1988"/>
  <c r="A1987"/>
  <c r="A1986"/>
  <c r="A1985"/>
  <c r="A1984"/>
  <c r="A1983"/>
  <c r="A1982"/>
  <c r="A1981"/>
  <c r="A1980"/>
  <c r="A1979"/>
  <c r="A1978"/>
  <c r="A1977"/>
  <c r="A1976"/>
  <c r="A1975"/>
  <c r="A1974"/>
  <c r="A1973"/>
  <c r="A1972"/>
  <c r="A1971"/>
  <c r="A1970"/>
  <c r="A1969"/>
  <c r="A1968"/>
  <c r="A1967"/>
  <c r="A1966"/>
  <c r="A1965"/>
  <c r="A1964"/>
  <c r="A1963"/>
  <c r="A1962"/>
  <c r="A1961"/>
  <c r="A1960"/>
  <c r="A1959"/>
  <c r="A1958"/>
  <c r="A1957"/>
  <c r="A1956"/>
  <c r="A1955"/>
  <c r="A1954"/>
  <c r="A1953"/>
  <c r="A1952"/>
  <c r="A1951"/>
  <c r="A1950"/>
  <c r="A1949"/>
  <c r="A1948"/>
  <c r="A1947"/>
  <c r="A1946"/>
  <c r="A1945"/>
  <c r="A1944"/>
  <c r="A1943"/>
  <c r="A1942"/>
  <c r="A1941"/>
  <c r="A1940"/>
  <c r="A1939"/>
  <c r="A1938"/>
  <c r="A1937"/>
  <c r="A1936"/>
  <c r="A1935"/>
  <c r="A1934"/>
  <c r="A1933"/>
  <c r="A1932"/>
  <c r="A1931"/>
  <c r="A1930"/>
  <c r="A1929"/>
  <c r="A1928"/>
  <c r="A1927"/>
  <c r="A1926"/>
  <c r="A1925"/>
  <c r="A1924"/>
  <c r="A1923"/>
  <c r="A1922"/>
  <c r="A1921"/>
  <c r="A1920"/>
  <c r="A1919"/>
  <c r="A1918"/>
  <c r="A1917"/>
  <c r="A1916"/>
  <c r="A1915"/>
  <c r="A1914"/>
  <c r="A1913"/>
  <c r="A1912"/>
  <c r="A1911"/>
  <c r="A1910"/>
  <c r="A1909"/>
  <c r="A1908"/>
  <c r="A1907"/>
  <c r="A1906"/>
  <c r="A1905"/>
  <c r="A1904"/>
  <c r="A1903"/>
  <c r="A1902"/>
  <c r="A1901"/>
  <c r="A1900"/>
  <c r="A1899"/>
  <c r="A1898"/>
  <c r="A1897"/>
  <c r="A1896"/>
  <c r="A1895"/>
  <c r="A1894"/>
  <c r="A1893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6"/>
  <c r="A1875"/>
  <c r="A1874"/>
  <c r="A1873"/>
  <c r="A1872"/>
  <c r="A1871"/>
  <c r="A1870"/>
  <c r="A1869"/>
  <c r="A1868"/>
  <c r="A1867"/>
  <c r="A1866"/>
  <c r="A1865"/>
  <c r="A1864"/>
  <c r="A1863"/>
  <c r="A1862"/>
  <c r="A1861"/>
  <c r="A1860"/>
  <c r="A1859"/>
  <c r="A1858"/>
  <c r="A1857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6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E46" s="1"/>
  <c r="K24" l="1"/>
  <c r="K23"/>
  <c r="K22"/>
  <c r="K21"/>
  <c r="K20"/>
  <c r="K10"/>
  <c r="K9"/>
  <c r="K8"/>
  <c r="K7"/>
  <c r="K6"/>
  <c r="L24"/>
  <c r="L23"/>
  <c r="L22"/>
  <c r="L21"/>
  <c r="L20"/>
  <c r="L25" s="1"/>
  <c r="L6"/>
  <c r="L11" s="1"/>
  <c r="L10"/>
  <c r="L9"/>
  <c r="L8"/>
  <c r="L7"/>
  <c r="Y54"/>
  <c r="M24"/>
  <c r="M23"/>
  <c r="M22"/>
  <c r="M21"/>
  <c r="M20"/>
  <c r="M10"/>
  <c r="M9"/>
  <c r="M8"/>
  <c r="M7"/>
  <c r="M6"/>
  <c r="S11" s="1"/>
  <c r="N10"/>
  <c r="N9"/>
  <c r="N8"/>
  <c r="N7"/>
  <c r="N6"/>
  <c r="U54"/>
  <c r="O24"/>
  <c r="O23"/>
  <c r="O22"/>
  <c r="O21"/>
  <c r="O20"/>
  <c r="O25" s="1"/>
  <c r="O6"/>
  <c r="O11" s="1"/>
  <c r="O10"/>
  <c r="O9"/>
  <c r="O8"/>
  <c r="O7"/>
  <c r="P10"/>
  <c r="P9"/>
  <c r="P8"/>
  <c r="P7"/>
  <c r="P6"/>
  <c r="Q10"/>
  <c r="Q9"/>
  <c r="Q8"/>
  <c r="Q7"/>
  <c r="Q6"/>
  <c r="R54"/>
  <c r="S54"/>
  <c r="T54"/>
  <c r="V54"/>
  <c r="W54"/>
  <c r="X54"/>
  <c r="A597"/>
  <c r="A572"/>
  <c r="A548"/>
  <c r="A532"/>
  <c r="A515"/>
  <c r="A587"/>
  <c r="A574"/>
  <c r="A558"/>
  <c r="A549"/>
  <c r="A541"/>
  <c r="A530"/>
  <c r="A519"/>
  <c r="A512"/>
  <c r="A505"/>
  <c r="A504"/>
  <c r="A569"/>
  <c r="A527"/>
  <c r="A490"/>
  <c r="A467"/>
  <c r="A441"/>
  <c r="A426"/>
  <c r="A412"/>
  <c r="A582"/>
  <c r="A561"/>
  <c r="A543"/>
  <c r="A516"/>
  <c r="A500"/>
  <c r="A483"/>
  <c r="A469"/>
  <c r="A453"/>
  <c r="A442"/>
  <c r="A433"/>
  <c r="A422"/>
  <c r="A414"/>
  <c r="A411"/>
  <c r="A406"/>
  <c r="A403"/>
  <c r="A567"/>
  <c r="A514"/>
  <c r="A473"/>
  <c r="A434"/>
  <c r="A400"/>
  <c r="A374"/>
  <c r="A351"/>
  <c r="A332"/>
  <c r="A319"/>
  <c r="A599"/>
  <c r="A571"/>
  <c r="A547"/>
  <c r="A511"/>
  <c r="A488"/>
  <c r="A468"/>
  <c r="A446"/>
  <c r="A428"/>
  <c r="A407"/>
  <c r="A388"/>
  <c r="A377"/>
  <c r="A361"/>
  <c r="A352"/>
  <c r="A341"/>
  <c r="A331"/>
  <c r="A325"/>
  <c r="A317"/>
  <c r="A313"/>
  <c r="A309"/>
  <c r="A593"/>
  <c r="A542"/>
  <c r="A484"/>
  <c r="A437"/>
  <c r="A389"/>
  <c r="A355"/>
  <c r="A321"/>
  <c r="A294"/>
  <c r="A272"/>
  <c r="A254"/>
  <c r="A243"/>
  <c r="A581"/>
  <c r="A551"/>
  <c r="A517"/>
  <c r="A486"/>
  <c r="A462"/>
  <c r="A436"/>
  <c r="A410"/>
  <c r="A386"/>
  <c r="A365"/>
  <c r="A348"/>
  <c r="A329"/>
  <c r="A306"/>
  <c r="A298"/>
  <c r="A284"/>
  <c r="A273"/>
  <c r="A262"/>
  <c r="A253"/>
  <c r="A249"/>
  <c r="A240"/>
  <c r="A237"/>
  <c r="A233"/>
  <c r="A590"/>
  <c r="A531"/>
  <c r="A470"/>
  <c r="A415"/>
  <c r="A369"/>
  <c r="A328"/>
  <c r="A288"/>
  <c r="A256"/>
  <c r="A226"/>
  <c r="A207"/>
  <c r="A191"/>
  <c r="A178"/>
  <c r="A584"/>
  <c r="A550"/>
  <c r="A510"/>
  <c r="A480"/>
  <c r="A452"/>
  <c r="A420"/>
  <c r="A392"/>
  <c r="A368"/>
  <c r="A347"/>
  <c r="A320"/>
  <c r="A300"/>
  <c r="A280"/>
  <c r="A263"/>
  <c r="A248"/>
  <c r="A231"/>
  <c r="A216"/>
  <c r="A208"/>
  <c r="A199"/>
  <c r="A189"/>
  <c r="A182"/>
  <c r="A176"/>
  <c r="A170"/>
  <c r="A169"/>
  <c r="A540"/>
  <c r="A474"/>
  <c r="A413"/>
  <c r="A360"/>
  <c r="A312"/>
  <c r="A270"/>
  <c r="A232"/>
  <c r="A204"/>
  <c r="A175"/>
  <c r="A154"/>
  <c r="A139"/>
  <c r="A130"/>
  <c r="A570"/>
  <c r="A533"/>
  <c r="A493"/>
  <c r="A461"/>
  <c r="A429"/>
  <c r="A394"/>
  <c r="A366"/>
  <c r="A340"/>
  <c r="A310"/>
  <c r="A290"/>
  <c r="A265"/>
  <c r="A247"/>
  <c r="A225"/>
  <c r="A211"/>
  <c r="A192"/>
  <c r="A180"/>
  <c r="A167"/>
  <c r="A155"/>
  <c r="A146"/>
  <c r="A138"/>
  <c r="A133"/>
  <c r="A126"/>
  <c r="A122"/>
  <c r="A121"/>
  <c r="A564"/>
  <c r="A492"/>
  <c r="A431"/>
  <c r="A371"/>
  <c r="A316"/>
  <c r="A271"/>
  <c r="A227"/>
  <c r="A193"/>
  <c r="A161"/>
  <c r="A136"/>
  <c r="A115"/>
  <c r="A103"/>
  <c r="A91"/>
  <c r="A565"/>
  <c r="A523"/>
  <c r="A485"/>
  <c r="A451"/>
  <c r="A416"/>
  <c r="A382"/>
  <c r="A353"/>
  <c r="A324"/>
  <c r="A297"/>
  <c r="A269"/>
  <c r="A250"/>
  <c r="A223"/>
  <c r="A205"/>
  <c r="A187"/>
  <c r="A168"/>
  <c r="A152"/>
  <c r="A140"/>
  <c r="A129"/>
  <c r="A116"/>
  <c r="A108"/>
  <c r="A101"/>
  <c r="A96"/>
  <c r="A88"/>
  <c r="A87"/>
  <c r="A84"/>
  <c r="A534"/>
  <c r="A464"/>
  <c r="A397"/>
  <c r="A342"/>
  <c r="A289"/>
  <c r="A241"/>
  <c r="A202"/>
  <c r="A164"/>
  <c r="A134"/>
  <c r="A110"/>
  <c r="A89"/>
  <c r="A77"/>
  <c r="A68"/>
  <c r="A575"/>
  <c r="A536"/>
  <c r="A491"/>
  <c r="A454"/>
  <c r="A419"/>
  <c r="A383"/>
  <c r="A354"/>
  <c r="A322"/>
  <c r="A293"/>
  <c r="A266"/>
  <c r="A239"/>
  <c r="A215"/>
  <c r="A197"/>
  <c r="A173"/>
  <c r="A156"/>
  <c r="A142"/>
  <c r="A125"/>
  <c r="A112"/>
  <c r="A102"/>
  <c r="A90"/>
  <c r="A82"/>
  <c r="A74"/>
  <c r="A72"/>
  <c r="A67"/>
  <c r="A65"/>
  <c r="A61"/>
  <c r="A598"/>
  <c r="A592"/>
  <c r="A588"/>
  <c r="A586"/>
  <c r="A589"/>
  <c r="A578"/>
  <c r="A566"/>
  <c r="A552"/>
  <c r="A546"/>
  <c r="A535"/>
  <c r="A524"/>
  <c r="A518"/>
  <c r="A513"/>
  <c r="A506"/>
  <c r="A600"/>
  <c r="A579"/>
  <c r="A557"/>
  <c r="A545"/>
  <c r="A521"/>
  <c r="A503"/>
  <c r="A494"/>
  <c r="A482"/>
  <c r="A472"/>
  <c r="A465"/>
  <c r="A456"/>
  <c r="A450"/>
  <c r="A447"/>
  <c r="A443"/>
  <c r="A583"/>
  <c r="A559"/>
  <c r="A539"/>
  <c r="A509"/>
  <c r="A495"/>
  <c r="A477"/>
  <c r="A460"/>
  <c r="A444"/>
  <c r="A432"/>
  <c r="A418"/>
  <c r="A408"/>
  <c r="A398"/>
  <c r="A390"/>
  <c r="A385"/>
  <c r="A381"/>
  <c r="A379"/>
  <c r="A580"/>
  <c r="A553"/>
  <c r="A525"/>
  <c r="A501"/>
  <c r="A478"/>
  <c r="A455"/>
  <c r="A438"/>
  <c r="A417"/>
  <c r="A399"/>
  <c r="A384"/>
  <c r="A372"/>
  <c r="A359"/>
  <c r="A350"/>
  <c r="A343"/>
  <c r="A335"/>
  <c r="A330"/>
  <c r="A327"/>
  <c r="A323"/>
  <c r="A585"/>
  <c r="A556"/>
  <c r="A526"/>
  <c r="A498"/>
  <c r="A471"/>
  <c r="A448"/>
  <c r="A425"/>
  <c r="A402"/>
  <c r="A380"/>
  <c r="A363"/>
  <c r="A349"/>
  <c r="A333"/>
  <c r="A318"/>
  <c r="A303"/>
  <c r="A299"/>
  <c r="A291"/>
  <c r="A281"/>
  <c r="A279"/>
  <c r="A275"/>
  <c r="A268"/>
  <c r="A573"/>
  <c r="A544"/>
  <c r="A502"/>
  <c r="A479"/>
  <c r="A449"/>
  <c r="A423"/>
  <c r="A396"/>
  <c r="A376"/>
  <c r="A356"/>
  <c r="A336"/>
  <c r="A314"/>
  <c r="A301"/>
  <c r="A285"/>
  <c r="A274"/>
  <c r="A261"/>
  <c r="A252"/>
  <c r="A242"/>
  <c r="A234"/>
  <c r="A228"/>
  <c r="A224"/>
  <c r="A222"/>
  <c r="A596"/>
  <c r="A562"/>
  <c r="A529"/>
  <c r="A496"/>
  <c r="A466"/>
  <c r="A435"/>
  <c r="A405"/>
  <c r="A378"/>
  <c r="A358"/>
  <c r="A334"/>
  <c r="A307"/>
  <c r="A292"/>
  <c r="A276"/>
  <c r="A258"/>
  <c r="A246"/>
  <c r="A229"/>
  <c r="A217"/>
  <c r="A212"/>
  <c r="A203"/>
  <c r="A195"/>
  <c r="A188"/>
  <c r="A185"/>
  <c r="A183"/>
  <c r="A595"/>
  <c r="A560"/>
  <c r="A522"/>
  <c r="A487"/>
  <c r="A458"/>
  <c r="A427"/>
  <c r="A395"/>
  <c r="A370"/>
  <c r="A345"/>
  <c r="A315"/>
  <c r="A295"/>
  <c r="A277"/>
  <c r="A255"/>
  <c r="A238"/>
  <c r="A219"/>
  <c r="A209"/>
  <c r="A196"/>
  <c r="A184"/>
  <c r="A171"/>
  <c r="A165"/>
  <c r="A159"/>
  <c r="A153"/>
  <c r="A149"/>
  <c r="A148"/>
  <c r="A568"/>
  <c r="A528"/>
  <c r="A489"/>
  <c r="A457"/>
  <c r="A424"/>
  <c r="A391"/>
  <c r="A362"/>
  <c r="A339"/>
  <c r="A305"/>
  <c r="A286"/>
  <c r="A264"/>
  <c r="A244"/>
  <c r="A220"/>
  <c r="A206"/>
  <c r="A190"/>
  <c r="A174"/>
  <c r="A162"/>
  <c r="A151"/>
  <c r="A144"/>
  <c r="A135"/>
  <c r="A131"/>
  <c r="A123"/>
  <c r="A120"/>
  <c r="A119"/>
  <c r="A577"/>
  <c r="A538"/>
  <c r="A499"/>
  <c r="A463"/>
  <c r="A430"/>
  <c r="A393"/>
  <c r="A364"/>
  <c r="A338"/>
  <c r="A304"/>
  <c r="A282"/>
  <c r="A259"/>
  <c r="A235"/>
  <c r="A214"/>
  <c r="A198"/>
  <c r="A181"/>
  <c r="A163"/>
  <c r="A150"/>
  <c r="A137"/>
  <c r="A128"/>
  <c r="A118"/>
  <c r="A111"/>
  <c r="A106"/>
  <c r="A100"/>
  <c r="A97"/>
  <c r="A95"/>
  <c r="A591"/>
  <c r="A554"/>
  <c r="A507"/>
  <c r="A476"/>
  <c r="A440"/>
  <c r="A404"/>
  <c r="A373"/>
  <c r="A344"/>
  <c r="A311"/>
  <c r="A287"/>
  <c r="A260"/>
  <c r="A236"/>
  <c r="A213"/>
  <c r="A194"/>
  <c r="A172"/>
  <c r="A157"/>
  <c r="A145"/>
  <c r="A117"/>
  <c r="A107"/>
  <c r="A99"/>
  <c r="A92"/>
  <c r="A85"/>
  <c r="A80"/>
  <c r="A79"/>
  <c r="A75"/>
  <c r="A576"/>
  <c r="A537"/>
  <c r="A497"/>
  <c r="A459"/>
  <c r="A421"/>
  <c r="A387"/>
  <c r="A357"/>
  <c r="A326"/>
  <c r="A296"/>
  <c r="A267"/>
  <c r="A245"/>
  <c r="A218"/>
  <c r="A200"/>
  <c r="A177"/>
  <c r="A160"/>
  <c r="A143"/>
  <c r="A127"/>
  <c r="A113"/>
  <c r="A104"/>
  <c r="A94"/>
  <c r="A83"/>
  <c r="A78"/>
  <c r="A69"/>
  <c r="A66"/>
  <c r="A64"/>
  <c r="A563"/>
  <c r="A520"/>
  <c r="A481"/>
  <c r="A445"/>
  <c r="A409"/>
  <c r="A375"/>
  <c r="A346"/>
  <c r="A308"/>
  <c r="A283"/>
  <c r="A257"/>
  <c r="A230"/>
  <c r="A210"/>
  <c r="A186"/>
  <c r="A166"/>
  <c r="A147"/>
  <c r="A132"/>
  <c r="A114"/>
  <c r="A105"/>
  <c r="A93"/>
  <c r="A81"/>
  <c r="A73"/>
  <c r="A70"/>
  <c r="A63"/>
  <c r="A60"/>
  <c r="A58"/>
  <c r="A57"/>
  <c r="A594"/>
  <c r="A555"/>
  <c r="A508"/>
  <c r="A475"/>
  <c r="A439"/>
  <c r="A401"/>
  <c r="A367"/>
  <c r="A337"/>
  <c r="A302"/>
  <c r="A278"/>
  <c r="A251"/>
  <c r="A221"/>
  <c r="A201"/>
  <c r="A179"/>
  <c r="A158"/>
  <c r="A141"/>
  <c r="A124"/>
  <c r="A109"/>
  <c r="A98"/>
  <c r="A86"/>
  <c r="A76"/>
  <c r="A71"/>
  <c r="A62"/>
  <c r="A59"/>
  <c r="A56"/>
  <c r="A55"/>
  <c r="A54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627"/>
  <c r="A656"/>
  <c r="A642"/>
  <c r="A626"/>
  <c r="A612"/>
  <c r="A683"/>
  <c r="A670"/>
  <c r="A655"/>
  <c r="A641"/>
  <c r="A625"/>
  <c r="A696"/>
  <c r="A682"/>
  <c r="A669"/>
  <c r="A654"/>
  <c r="A640"/>
  <c r="A624"/>
  <c r="A611"/>
  <c r="A695"/>
  <c r="A681"/>
  <c r="A668"/>
  <c r="A653"/>
  <c r="A639"/>
  <c r="A623"/>
  <c r="A706"/>
  <c r="A694"/>
  <c r="A680"/>
  <c r="A667"/>
  <c r="A652"/>
  <c r="A638"/>
  <c r="A622"/>
  <c r="A610"/>
  <c r="A705"/>
  <c r="A693"/>
  <c r="A679"/>
  <c r="A666"/>
  <c r="A651"/>
  <c r="A637"/>
  <c r="A621"/>
  <c r="A715"/>
  <c r="A704"/>
  <c r="A692"/>
  <c r="A678"/>
  <c r="A665"/>
  <c r="A650"/>
  <c r="A636"/>
  <c r="A620"/>
  <c r="A609"/>
  <c r="A714"/>
  <c r="A703"/>
  <c r="A691"/>
  <c r="A677"/>
  <c r="A664"/>
  <c r="A649"/>
  <c r="A635"/>
  <c r="A619"/>
  <c r="A721"/>
  <c r="A713"/>
  <c r="A702"/>
  <c r="A690"/>
  <c r="A676"/>
  <c r="A663"/>
  <c r="A648"/>
  <c r="A634"/>
  <c r="A618"/>
  <c r="A608"/>
  <c r="A720"/>
  <c r="A712"/>
  <c r="A701"/>
  <c r="A689"/>
  <c r="A675"/>
  <c r="A662"/>
  <c r="A647"/>
  <c r="A633"/>
  <c r="A617"/>
  <c r="A719"/>
  <c r="A711"/>
  <c r="A700"/>
  <c r="A688"/>
  <c r="A674"/>
  <c r="A661"/>
  <c r="A646"/>
  <c r="A632"/>
  <c r="A616"/>
  <c r="A607"/>
  <c r="A718"/>
  <c r="A710"/>
  <c r="A699"/>
  <c r="A687"/>
  <c r="A673"/>
  <c r="A660"/>
  <c r="A645"/>
  <c r="A631"/>
  <c r="A615"/>
  <c r="A717"/>
  <c r="A709"/>
  <c r="A698"/>
  <c r="A686"/>
  <c r="A672"/>
  <c r="A659"/>
  <c r="A644"/>
  <c r="A630"/>
  <c r="A614"/>
  <c r="A606"/>
  <c r="A716"/>
  <c r="A708"/>
  <c r="A697"/>
  <c r="A685"/>
  <c r="A671"/>
  <c r="A658"/>
  <c r="A643"/>
  <c r="A629"/>
  <c r="A613"/>
  <c r="A707"/>
  <c r="A684"/>
  <c r="A657"/>
  <c r="A628"/>
  <c r="I14" l="1"/>
  <c r="V10"/>
  <c r="V9"/>
  <c r="V8"/>
  <c r="V7"/>
  <c r="V6"/>
  <c r="V11" s="1"/>
  <c r="I15"/>
  <c r="R10"/>
  <c r="R9"/>
  <c r="R8"/>
  <c r="R7"/>
  <c r="R6"/>
  <c r="R11" s="1"/>
  <c r="F14"/>
  <c r="F15"/>
  <c r="O26"/>
  <c r="L26"/>
  <c r="L12" l="1"/>
  <c r="O12"/>
  <c r="S12"/>
</calcChain>
</file>

<file path=xl/sharedStrings.xml><?xml version="1.0" encoding="utf-8"?>
<sst xmlns="http://schemas.openxmlformats.org/spreadsheetml/2006/main" count="163" uniqueCount="60">
  <si>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</si>
  <si>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</si>
  <si>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</si>
  <si>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</si>
  <si>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</si>
  <si>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</si>
  <si>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</si>
  <si>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</si>
  <si>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</si>
  <si>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</si>
  <si>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</si>
  <si>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</si>
  <si>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</si>
  <si>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</si>
  <si>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</si>
  <si>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</si>
  <si>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</si>
  <si>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</si>
  <si>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</si>
  <si>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</si>
  <si>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</si>
  <si>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</si>
  <si>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</si>
  <si>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</si>
  <si>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</si>
  <si>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</si>
  <si>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</si>
  <si>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</si>
  <si>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General reflections without Friedel opposite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</si>
  <si>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</si>
  <si>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</si>
  <si>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</si>
  <si>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</si>
  <si>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</si>
  <si>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</si>
  <si>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</si>
  <si>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</si>
  <si>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</si>
  <si>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</si>
  <si>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</si>
  <si>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</si>
  <si>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</si>
  <si>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</si>
  <si>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</si>
  <si>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</si>
  <si>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</si>
  <si>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</si>
  <si>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</si>
  <si>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</si>
  <si>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</si>
  <si>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</si>
  <si>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</si>
  <si>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TIBCAJ Scharwitz, M., Schäfer, S., van Almsick, T. &amp; Sheldrick, W. S.  (2007). Acta Cryst. E63, m1111-m1113</t>
  </si>
  <si>
    <t>From elemental composition by Flack&amp;Shmueli:  1220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</si>
  <si>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100 reflections - Eline min 54</t>
    </r>
  </si>
  <si>
    <t>Centric reflections</t>
  </si>
  <si>
    <t>Acentric reflections without Friedel opposite</t>
  </si>
  <si>
    <t>|D|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</si>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</sst>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TIBCAJ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5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Sheet2!$A$6:$A$11</c:f>
              <c:numCache>
                <c:formatCode>0.00</c:formatCode>
                <c:ptCount val="6"/>
                <c:pt idx="0">
                  <c:v>0.28999999999999998</c:v>
                </c:pt>
                <c:pt idx="1">
                  <c:v>0.38</c:v>
                </c:pt>
                <c:pt idx="2">
                  <c:v>0.45</c:v>
                </c:pt>
                <c:pt idx="3">
                  <c:v>0.52</c:v>
                </c:pt>
                <c:pt idx="4">
                  <c:v>0.56999999999999995</c:v>
                </c:pt>
                <c:pt idx="5">
                  <c:v>0.59</c:v>
                </c:pt>
              </c:numCache>
            </c:numRef>
          </c:xVal>
          <c:yVal>
            <c:numRef>
              <c:f>Sheet2!$C$6:$C$11</c:f>
              <c:numCache>
                <c:formatCode>General</c:formatCode>
                <c:ptCount val="6"/>
                <c:pt idx="0">
                  <c:v>1407</c:v>
                </c:pt>
                <c:pt idx="1">
                  <c:v>1436</c:v>
                </c:pt>
                <c:pt idx="2">
                  <c:v>1524</c:v>
                </c:pt>
                <c:pt idx="3">
                  <c:v>1612</c:v>
                </c:pt>
                <c:pt idx="4">
                  <c:v>1717</c:v>
                </c:pt>
                <c:pt idx="5">
                  <c:v>1768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Sheet2!$A$6:$A$11</c:f>
              <c:numCache>
                <c:formatCode>0.00</c:formatCode>
                <c:ptCount val="6"/>
                <c:pt idx="0">
                  <c:v>0.28999999999999998</c:v>
                </c:pt>
                <c:pt idx="1">
                  <c:v>0.38</c:v>
                </c:pt>
                <c:pt idx="2">
                  <c:v>0.45</c:v>
                </c:pt>
                <c:pt idx="3">
                  <c:v>0.52</c:v>
                </c:pt>
                <c:pt idx="4">
                  <c:v>0.56999999999999995</c:v>
                </c:pt>
                <c:pt idx="5">
                  <c:v>0.59</c:v>
                </c:pt>
              </c:numCache>
            </c:numRef>
          </c:xVal>
          <c:yVal>
            <c:numRef>
              <c:f>Sheet2!$D$6:$D$11</c:f>
              <c:numCache>
                <c:formatCode>General</c:formatCode>
                <c:ptCount val="6"/>
                <c:pt idx="0">
                  <c:v>1510</c:v>
                </c:pt>
                <c:pt idx="1">
                  <c:v>1567</c:v>
                </c:pt>
                <c:pt idx="2">
                  <c:v>1706</c:v>
                </c:pt>
                <c:pt idx="3">
                  <c:v>1835</c:v>
                </c:pt>
                <c:pt idx="4">
                  <c:v>1976</c:v>
                </c:pt>
                <c:pt idx="5">
                  <c:v>2054</c:v>
                </c:pt>
              </c:numCache>
            </c:numRef>
          </c:yVal>
        </c:ser>
        <c:axId val="81180544"/>
        <c:axId val="81188352"/>
      </c:scatterChart>
      <c:valAx>
        <c:axId val="8118054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188352"/>
        <c:crosses val="autoZero"/>
        <c:crossBetween val="midCat"/>
      </c:valAx>
      <c:valAx>
        <c:axId val="811883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1805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35" l="0.70866141732283838" r="0.70866141732283838" t="0.74803149606299535" header="0.31496062992126295" footer="0.314960629921262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Sheet1!$Z$54:$Z$600</c:f>
              <c:numCache>
                <c:formatCode>0.0000</c:formatCode>
                <c:ptCount val="547"/>
                <c:pt idx="0">
                  <c:v>7.5146523539016755E-2</c:v>
                </c:pt>
                <c:pt idx="1">
                  <c:v>8.4077345343439566E-2</c:v>
                </c:pt>
                <c:pt idx="2">
                  <c:v>9.7154516107075539E-2</c:v>
                </c:pt>
                <c:pt idx="3">
                  <c:v>0.10094057657849989</c:v>
                </c:pt>
                <c:pt idx="4">
                  <c:v>0.10775435026020991</c:v>
                </c:pt>
                <c:pt idx="5">
                  <c:v>0.11294689017409908</c:v>
                </c:pt>
                <c:pt idx="6">
                  <c:v>0.11824127874815969</c:v>
                </c:pt>
                <c:pt idx="7">
                  <c:v>0.12893409169028958</c:v>
                </c:pt>
                <c:pt idx="8">
                  <c:v>0.13047221926525202</c:v>
                </c:pt>
                <c:pt idx="9">
                  <c:v>0.13152566289511716</c:v>
                </c:pt>
                <c:pt idx="10">
                  <c:v>0.13326289806243896</c:v>
                </c:pt>
                <c:pt idx="11">
                  <c:v>0.1343354011420668</c:v>
                </c:pt>
                <c:pt idx="12">
                  <c:v>0.13849548729110273</c:v>
                </c:pt>
                <c:pt idx="13">
                  <c:v>0.142884568795934</c:v>
                </c:pt>
                <c:pt idx="14">
                  <c:v>0.14548539445593842</c:v>
                </c:pt>
                <c:pt idx="15">
                  <c:v>0.14680258853303643</c:v>
                </c:pt>
                <c:pt idx="16">
                  <c:v>0.14685026387446501</c:v>
                </c:pt>
                <c:pt idx="17">
                  <c:v>0.14912075643584966</c:v>
                </c:pt>
                <c:pt idx="18">
                  <c:v>0.15405843047363557</c:v>
                </c:pt>
                <c:pt idx="19">
                  <c:v>0.1636429039097021</c:v>
                </c:pt>
                <c:pt idx="20">
                  <c:v>0.16733200530681511</c:v>
                </c:pt>
                <c:pt idx="21">
                  <c:v>0.16839536810732056</c:v>
                </c:pt>
                <c:pt idx="22">
                  <c:v>0.16852002848326367</c:v>
                </c:pt>
                <c:pt idx="23">
                  <c:v>0.16951696080333672</c:v>
                </c:pt>
                <c:pt idx="24">
                  <c:v>0.17068977708111285</c:v>
                </c:pt>
                <c:pt idx="25">
                  <c:v>0.17256592942988486</c:v>
                </c:pt>
                <c:pt idx="26">
                  <c:v>0.1793014221917941</c:v>
                </c:pt>
                <c:pt idx="27">
                  <c:v>0.18149655644116225</c:v>
                </c:pt>
                <c:pt idx="28">
                  <c:v>0.18224708502469936</c:v>
                </c:pt>
                <c:pt idx="29">
                  <c:v>0.18533483212823215</c:v>
                </c:pt>
                <c:pt idx="30">
                  <c:v>0.18686626233753381</c:v>
                </c:pt>
                <c:pt idx="31">
                  <c:v>0.18832684354600115</c:v>
                </c:pt>
                <c:pt idx="32">
                  <c:v>0.18843831882077489</c:v>
                </c:pt>
                <c:pt idx="33">
                  <c:v>0.19063315556324406</c:v>
                </c:pt>
                <c:pt idx="34">
                  <c:v>0.19675111181388533</c:v>
                </c:pt>
                <c:pt idx="35">
                  <c:v>0.19832801113307216</c:v>
                </c:pt>
                <c:pt idx="36">
                  <c:v>0.19843386807699939</c:v>
                </c:pt>
                <c:pt idx="37">
                  <c:v>0.19864792976520043</c:v>
                </c:pt>
                <c:pt idx="38">
                  <c:v>0.19933138237618281</c:v>
                </c:pt>
                <c:pt idx="39">
                  <c:v>0.20012745938526277</c:v>
                </c:pt>
                <c:pt idx="40">
                  <c:v>0.20127344583923631</c:v>
                </c:pt>
                <c:pt idx="41">
                  <c:v>0.20489753536829086</c:v>
                </c:pt>
                <c:pt idx="42">
                  <c:v>0.20500975586542217</c:v>
                </c:pt>
                <c:pt idx="43">
                  <c:v>0.20833866659840175</c:v>
                </c:pt>
                <c:pt idx="44">
                  <c:v>0.20872709455171362</c:v>
                </c:pt>
                <c:pt idx="45">
                  <c:v>0.21200707535363059</c:v>
                </c:pt>
                <c:pt idx="46">
                  <c:v>0.21395092895334666</c:v>
                </c:pt>
                <c:pt idx="47">
                  <c:v>0.21516272911450068</c:v>
                </c:pt>
                <c:pt idx="48">
                  <c:v>0.21560612236205168</c:v>
                </c:pt>
                <c:pt idx="49">
                  <c:v>0.21686631827003475</c:v>
                </c:pt>
                <c:pt idx="50">
                  <c:v>0.21822236365689013</c:v>
                </c:pt>
                <c:pt idx="51">
                  <c:v>0.21933763926877667</c:v>
                </c:pt>
                <c:pt idx="52">
                  <c:v>0.22156940221971083</c:v>
                </c:pt>
                <c:pt idx="53">
                  <c:v>0.2260729970606839</c:v>
                </c:pt>
                <c:pt idx="54">
                  <c:v>0.22695594286116413</c:v>
                </c:pt>
                <c:pt idx="55">
                  <c:v>0.22928802847074245</c:v>
                </c:pt>
                <c:pt idx="56">
                  <c:v>0.2301303978182804</c:v>
                </c:pt>
                <c:pt idx="57">
                  <c:v>0.23099567095510687</c:v>
                </c:pt>
                <c:pt idx="58">
                  <c:v>0.23354656923191999</c:v>
                </c:pt>
                <c:pt idx="59">
                  <c:v>0.23596398030207913</c:v>
                </c:pt>
                <c:pt idx="60">
                  <c:v>0.23898744736910346</c:v>
                </c:pt>
                <c:pt idx="61">
                  <c:v>0.24006040906405204</c:v>
                </c:pt>
                <c:pt idx="62">
                  <c:v>0.24014787111277919</c:v>
                </c:pt>
                <c:pt idx="63">
                  <c:v>0.24128613718985181</c:v>
                </c:pt>
                <c:pt idx="64">
                  <c:v>0.24201859432696488</c:v>
                </c:pt>
                <c:pt idx="65">
                  <c:v>0.24215077947427716</c:v>
                </c:pt>
                <c:pt idx="66">
                  <c:v>0.245069377932046</c:v>
                </c:pt>
                <c:pt idx="67">
                  <c:v>0.2460325181759517</c:v>
                </c:pt>
                <c:pt idx="68">
                  <c:v>0.24890560459740557</c:v>
                </c:pt>
                <c:pt idx="69">
                  <c:v>0.24985795964907742</c:v>
                </c:pt>
                <c:pt idx="70">
                  <c:v>0.25005399416925939</c:v>
                </c:pt>
                <c:pt idx="71">
                  <c:v>0.25209125331911059</c:v>
                </c:pt>
                <c:pt idx="72">
                  <c:v>0.25362176562747923</c:v>
                </c:pt>
                <c:pt idx="73">
                  <c:v>0.25433245958783945</c:v>
                </c:pt>
                <c:pt idx="74">
                  <c:v>0.25443073713684827</c:v>
                </c:pt>
                <c:pt idx="75">
                  <c:v>0.25452111896658008</c:v>
                </c:pt>
                <c:pt idx="76">
                  <c:v>0.2550960603380617</c:v>
                </c:pt>
                <c:pt idx="77">
                  <c:v>0.25641177820061228</c:v>
                </c:pt>
                <c:pt idx="78">
                  <c:v>0.25897683294070922</c:v>
                </c:pt>
                <c:pt idx="79">
                  <c:v>0.26008075668914837</c:v>
                </c:pt>
                <c:pt idx="80">
                  <c:v>0.26384465126282169</c:v>
                </c:pt>
                <c:pt idx="81">
                  <c:v>0.26459969765666774</c:v>
                </c:pt>
                <c:pt idx="82">
                  <c:v>0.26693632199459105</c:v>
                </c:pt>
                <c:pt idx="83">
                  <c:v>0.26803917624108603</c:v>
                </c:pt>
                <c:pt idx="84">
                  <c:v>0.26815667062372323</c:v>
                </c:pt>
                <c:pt idx="85">
                  <c:v>0.26952550899682948</c:v>
                </c:pt>
                <c:pt idx="86">
                  <c:v>0.26988701339634702</c:v>
                </c:pt>
                <c:pt idx="87">
                  <c:v>0.27097785887411541</c:v>
                </c:pt>
                <c:pt idx="88">
                  <c:v>0.27111621124528867</c:v>
                </c:pt>
                <c:pt idx="89">
                  <c:v>0.27320139091886042</c:v>
                </c:pt>
                <c:pt idx="90">
                  <c:v>0.27427540903259995</c:v>
                </c:pt>
                <c:pt idx="91">
                  <c:v>0.2743774772097739</c:v>
                </c:pt>
                <c:pt idx="92">
                  <c:v>0.27770848024502243</c:v>
                </c:pt>
                <c:pt idx="93">
                  <c:v>0.27923287772037159</c:v>
                </c:pt>
                <c:pt idx="94">
                  <c:v>0.2798553197636236</c:v>
                </c:pt>
                <c:pt idx="95">
                  <c:v>0.28238448965904622</c:v>
                </c:pt>
                <c:pt idx="96">
                  <c:v>0.2826711870707731</c:v>
                </c:pt>
                <c:pt idx="97">
                  <c:v>0.28528757421240764</c:v>
                </c:pt>
                <c:pt idx="98">
                  <c:v>0.28608565151017273</c:v>
                </c:pt>
                <c:pt idx="99">
                  <c:v>0.28655017012732692</c:v>
                </c:pt>
                <c:pt idx="100">
                  <c:v>0.28851689725213669</c:v>
                </c:pt>
                <c:pt idx="101">
                  <c:v>0.28858967410494785</c:v>
                </c:pt>
                <c:pt idx="102">
                  <c:v>0.2905271071690213</c:v>
                </c:pt>
                <c:pt idx="103">
                  <c:v>0.29195376346264146</c:v>
                </c:pt>
                <c:pt idx="104">
                  <c:v>0.29202568380195604</c:v>
                </c:pt>
                <c:pt idx="105">
                  <c:v>0.29228239769100017</c:v>
                </c:pt>
                <c:pt idx="106">
                  <c:v>0.29247393046218667</c:v>
                </c:pt>
                <c:pt idx="107">
                  <c:v>0.29649451934226373</c:v>
                </c:pt>
                <c:pt idx="108">
                  <c:v>0.29748781487650883</c:v>
                </c:pt>
                <c:pt idx="109">
                  <c:v>0.29817612245114461</c:v>
                </c:pt>
                <c:pt idx="110">
                  <c:v>0.29882436312991617</c:v>
                </c:pt>
                <c:pt idx="111">
                  <c:v>0.29949123526407245</c:v>
                </c:pt>
                <c:pt idx="112">
                  <c:v>0.29970151818100621</c:v>
                </c:pt>
                <c:pt idx="113">
                  <c:v>0.30065594955031238</c:v>
                </c:pt>
                <c:pt idx="114">
                  <c:v>0.30298349790046325</c:v>
                </c:pt>
                <c:pt idx="115">
                  <c:v>0.30571718957232352</c:v>
                </c:pt>
                <c:pt idx="116">
                  <c:v>0.30803408902262747</c:v>
                </c:pt>
                <c:pt idx="117">
                  <c:v>0.30807304328681534</c:v>
                </c:pt>
                <c:pt idx="118">
                  <c:v>0.3100628968451401</c:v>
                </c:pt>
                <c:pt idx="119">
                  <c:v>0.31025151087464503</c:v>
                </c:pt>
                <c:pt idx="120">
                  <c:v>0.31073622254252881</c:v>
                </c:pt>
                <c:pt idx="121">
                  <c:v>0.31123624467596955</c:v>
                </c:pt>
                <c:pt idx="122">
                  <c:v>0.3118573391793113</c:v>
                </c:pt>
                <c:pt idx="123">
                  <c:v>0.31207531142338063</c:v>
                </c:pt>
                <c:pt idx="124">
                  <c:v>0.31305750270517396</c:v>
                </c:pt>
                <c:pt idx="125">
                  <c:v>0.31317247644069868</c:v>
                </c:pt>
                <c:pt idx="126">
                  <c:v>0.31377061685250263</c:v>
                </c:pt>
                <c:pt idx="127">
                  <c:v>0.31442487178974887</c:v>
                </c:pt>
                <c:pt idx="128">
                  <c:v>0.31713246443718118</c:v>
                </c:pt>
                <c:pt idx="129">
                  <c:v>0.31785059383301456</c:v>
                </c:pt>
                <c:pt idx="130">
                  <c:v>0.31791665574486655</c:v>
                </c:pt>
                <c:pt idx="131">
                  <c:v>0.32007967758044242</c:v>
                </c:pt>
                <c:pt idx="132">
                  <c:v>0.32034200473868546</c:v>
                </c:pt>
                <c:pt idx="133">
                  <c:v>0.32046996739164185</c:v>
                </c:pt>
                <c:pt idx="134">
                  <c:v>0.32376071410842916</c:v>
                </c:pt>
                <c:pt idx="135">
                  <c:v>0.32378851122298952</c:v>
                </c:pt>
                <c:pt idx="136">
                  <c:v>0.32490460138323679</c:v>
                </c:pt>
                <c:pt idx="137">
                  <c:v>0.32492306781759894</c:v>
                </c:pt>
                <c:pt idx="138">
                  <c:v>0.32780787055835009</c:v>
                </c:pt>
                <c:pt idx="139">
                  <c:v>0.32801067055813904</c:v>
                </c:pt>
                <c:pt idx="140">
                  <c:v>0.3286167981098958</c:v>
                </c:pt>
                <c:pt idx="141">
                  <c:v>0.32884494826589628</c:v>
                </c:pt>
                <c:pt idx="142">
                  <c:v>0.32890880194971978</c:v>
                </c:pt>
                <c:pt idx="143">
                  <c:v>0.3302332509000267</c:v>
                </c:pt>
                <c:pt idx="144">
                  <c:v>0.33130801378777425</c:v>
                </c:pt>
                <c:pt idx="145">
                  <c:v>0.33174236991979184</c:v>
                </c:pt>
                <c:pt idx="146">
                  <c:v>0.33194728497157494</c:v>
                </c:pt>
                <c:pt idx="147">
                  <c:v>0.33439946172205481</c:v>
                </c:pt>
                <c:pt idx="148">
                  <c:v>0.334672974708147</c:v>
                </c:pt>
                <c:pt idx="149">
                  <c:v>0.33526854907670656</c:v>
                </c:pt>
                <c:pt idx="150">
                  <c:v>0.33693025984615865</c:v>
                </c:pt>
                <c:pt idx="151">
                  <c:v>0.33845383732497403</c:v>
                </c:pt>
                <c:pt idx="152">
                  <c:v>0.33987791925925404</c:v>
                </c:pt>
                <c:pt idx="153">
                  <c:v>0.34084160544158926</c:v>
                </c:pt>
                <c:pt idx="154">
                  <c:v>0.34090321207052304</c:v>
                </c:pt>
                <c:pt idx="155">
                  <c:v>0.34093841086037813</c:v>
                </c:pt>
                <c:pt idx="156">
                  <c:v>0.34112314491983681</c:v>
                </c:pt>
                <c:pt idx="157">
                  <c:v>0.34265434478494505</c:v>
                </c:pt>
                <c:pt idx="158">
                  <c:v>0.34295626543336394</c:v>
                </c:pt>
                <c:pt idx="159">
                  <c:v>0.34754424178800603</c:v>
                </c:pt>
                <c:pt idx="160">
                  <c:v>0.34873342254507239</c:v>
                </c:pt>
                <c:pt idx="161">
                  <c:v>0.35042830935870461</c:v>
                </c:pt>
                <c:pt idx="162">
                  <c:v>0.35117659375305754</c:v>
                </c:pt>
                <c:pt idx="163">
                  <c:v>0.351825240709077</c:v>
                </c:pt>
                <c:pt idx="164">
                  <c:v>0.35204403133699058</c:v>
                </c:pt>
                <c:pt idx="165">
                  <c:v>0.35389970330589426</c:v>
                </c:pt>
                <c:pt idx="166">
                  <c:v>0.35555449652620064</c:v>
                </c:pt>
                <c:pt idx="167">
                  <c:v>0.35569228273888653</c:v>
                </c:pt>
                <c:pt idx="168">
                  <c:v>0.35604353666370631</c:v>
                </c:pt>
                <c:pt idx="169">
                  <c:v>0.35685991649385335</c:v>
                </c:pt>
                <c:pt idx="170">
                  <c:v>0.35803491449857233</c:v>
                </c:pt>
                <c:pt idx="171">
                  <c:v>0.35820943594495103</c:v>
                </c:pt>
                <c:pt idx="172">
                  <c:v>0.36027628287190927</c:v>
                </c:pt>
                <c:pt idx="173">
                  <c:v>0.36097229810610121</c:v>
                </c:pt>
                <c:pt idx="174">
                  <c:v>0.36132948952445049</c:v>
                </c:pt>
                <c:pt idx="175">
                  <c:v>0.36178861231387588</c:v>
                </c:pt>
                <c:pt idx="176">
                  <c:v>0.36202071763919808</c:v>
                </c:pt>
                <c:pt idx="177">
                  <c:v>0.36246792961584889</c:v>
                </c:pt>
                <c:pt idx="178">
                  <c:v>0.36497123174299645</c:v>
                </c:pt>
                <c:pt idx="179">
                  <c:v>0.36566651473713041</c:v>
                </c:pt>
                <c:pt idx="180">
                  <c:v>0.3658920605861789</c:v>
                </c:pt>
                <c:pt idx="181">
                  <c:v>0.36662378537132584</c:v>
                </c:pt>
                <c:pt idx="182">
                  <c:v>0.36678740436389029</c:v>
                </c:pt>
                <c:pt idx="183">
                  <c:v>0.36760576709295517</c:v>
                </c:pt>
                <c:pt idx="184">
                  <c:v>0.36769416639375718</c:v>
                </c:pt>
                <c:pt idx="185">
                  <c:v>0.37080183386817278</c:v>
                </c:pt>
                <c:pt idx="186">
                  <c:v>0.37081531791445721</c:v>
                </c:pt>
                <c:pt idx="187">
                  <c:v>0.37113878805643585</c:v>
                </c:pt>
                <c:pt idx="188">
                  <c:v>0.37167593411465316</c:v>
                </c:pt>
                <c:pt idx="189">
                  <c:v>0.37182522776164612</c:v>
                </c:pt>
                <c:pt idx="190">
                  <c:v>0.37184539798147292</c:v>
                </c:pt>
                <c:pt idx="191">
                  <c:v>0.3723291554525377</c:v>
                </c:pt>
                <c:pt idx="192">
                  <c:v>0.37275863504417972</c:v>
                </c:pt>
                <c:pt idx="193">
                  <c:v>0.37438482875244827</c:v>
                </c:pt>
                <c:pt idx="194">
                  <c:v>0.37468520120228926</c:v>
                </c:pt>
                <c:pt idx="195">
                  <c:v>0.37526257473934166</c:v>
                </c:pt>
                <c:pt idx="196">
                  <c:v>0.37562614392504684</c:v>
                </c:pt>
                <c:pt idx="197">
                  <c:v>0.37703978569906915</c:v>
                </c:pt>
                <c:pt idx="198">
                  <c:v>0.3786251444370804</c:v>
                </c:pt>
                <c:pt idx="199">
                  <c:v>0.38090418742775722</c:v>
                </c:pt>
                <c:pt idx="200">
                  <c:v>0.381869087515604</c:v>
                </c:pt>
                <c:pt idx="201">
                  <c:v>0.38223160518198906</c:v>
                </c:pt>
                <c:pt idx="202">
                  <c:v>0.38269178198649628</c:v>
                </c:pt>
                <c:pt idx="203">
                  <c:v>0.38301566547596977</c:v>
                </c:pt>
                <c:pt idx="204">
                  <c:v>0.38464919082197485</c:v>
                </c:pt>
                <c:pt idx="205">
                  <c:v>0.38491427617068191</c:v>
                </c:pt>
                <c:pt idx="206">
                  <c:v>0.38629910691069425</c:v>
                </c:pt>
                <c:pt idx="207">
                  <c:v>0.3866768676815307</c:v>
                </c:pt>
                <c:pt idx="208">
                  <c:v>0.38768801890179683</c:v>
                </c:pt>
                <c:pt idx="209">
                  <c:v>0.3877408928653257</c:v>
                </c:pt>
                <c:pt idx="210">
                  <c:v>0.38867338473324869</c:v>
                </c:pt>
                <c:pt idx="211">
                  <c:v>0.39110356684643005</c:v>
                </c:pt>
                <c:pt idx="212">
                  <c:v>0.39132595109448082</c:v>
                </c:pt>
                <c:pt idx="213">
                  <c:v>0.39277347160927251</c:v>
                </c:pt>
                <c:pt idx="214">
                  <c:v>0.39437672345106778</c:v>
                </c:pt>
                <c:pt idx="215">
                  <c:v>0.39470115277257556</c:v>
                </c:pt>
                <c:pt idx="216">
                  <c:v>0.39485946867208338</c:v>
                </c:pt>
                <c:pt idx="217">
                  <c:v>0.39501772112147071</c:v>
                </c:pt>
                <c:pt idx="218">
                  <c:v>0.39550221238319261</c:v>
                </c:pt>
                <c:pt idx="219">
                  <c:v>0.39555530586758658</c:v>
                </c:pt>
                <c:pt idx="220">
                  <c:v>0.39576381845742292</c:v>
                </c:pt>
                <c:pt idx="221">
                  <c:v>0.39617546617628907</c:v>
                </c:pt>
                <c:pt idx="222">
                  <c:v>0.39737765412765724</c:v>
                </c:pt>
                <c:pt idx="223">
                  <c:v>0.39743049706835537</c:v>
                </c:pt>
                <c:pt idx="224">
                  <c:v>0.39843318134914418</c:v>
                </c:pt>
                <c:pt idx="225">
                  <c:v>0.3991553582253406</c:v>
                </c:pt>
                <c:pt idx="226">
                  <c:v>0.40155323432889939</c:v>
                </c:pt>
                <c:pt idx="227">
                  <c:v>0.40329021808122245</c:v>
                </c:pt>
                <c:pt idx="228">
                  <c:v>0.40355049250372621</c:v>
                </c:pt>
                <c:pt idx="229">
                  <c:v>0.4040928111214056</c:v>
                </c:pt>
                <c:pt idx="230">
                  <c:v>0.40444282661459086</c:v>
                </c:pt>
                <c:pt idx="231">
                  <c:v>0.40581646097712692</c:v>
                </c:pt>
                <c:pt idx="232">
                  <c:v>0.40597167388870864</c:v>
                </c:pt>
                <c:pt idx="233">
                  <c:v>0.40604063836025084</c:v>
                </c:pt>
                <c:pt idx="234">
                  <c:v>0.40759661431371091</c:v>
                </c:pt>
                <c:pt idx="235">
                  <c:v>0.40805636865511608</c:v>
                </c:pt>
                <c:pt idx="236">
                  <c:v>0.40829891011365682</c:v>
                </c:pt>
                <c:pt idx="237">
                  <c:v>0.40854497916386145</c:v>
                </c:pt>
                <c:pt idx="238">
                  <c:v>0.41086615825594591</c:v>
                </c:pt>
                <c:pt idx="239">
                  <c:v>0.41197815476066202</c:v>
                </c:pt>
                <c:pt idx="240">
                  <c:v>0.41236876700351593</c:v>
                </c:pt>
                <c:pt idx="241">
                  <c:v>0.41321786021419737</c:v>
                </c:pt>
                <c:pt idx="242">
                  <c:v>0.41335335972990467</c:v>
                </c:pt>
                <c:pt idx="243">
                  <c:v>0.41404226837365288</c:v>
                </c:pt>
                <c:pt idx="244">
                  <c:v>0.41428492610762463</c:v>
                </c:pt>
                <c:pt idx="245">
                  <c:v>0.41487709023275793</c:v>
                </c:pt>
                <c:pt idx="246">
                  <c:v>0.41604687235935328</c:v>
                </c:pt>
                <c:pt idx="247">
                  <c:v>0.41676492174846003</c:v>
                </c:pt>
                <c:pt idx="248">
                  <c:v>0.4198654546399358</c:v>
                </c:pt>
                <c:pt idx="249">
                  <c:v>0.42223808449736028</c:v>
                </c:pt>
                <c:pt idx="250">
                  <c:v>0.42248668618076002</c:v>
                </c:pt>
                <c:pt idx="251">
                  <c:v>0.42368266426654749</c:v>
                </c:pt>
                <c:pt idx="252">
                  <c:v>0.42501529384246867</c:v>
                </c:pt>
                <c:pt idx="253">
                  <c:v>0.42504235083106717</c:v>
                </c:pt>
                <c:pt idx="254">
                  <c:v>0.42523993227353424</c:v>
                </c:pt>
                <c:pt idx="255">
                  <c:v>0.42576871655864995</c:v>
                </c:pt>
                <c:pt idx="256">
                  <c:v>0.42591313668399572</c:v>
                </c:pt>
                <c:pt idx="257">
                  <c:v>0.42598004648105287</c:v>
                </c:pt>
                <c:pt idx="258">
                  <c:v>0.42620652270935511</c:v>
                </c:pt>
                <c:pt idx="259">
                  <c:v>0.42743537523232678</c:v>
                </c:pt>
                <c:pt idx="260">
                  <c:v>0.42854054650639534</c:v>
                </c:pt>
                <c:pt idx="261">
                  <c:v>0.42952881160639272</c:v>
                </c:pt>
                <c:pt idx="262">
                  <c:v>0.42988952069107239</c:v>
                </c:pt>
                <c:pt idx="263">
                  <c:v>0.430198791258181</c:v>
                </c:pt>
                <c:pt idx="264">
                  <c:v>0.43057519668462091</c:v>
                </c:pt>
                <c:pt idx="265">
                  <c:v>0.43106959994877858</c:v>
                </c:pt>
                <c:pt idx="266">
                  <c:v>0.43115310505666077</c:v>
                </c:pt>
                <c:pt idx="267">
                  <c:v>0.43209026834678887</c:v>
                </c:pt>
                <c:pt idx="268">
                  <c:v>0.43274010676155267</c:v>
                </c:pt>
                <c:pt idx="269">
                  <c:v>0.43281289259909989</c:v>
                </c:pt>
                <c:pt idx="270">
                  <c:v>0.43361388354156744</c:v>
                </c:pt>
                <c:pt idx="271">
                  <c:v>0.43403801676811676</c:v>
                </c:pt>
                <c:pt idx="272">
                  <c:v>0.43404953634349153</c:v>
                </c:pt>
                <c:pt idx="273">
                  <c:v>0.43445252905236953</c:v>
                </c:pt>
                <c:pt idx="274">
                  <c:v>0.43456299888508687</c:v>
                </c:pt>
                <c:pt idx="275">
                  <c:v>0.43656843678855206</c:v>
                </c:pt>
                <c:pt idx="276">
                  <c:v>0.43717159102576642</c:v>
                </c:pt>
                <c:pt idx="277">
                  <c:v>0.43892482272024669</c:v>
                </c:pt>
                <c:pt idx="278">
                  <c:v>0.43976243586736691</c:v>
                </c:pt>
                <c:pt idx="279">
                  <c:v>0.43983292282411057</c:v>
                </c:pt>
                <c:pt idx="280">
                  <c:v>0.43983974354303179</c:v>
                </c:pt>
                <c:pt idx="281">
                  <c:v>0.44095011055673861</c:v>
                </c:pt>
                <c:pt idx="282">
                  <c:v>0.44107709076758905</c:v>
                </c:pt>
                <c:pt idx="283">
                  <c:v>0.44133094158465708</c:v>
                </c:pt>
                <c:pt idx="284">
                  <c:v>0.44168427637850094</c:v>
                </c:pt>
                <c:pt idx="285">
                  <c:v>0.44175672037898867</c:v>
                </c:pt>
                <c:pt idx="286">
                  <c:v>0.44389638430606754</c:v>
                </c:pt>
                <c:pt idx="287">
                  <c:v>0.4448246845668527</c:v>
                </c:pt>
                <c:pt idx="288">
                  <c:v>0.44531337280616223</c:v>
                </c:pt>
                <c:pt idx="289">
                  <c:v>0.44576114680398066</c:v>
                </c:pt>
                <c:pt idx="290">
                  <c:v>0.44609079793243883</c:v>
                </c:pt>
                <c:pt idx="291">
                  <c:v>0.44630594887363984</c:v>
                </c:pt>
                <c:pt idx="292">
                  <c:v>0.4464470853303894</c:v>
                </c:pt>
                <c:pt idx="293">
                  <c:v>0.44680980293632772</c:v>
                </c:pt>
                <c:pt idx="294">
                  <c:v>0.44888083051072697</c:v>
                </c:pt>
                <c:pt idx="295">
                  <c:v>0.44995444213831248</c:v>
                </c:pt>
                <c:pt idx="296">
                  <c:v>0.45157169973327599</c:v>
                </c:pt>
                <c:pt idx="297">
                  <c:v>0.45165141425661448</c:v>
                </c:pt>
                <c:pt idx="298">
                  <c:v>0.45169790789863085</c:v>
                </c:pt>
                <c:pt idx="299">
                  <c:v>0.4533861488841493</c:v>
                </c:pt>
                <c:pt idx="300">
                  <c:v>0.45359673720166904</c:v>
                </c:pt>
                <c:pt idx="301">
                  <c:v>0.45429505830462213</c:v>
                </c:pt>
                <c:pt idx="302">
                  <c:v>0.45431156709905596</c:v>
                </c:pt>
                <c:pt idx="303">
                  <c:v>0.45484612782786221</c:v>
                </c:pt>
                <c:pt idx="304">
                  <c:v>0.45519775922119826</c:v>
                </c:pt>
                <c:pt idx="305">
                  <c:v>0.45834375745721678</c:v>
                </c:pt>
                <c:pt idx="306">
                  <c:v>0.45871341815996614</c:v>
                </c:pt>
                <c:pt idx="307">
                  <c:v>0.45950081610373666</c:v>
                </c:pt>
                <c:pt idx="308">
                  <c:v>0.46015106215241969</c:v>
                </c:pt>
                <c:pt idx="309">
                  <c:v>0.46088284845500593</c:v>
                </c:pt>
                <c:pt idx="310">
                  <c:v>0.46111061579625334</c:v>
                </c:pt>
                <c:pt idx="311">
                  <c:v>0.46189176221275041</c:v>
                </c:pt>
                <c:pt idx="312">
                  <c:v>0.46220558196542799</c:v>
                </c:pt>
                <c:pt idx="313">
                  <c:v>0.46282502093123706</c:v>
                </c:pt>
                <c:pt idx="314">
                  <c:v>0.46296112147781915</c:v>
                </c:pt>
                <c:pt idx="315">
                  <c:v>0.46323104386472203</c:v>
                </c:pt>
                <c:pt idx="316">
                  <c:v>0.46349865156222408</c:v>
                </c:pt>
                <c:pt idx="317">
                  <c:v>0.46540197678995737</c:v>
                </c:pt>
                <c:pt idx="318">
                  <c:v>0.46603540638024488</c:v>
                </c:pt>
                <c:pt idx="319">
                  <c:v>0.46635072638519603</c:v>
                </c:pt>
                <c:pt idx="320">
                  <c:v>0.46649222930291134</c:v>
                </c:pt>
                <c:pt idx="321">
                  <c:v>0.46770610430055326</c:v>
                </c:pt>
                <c:pt idx="322">
                  <c:v>0.46818479257660639</c:v>
                </c:pt>
                <c:pt idx="323">
                  <c:v>0.46818692848049481</c:v>
                </c:pt>
                <c:pt idx="324">
                  <c:v>0.47106156710137159</c:v>
                </c:pt>
                <c:pt idx="325">
                  <c:v>0.4713268504976138</c:v>
                </c:pt>
                <c:pt idx="326">
                  <c:v>0.47256216522273553</c:v>
                </c:pt>
                <c:pt idx="327">
                  <c:v>0.47283295147440813</c:v>
                </c:pt>
                <c:pt idx="328">
                  <c:v>0.47333392018742965</c:v>
                </c:pt>
                <c:pt idx="329">
                  <c:v>0.47453556241866635</c:v>
                </c:pt>
                <c:pt idx="330">
                  <c:v>0.47460193847054605</c:v>
                </c:pt>
                <c:pt idx="331">
                  <c:v>0.47533251519331177</c:v>
                </c:pt>
                <c:pt idx="332">
                  <c:v>0.47554389913024853</c:v>
                </c:pt>
                <c:pt idx="333">
                  <c:v>0.47572996542156137</c:v>
                </c:pt>
                <c:pt idx="334">
                  <c:v>0.47770806985019626</c:v>
                </c:pt>
                <c:pt idx="335">
                  <c:v>0.47863765000258807</c:v>
                </c:pt>
                <c:pt idx="336">
                  <c:v>0.47880998318748536</c:v>
                </c:pt>
                <c:pt idx="337">
                  <c:v>0.4788287794191155</c:v>
                </c:pt>
                <c:pt idx="338">
                  <c:v>0.47955708732120722</c:v>
                </c:pt>
                <c:pt idx="339">
                  <c:v>0.48073797436857429</c:v>
                </c:pt>
                <c:pt idx="340">
                  <c:v>0.48080349416367596</c:v>
                </c:pt>
                <c:pt idx="341">
                  <c:v>0.4810623660192096</c:v>
                </c:pt>
                <c:pt idx="342">
                  <c:v>0.48264168904063809</c:v>
                </c:pt>
                <c:pt idx="343">
                  <c:v>0.4828312334553348</c:v>
                </c:pt>
                <c:pt idx="344">
                  <c:v>0.48324424466308957</c:v>
                </c:pt>
                <c:pt idx="345">
                  <c:v>0.4839969008165238</c:v>
                </c:pt>
                <c:pt idx="346">
                  <c:v>0.48401342956575077</c:v>
                </c:pt>
                <c:pt idx="347">
                  <c:v>0.48434388609747103</c:v>
                </c:pt>
                <c:pt idx="348">
                  <c:v>0.48493814038493605</c:v>
                </c:pt>
                <c:pt idx="349">
                  <c:v>0.48596707707415737</c:v>
                </c:pt>
                <c:pt idx="350">
                  <c:v>0.48674120433758222</c:v>
                </c:pt>
                <c:pt idx="351">
                  <c:v>0.48738178053759867</c:v>
                </c:pt>
                <c:pt idx="352">
                  <c:v>0.48742794339266188</c:v>
                </c:pt>
                <c:pt idx="353">
                  <c:v>0.4880153686104568</c:v>
                </c:pt>
                <c:pt idx="354">
                  <c:v>0.4886092508334241</c:v>
                </c:pt>
                <c:pt idx="355">
                  <c:v>0.48901022484197609</c:v>
                </c:pt>
                <c:pt idx="356">
                  <c:v>0.48978362569608225</c:v>
                </c:pt>
                <c:pt idx="357">
                  <c:v>0.48985303918624407</c:v>
                </c:pt>
                <c:pt idx="358">
                  <c:v>0.4906179776567508</c:v>
                </c:pt>
                <c:pt idx="359">
                  <c:v>0.49215038352113472</c:v>
                </c:pt>
                <c:pt idx="360">
                  <c:v>0.49322814193839343</c:v>
                </c:pt>
                <c:pt idx="361">
                  <c:v>0.49330416580442538</c:v>
                </c:pt>
                <c:pt idx="362">
                  <c:v>0.49343591275868848</c:v>
                </c:pt>
                <c:pt idx="363">
                  <c:v>0.49417304661424016</c:v>
                </c:pt>
                <c:pt idx="364">
                  <c:v>0.49487473162407469</c:v>
                </c:pt>
                <c:pt idx="365">
                  <c:v>0.49554616333899709</c:v>
                </c:pt>
                <c:pt idx="366">
                  <c:v>0.49655311901145077</c:v>
                </c:pt>
                <c:pt idx="367">
                  <c:v>0.49669004419255275</c:v>
                </c:pt>
                <c:pt idx="368">
                  <c:v>0.49753391844174805</c:v>
                </c:pt>
                <c:pt idx="369">
                  <c:v>0.49763138968517651</c:v>
                </c:pt>
                <c:pt idx="370">
                  <c:v>0.4977579733163498</c:v>
                </c:pt>
                <c:pt idx="371">
                  <c:v>0.4979588336398903</c:v>
                </c:pt>
                <c:pt idx="372">
                  <c:v>0.49827301753155367</c:v>
                </c:pt>
                <c:pt idx="373">
                  <c:v>0.49895791405688716</c:v>
                </c:pt>
                <c:pt idx="374">
                  <c:v>0.49906011661923055</c:v>
                </c:pt>
                <c:pt idx="375">
                  <c:v>0.49965788295592817</c:v>
                </c:pt>
                <c:pt idx="376">
                  <c:v>0.50054270547077206</c:v>
                </c:pt>
                <c:pt idx="377">
                  <c:v>0.50141898647737693</c:v>
                </c:pt>
                <c:pt idx="378">
                  <c:v>0.50200697206313782</c:v>
                </c:pt>
                <c:pt idx="379">
                  <c:v>0.50274645697408948</c:v>
                </c:pt>
                <c:pt idx="380">
                  <c:v>0.5039355117472869</c:v>
                </c:pt>
                <c:pt idx="381">
                  <c:v>0.50411407439189793</c:v>
                </c:pt>
                <c:pt idx="382">
                  <c:v>0.50456119549565048</c:v>
                </c:pt>
                <c:pt idx="383">
                  <c:v>0.50480887472388991</c:v>
                </c:pt>
                <c:pt idx="384">
                  <c:v>0.50508316146947518</c:v>
                </c:pt>
                <c:pt idx="385">
                  <c:v>0.5058843741409691</c:v>
                </c:pt>
                <c:pt idx="386">
                  <c:v>0.50724648840578479</c:v>
                </c:pt>
                <c:pt idx="387">
                  <c:v>0.50879661948562516</c:v>
                </c:pt>
                <c:pt idx="388">
                  <c:v>0.50883789167081495</c:v>
                </c:pt>
                <c:pt idx="389">
                  <c:v>0.50990097077765995</c:v>
                </c:pt>
                <c:pt idx="390">
                  <c:v>0.50996960693751148</c:v>
                </c:pt>
                <c:pt idx="391">
                  <c:v>0.51035379884938648</c:v>
                </c:pt>
                <c:pt idx="392">
                  <c:v>0.51079447921840349</c:v>
                </c:pt>
                <c:pt idx="393">
                  <c:v>0.51129345781067848</c:v>
                </c:pt>
                <c:pt idx="394">
                  <c:v>0.51157501893661694</c:v>
                </c:pt>
                <c:pt idx="395">
                  <c:v>0.5131072012747433</c:v>
                </c:pt>
                <c:pt idx="396">
                  <c:v>0.51360588002864604</c:v>
                </c:pt>
                <c:pt idx="397">
                  <c:v>0.51367402114570682</c:v>
                </c:pt>
                <c:pt idx="398">
                  <c:v>0.51390952511118138</c:v>
                </c:pt>
                <c:pt idx="399">
                  <c:v>0.51577708363206676</c:v>
                </c:pt>
                <c:pt idx="400">
                  <c:v>0.51661978281904775</c:v>
                </c:pt>
                <c:pt idx="401">
                  <c:v>0.51668075249616174</c:v>
                </c:pt>
                <c:pt idx="402">
                  <c:v>0.51682588944440466</c:v>
                </c:pt>
                <c:pt idx="403">
                  <c:v>0.51691101748753621</c:v>
                </c:pt>
                <c:pt idx="404">
                  <c:v>0.51715084839918801</c:v>
                </c:pt>
                <c:pt idx="405">
                  <c:v>0.51771710421812411</c:v>
                </c:pt>
                <c:pt idx="406">
                  <c:v>0.518724396958539</c:v>
                </c:pt>
                <c:pt idx="407">
                  <c:v>0.51874078305064852</c:v>
                </c:pt>
                <c:pt idx="408">
                  <c:v>0.51983074168425247</c:v>
                </c:pt>
                <c:pt idx="409">
                  <c:v>0.52050456290026892</c:v>
                </c:pt>
                <c:pt idx="410">
                  <c:v>0.520553551519918</c:v>
                </c:pt>
                <c:pt idx="411">
                  <c:v>0.52093665641803322</c:v>
                </c:pt>
                <c:pt idx="412">
                  <c:v>0.52121876405210121</c:v>
                </c:pt>
                <c:pt idx="413">
                  <c:v>0.52201532544552742</c:v>
                </c:pt>
                <c:pt idx="414">
                  <c:v>0.52317205582867288</c:v>
                </c:pt>
                <c:pt idx="415">
                  <c:v>0.52353032385908649</c:v>
                </c:pt>
                <c:pt idx="416">
                  <c:v>0.52454075151507529</c:v>
                </c:pt>
                <c:pt idx="417">
                  <c:v>0.5257404302505182</c:v>
                </c:pt>
                <c:pt idx="418">
                  <c:v>0.52591729387803943</c:v>
                </c:pt>
                <c:pt idx="419">
                  <c:v>0.52598574125160469</c:v>
                </c:pt>
                <c:pt idx="420">
                  <c:v>0.52634019417103228</c:v>
                </c:pt>
                <c:pt idx="421">
                  <c:v>0.52744383587259791</c:v>
                </c:pt>
                <c:pt idx="422">
                  <c:v>0.52785319928934793</c:v>
                </c:pt>
                <c:pt idx="423">
                  <c:v>0.52823195662511746</c:v>
                </c:pt>
                <c:pt idx="424">
                  <c:v>0.52892059895602472</c:v>
                </c:pt>
                <c:pt idx="425">
                  <c:v>0.52902646436638689</c:v>
                </c:pt>
                <c:pt idx="426">
                  <c:v>0.53159100820085359</c:v>
                </c:pt>
                <c:pt idx="427">
                  <c:v>0.53173207539135714</c:v>
                </c:pt>
                <c:pt idx="428">
                  <c:v>0.53174335914988158</c:v>
                </c:pt>
                <c:pt idx="429">
                  <c:v>0.53206202645932166</c:v>
                </c:pt>
                <c:pt idx="430">
                  <c:v>0.53253920043504777</c:v>
                </c:pt>
                <c:pt idx="431">
                  <c:v>0.53403277053004905</c:v>
                </c:pt>
                <c:pt idx="432">
                  <c:v>0.53555018438984781</c:v>
                </c:pt>
                <c:pt idx="433">
                  <c:v>0.53561086620792153</c:v>
                </c:pt>
                <c:pt idx="434">
                  <c:v>0.53614830037966177</c:v>
                </c:pt>
                <c:pt idx="435">
                  <c:v>0.53626392755806351</c:v>
                </c:pt>
                <c:pt idx="436">
                  <c:v>0.53773041572892266</c:v>
                </c:pt>
                <c:pt idx="437">
                  <c:v>0.53774901208649373</c:v>
                </c:pt>
                <c:pt idx="438">
                  <c:v>0.53783919529911539</c:v>
                </c:pt>
                <c:pt idx="439">
                  <c:v>0.53802788031848314</c:v>
                </c:pt>
                <c:pt idx="440">
                  <c:v>0.53838740698497023</c:v>
                </c:pt>
                <c:pt idx="441">
                  <c:v>0.53845241201056937</c:v>
                </c:pt>
                <c:pt idx="442">
                  <c:v>0.53866037537580203</c:v>
                </c:pt>
                <c:pt idx="443">
                  <c:v>0.53880330362758544</c:v>
                </c:pt>
                <c:pt idx="444">
                  <c:v>0.54041187995824069</c:v>
                </c:pt>
                <c:pt idx="445">
                  <c:v>0.54060614128957141</c:v>
                </c:pt>
                <c:pt idx="446">
                  <c:v>0.54133538587459806</c:v>
                </c:pt>
                <c:pt idx="447">
                  <c:v>0.54175917158826203</c:v>
                </c:pt>
                <c:pt idx="448">
                  <c:v>0.54535034610789423</c:v>
                </c:pt>
                <c:pt idx="449">
                  <c:v>0.54581956725643321</c:v>
                </c:pt>
                <c:pt idx="450">
                  <c:v>0.54622980511868813</c:v>
                </c:pt>
                <c:pt idx="451">
                  <c:v>0.54752990785892242</c:v>
                </c:pt>
                <c:pt idx="452">
                  <c:v>0.54852256106745512</c:v>
                </c:pt>
                <c:pt idx="453">
                  <c:v>0.54854990657186331</c:v>
                </c:pt>
                <c:pt idx="454">
                  <c:v>0.54902003606425875</c:v>
                </c:pt>
                <c:pt idx="455">
                  <c:v>0.54934597477363933</c:v>
                </c:pt>
                <c:pt idx="456">
                  <c:v>0.54956619255554651</c:v>
                </c:pt>
                <c:pt idx="457">
                  <c:v>0.54968081647443368</c:v>
                </c:pt>
                <c:pt idx="458">
                  <c:v>0.54968991258708766</c:v>
                </c:pt>
                <c:pt idx="459">
                  <c:v>0.54981724236331475</c:v>
                </c:pt>
                <c:pt idx="460">
                  <c:v>0.54990817415273974</c:v>
                </c:pt>
                <c:pt idx="461">
                  <c:v>0.55037169258601948</c:v>
                </c:pt>
                <c:pt idx="462">
                  <c:v>0.5513129782618944</c:v>
                </c:pt>
                <c:pt idx="463">
                  <c:v>0.5516810672843504</c:v>
                </c:pt>
                <c:pt idx="464">
                  <c:v>0.55196829619100407</c:v>
                </c:pt>
                <c:pt idx="465">
                  <c:v>0.55269973765146663</c:v>
                </c:pt>
                <c:pt idx="466">
                  <c:v>0.55314103084114086</c:v>
                </c:pt>
                <c:pt idx="467">
                  <c:v>0.55400812268413535</c:v>
                </c:pt>
                <c:pt idx="468">
                  <c:v>0.5543112843881135</c:v>
                </c:pt>
                <c:pt idx="469">
                  <c:v>0.55449887285728539</c:v>
                </c:pt>
                <c:pt idx="470">
                  <c:v>0.55496576470986025</c:v>
                </c:pt>
                <c:pt idx="471">
                  <c:v>0.55515493332942656</c:v>
                </c:pt>
                <c:pt idx="472">
                  <c:v>0.55554927774230789</c:v>
                </c:pt>
                <c:pt idx="473">
                  <c:v>0.55573015034277207</c:v>
                </c:pt>
                <c:pt idx="474">
                  <c:v>0.55579582582095743</c:v>
                </c:pt>
                <c:pt idx="475">
                  <c:v>0.55640722497106376</c:v>
                </c:pt>
                <c:pt idx="476">
                  <c:v>0.55654559561638794</c:v>
                </c:pt>
                <c:pt idx="477">
                  <c:v>0.55674500446793407</c:v>
                </c:pt>
                <c:pt idx="478">
                  <c:v>0.55720642494501083</c:v>
                </c:pt>
                <c:pt idx="479">
                  <c:v>0.55749798205912815</c:v>
                </c:pt>
                <c:pt idx="480">
                  <c:v>0.55843889549349979</c:v>
                </c:pt>
                <c:pt idx="481">
                  <c:v>0.55879602718702293</c:v>
                </c:pt>
                <c:pt idx="482">
                  <c:v>0.55892754449928483</c:v>
                </c:pt>
                <c:pt idx="483">
                  <c:v>0.55994196127813101</c:v>
                </c:pt>
                <c:pt idx="484">
                  <c:v>0.56083241703738917</c:v>
                </c:pt>
                <c:pt idx="485">
                  <c:v>0.56087342600626033</c:v>
                </c:pt>
                <c:pt idx="486">
                  <c:v>0.56114525748686495</c:v>
                </c:pt>
                <c:pt idx="487">
                  <c:v>0.56121029926401034</c:v>
                </c:pt>
                <c:pt idx="488">
                  <c:v>0.56159772079309578</c:v>
                </c:pt>
                <c:pt idx="489">
                  <c:v>0.56195729375104653</c:v>
                </c:pt>
                <c:pt idx="490">
                  <c:v>0.56204359261537706</c:v>
                </c:pt>
                <c:pt idx="491">
                  <c:v>0.56292006537340633</c:v>
                </c:pt>
                <c:pt idx="492">
                  <c:v>0.56344209995349126</c:v>
                </c:pt>
                <c:pt idx="493">
                  <c:v>0.56372954508345574</c:v>
                </c:pt>
                <c:pt idx="494">
                  <c:v>0.56663656782809213</c:v>
                </c:pt>
                <c:pt idx="495">
                  <c:v>0.56667362740822869</c:v>
                </c:pt>
                <c:pt idx="496">
                  <c:v>0.56780718558327525</c:v>
                </c:pt>
                <c:pt idx="497">
                  <c:v>0.56818834905337501</c:v>
                </c:pt>
                <c:pt idx="498">
                  <c:v>0.56888399520464628</c:v>
                </c:pt>
                <c:pt idx="499">
                  <c:v>0.56906853717280836</c:v>
                </c:pt>
                <c:pt idx="500">
                  <c:v>0.56932679543474851</c:v>
                </c:pt>
                <c:pt idx="501">
                  <c:v>0.57061107595278937</c:v>
                </c:pt>
                <c:pt idx="502">
                  <c:v>0.5711155749933633</c:v>
                </c:pt>
                <c:pt idx="503">
                  <c:v>0.57252161531247014</c:v>
                </c:pt>
                <c:pt idx="504">
                  <c:v>0.57291273331983117</c:v>
                </c:pt>
                <c:pt idx="505">
                  <c:v>0.57299650958797299</c:v>
                </c:pt>
                <c:pt idx="506">
                  <c:v>0.57322857570082808</c:v>
                </c:pt>
                <c:pt idx="507">
                  <c:v>0.57323119245205068</c:v>
                </c:pt>
                <c:pt idx="508">
                  <c:v>0.57443102283912206</c:v>
                </c:pt>
                <c:pt idx="509">
                  <c:v>0.57457723588739573</c:v>
                </c:pt>
                <c:pt idx="510">
                  <c:v>0.57458593787178602</c:v>
                </c:pt>
                <c:pt idx="511">
                  <c:v>0.57506086634372888</c:v>
                </c:pt>
                <c:pt idx="512">
                  <c:v>0.57509912189117451</c:v>
                </c:pt>
                <c:pt idx="513">
                  <c:v>0.57546937364207307</c:v>
                </c:pt>
                <c:pt idx="514">
                  <c:v>0.57548848815593179</c:v>
                </c:pt>
                <c:pt idx="515">
                  <c:v>0.57580031260845976</c:v>
                </c:pt>
                <c:pt idx="516">
                  <c:v>0.57713256709355776</c:v>
                </c:pt>
                <c:pt idx="517">
                  <c:v>0.57825686334015958</c:v>
                </c:pt>
                <c:pt idx="518">
                  <c:v>0.57853521932549623</c:v>
                </c:pt>
                <c:pt idx="519">
                  <c:v>0.57907426121353378</c:v>
                </c:pt>
                <c:pt idx="520">
                  <c:v>0.57990257802496448</c:v>
                </c:pt>
                <c:pt idx="521">
                  <c:v>0.58014998060846301</c:v>
                </c:pt>
                <c:pt idx="522">
                  <c:v>0.58112735265172299</c:v>
                </c:pt>
                <c:pt idx="523">
                  <c:v>0.58117037088963852</c:v>
                </c:pt>
                <c:pt idx="524">
                  <c:v>0.58206271139800736</c:v>
                </c:pt>
                <c:pt idx="525">
                  <c:v>0.58277868869751925</c:v>
                </c:pt>
                <c:pt idx="526">
                  <c:v>0.58346293798321069</c:v>
                </c:pt>
                <c:pt idx="527">
                  <c:v>0.58504016956103111</c:v>
                </c:pt>
                <c:pt idx="528">
                  <c:v>0.58509828234237704</c:v>
                </c:pt>
                <c:pt idx="529">
                  <c:v>0.58567823930892293</c:v>
                </c:pt>
                <c:pt idx="530">
                  <c:v>0.5862891777953948</c:v>
                </c:pt>
                <c:pt idx="531">
                  <c:v>0.5870766559828452</c:v>
                </c:pt>
                <c:pt idx="532">
                  <c:v>0.58718225450025308</c:v>
                </c:pt>
                <c:pt idx="533">
                  <c:v>0.58761637145334877</c:v>
                </c:pt>
                <c:pt idx="534">
                  <c:v>0.58839187621856237</c:v>
                </c:pt>
                <c:pt idx="535">
                  <c:v>0.58974825137511011</c:v>
                </c:pt>
                <c:pt idx="536">
                  <c:v>0.58975842511998078</c:v>
                </c:pt>
                <c:pt idx="537">
                  <c:v>0.59017539765734051</c:v>
                </c:pt>
                <c:pt idx="538">
                  <c:v>0.59040240514415243</c:v>
                </c:pt>
                <c:pt idx="539">
                  <c:v>0.59178881368271907</c:v>
                </c:pt>
                <c:pt idx="540">
                  <c:v>0.59221533245940194</c:v>
                </c:pt>
                <c:pt idx="541">
                  <c:v>0.59234196204557377</c:v>
                </c:pt>
                <c:pt idx="542">
                  <c:v>0.5927065040979389</c:v>
                </c:pt>
                <c:pt idx="543">
                  <c:v>0.592753743134533</c:v>
                </c:pt>
                <c:pt idx="544">
                  <c:v>0.59320569788227751</c:v>
                </c:pt>
                <c:pt idx="545">
                  <c:v>0.59322761230408017</c:v>
                </c:pt>
                <c:pt idx="546">
                  <c:v>0.59365730855435439</c:v>
                </c:pt>
              </c:numCache>
            </c:numRef>
          </c:xVal>
          <c:yVal>
            <c:numRef>
              <c:f>Sheet1!$AA$54:$AA$600</c:f>
              <c:numCache>
                <c:formatCode>General</c:formatCode>
                <c:ptCount val="547"/>
                <c:pt idx="0">
                  <c:v>1353</c:v>
                </c:pt>
                <c:pt idx="1">
                  <c:v>541.77999999999884</c:v>
                </c:pt>
                <c:pt idx="2">
                  <c:v>3549.2700000000004</c:v>
                </c:pt>
                <c:pt idx="3">
                  <c:v>503.17999999999302</c:v>
                </c:pt>
                <c:pt idx="4">
                  <c:v>1027.1800000000003</c:v>
                </c:pt>
                <c:pt idx="5">
                  <c:v>2092.4300000000003</c:v>
                </c:pt>
                <c:pt idx="6">
                  <c:v>350.17000000000007</c:v>
                </c:pt>
                <c:pt idx="7">
                  <c:v>1951.7000000000007</c:v>
                </c:pt>
                <c:pt idx="8">
                  <c:v>798.35000000000036</c:v>
                </c:pt>
                <c:pt idx="9">
                  <c:v>106.48000000000002</c:v>
                </c:pt>
                <c:pt idx="10">
                  <c:v>6827.5799999999981</c:v>
                </c:pt>
                <c:pt idx="11">
                  <c:v>715.35000000000036</c:v>
                </c:pt>
                <c:pt idx="12">
                  <c:v>116.26</c:v>
                </c:pt>
                <c:pt idx="13">
                  <c:v>757.87999999999988</c:v>
                </c:pt>
                <c:pt idx="14">
                  <c:v>5471.68</c:v>
                </c:pt>
                <c:pt idx="15">
                  <c:v>8625.9500000000044</c:v>
                </c:pt>
                <c:pt idx="16">
                  <c:v>3171.59</c:v>
                </c:pt>
                <c:pt idx="17">
                  <c:v>5582.8899999999994</c:v>
                </c:pt>
                <c:pt idx="18">
                  <c:v>2849.01</c:v>
                </c:pt>
                <c:pt idx="19">
                  <c:v>135.5600000000004</c:v>
                </c:pt>
                <c:pt idx="20">
                  <c:v>2563.06</c:v>
                </c:pt>
                <c:pt idx="21">
                  <c:v>3993.0599999999977</c:v>
                </c:pt>
                <c:pt idx="22">
                  <c:v>347.17000000000007</c:v>
                </c:pt>
                <c:pt idx="23">
                  <c:v>3161.5299999999988</c:v>
                </c:pt>
                <c:pt idx="24">
                  <c:v>10.289999999999964</c:v>
                </c:pt>
                <c:pt idx="25">
                  <c:v>952.36000000000013</c:v>
                </c:pt>
                <c:pt idx="26">
                  <c:v>356.67000000000007</c:v>
                </c:pt>
                <c:pt idx="27">
                  <c:v>1018.8000000000002</c:v>
                </c:pt>
                <c:pt idx="28">
                  <c:v>1995.1399999999994</c:v>
                </c:pt>
                <c:pt idx="29">
                  <c:v>260.47999999999979</c:v>
                </c:pt>
                <c:pt idx="30">
                  <c:v>1593.7299999999996</c:v>
                </c:pt>
                <c:pt idx="31">
                  <c:v>463.61000000000007</c:v>
                </c:pt>
                <c:pt idx="32">
                  <c:v>622.06999999999994</c:v>
                </c:pt>
                <c:pt idx="33">
                  <c:v>632.89</c:v>
                </c:pt>
                <c:pt idx="34">
                  <c:v>641.72999999999956</c:v>
                </c:pt>
                <c:pt idx="35">
                  <c:v>1424.5800000000017</c:v>
                </c:pt>
                <c:pt idx="36">
                  <c:v>802.29</c:v>
                </c:pt>
                <c:pt idx="37">
                  <c:v>436.56999999999971</c:v>
                </c:pt>
                <c:pt idx="38">
                  <c:v>48.959999999999127</c:v>
                </c:pt>
                <c:pt idx="39">
                  <c:v>343.88000000000102</c:v>
                </c:pt>
                <c:pt idx="40">
                  <c:v>7201.7400000000052</c:v>
                </c:pt>
                <c:pt idx="41">
                  <c:v>905.1299999999992</c:v>
                </c:pt>
                <c:pt idx="42">
                  <c:v>947.61000000000058</c:v>
                </c:pt>
                <c:pt idx="43">
                  <c:v>2244.83</c:v>
                </c:pt>
                <c:pt idx="44">
                  <c:v>206.34999999999945</c:v>
                </c:pt>
                <c:pt idx="45">
                  <c:v>655.30999999999995</c:v>
                </c:pt>
                <c:pt idx="46">
                  <c:v>2252.9300000000003</c:v>
                </c:pt>
                <c:pt idx="47">
                  <c:v>781.94999999999982</c:v>
                </c:pt>
                <c:pt idx="48">
                  <c:v>2453.3199999999997</c:v>
                </c:pt>
                <c:pt idx="49">
                  <c:v>1119.3599999999969</c:v>
                </c:pt>
                <c:pt idx="50">
                  <c:v>21.319999999999993</c:v>
                </c:pt>
                <c:pt idx="51">
                  <c:v>1308.0399999999972</c:v>
                </c:pt>
                <c:pt idx="52">
                  <c:v>789.27000000000044</c:v>
                </c:pt>
                <c:pt idx="53">
                  <c:v>207.5</c:v>
                </c:pt>
                <c:pt idx="54">
                  <c:v>2341.380000000001</c:v>
                </c:pt>
                <c:pt idx="55">
                  <c:v>2076.8899999999994</c:v>
                </c:pt>
                <c:pt idx="56">
                  <c:v>138.79000000000087</c:v>
                </c:pt>
                <c:pt idx="57">
                  <c:v>88.319999999999709</c:v>
                </c:pt>
                <c:pt idx="58">
                  <c:v>1550.0500000000002</c:v>
                </c:pt>
                <c:pt idx="59">
                  <c:v>2181.7199999999993</c:v>
                </c:pt>
                <c:pt idx="60">
                  <c:v>410.40999999999985</c:v>
                </c:pt>
                <c:pt idx="61">
                  <c:v>1022.7999999999956</c:v>
                </c:pt>
                <c:pt idx="62">
                  <c:v>602.09000000000015</c:v>
                </c:pt>
                <c:pt idx="63">
                  <c:v>129.55999999999995</c:v>
                </c:pt>
                <c:pt idx="64">
                  <c:v>1635.7600000000002</c:v>
                </c:pt>
                <c:pt idx="65">
                  <c:v>517.00999999999931</c:v>
                </c:pt>
                <c:pt idx="66">
                  <c:v>281.18999999999869</c:v>
                </c:pt>
                <c:pt idx="67">
                  <c:v>1607.9099999999999</c:v>
                </c:pt>
                <c:pt idx="68">
                  <c:v>676.89999999999782</c:v>
                </c:pt>
                <c:pt idx="69">
                  <c:v>556.75000000000023</c:v>
                </c:pt>
                <c:pt idx="70">
                  <c:v>100.42000000000007</c:v>
                </c:pt>
                <c:pt idx="71">
                  <c:v>303.7199999999998</c:v>
                </c:pt>
                <c:pt idx="72">
                  <c:v>1307.7199999999993</c:v>
                </c:pt>
                <c:pt idx="73">
                  <c:v>185.26</c:v>
                </c:pt>
                <c:pt idx="74">
                  <c:v>992.19000000000051</c:v>
                </c:pt>
                <c:pt idx="75">
                  <c:v>648.75</c:v>
                </c:pt>
                <c:pt idx="76">
                  <c:v>257.20999999999913</c:v>
                </c:pt>
                <c:pt idx="77">
                  <c:v>292.18000000000029</c:v>
                </c:pt>
                <c:pt idx="78">
                  <c:v>1068.5400000000009</c:v>
                </c:pt>
                <c:pt idx="79">
                  <c:v>1977.3099999999995</c:v>
                </c:pt>
                <c:pt idx="80">
                  <c:v>562.48000000000047</c:v>
                </c:pt>
                <c:pt idx="81">
                  <c:v>279.85999999999876</c:v>
                </c:pt>
                <c:pt idx="82">
                  <c:v>888.13000000000011</c:v>
                </c:pt>
                <c:pt idx="83">
                  <c:v>99.970000000000255</c:v>
                </c:pt>
                <c:pt idx="84">
                  <c:v>223.76999999999862</c:v>
                </c:pt>
                <c:pt idx="85">
                  <c:v>1263.3400000000001</c:v>
                </c:pt>
                <c:pt idx="86">
                  <c:v>1095.8799999999999</c:v>
                </c:pt>
                <c:pt idx="87">
                  <c:v>229.30000000000018</c:v>
                </c:pt>
                <c:pt idx="88">
                  <c:v>476.37999999999988</c:v>
                </c:pt>
                <c:pt idx="89">
                  <c:v>3688.7200000000012</c:v>
                </c:pt>
                <c:pt idx="90">
                  <c:v>1071.8600000000006</c:v>
                </c:pt>
                <c:pt idx="91">
                  <c:v>8.5600000000000023</c:v>
                </c:pt>
                <c:pt idx="92">
                  <c:v>861.95000000000073</c:v>
                </c:pt>
                <c:pt idx="93">
                  <c:v>295.43999999999869</c:v>
                </c:pt>
                <c:pt idx="94">
                  <c:v>124.28</c:v>
                </c:pt>
                <c:pt idx="95">
                  <c:v>377.40999999999985</c:v>
                </c:pt>
                <c:pt idx="96">
                  <c:v>873.14000000000033</c:v>
                </c:pt>
                <c:pt idx="97">
                  <c:v>565.86000000000013</c:v>
                </c:pt>
                <c:pt idx="98">
                  <c:v>333.65000000000146</c:v>
                </c:pt>
                <c:pt idx="99">
                  <c:v>40.309999999999945</c:v>
                </c:pt>
                <c:pt idx="100">
                  <c:v>367.05000000000018</c:v>
                </c:pt>
                <c:pt idx="101">
                  <c:v>713.57999999999993</c:v>
                </c:pt>
                <c:pt idx="102">
                  <c:v>723.56999999999971</c:v>
                </c:pt>
                <c:pt idx="103">
                  <c:v>1044.8099999999995</c:v>
                </c:pt>
                <c:pt idx="104">
                  <c:v>424.47999999999956</c:v>
                </c:pt>
                <c:pt idx="105">
                  <c:v>2726.4600000000028</c:v>
                </c:pt>
                <c:pt idx="106">
                  <c:v>151.57999999999998</c:v>
                </c:pt>
                <c:pt idx="107">
                  <c:v>1017.4099999999999</c:v>
                </c:pt>
                <c:pt idx="108">
                  <c:v>3318.84</c:v>
                </c:pt>
                <c:pt idx="109">
                  <c:v>653.46000000000095</c:v>
                </c:pt>
                <c:pt idx="110">
                  <c:v>419.5200000000001</c:v>
                </c:pt>
                <c:pt idx="111">
                  <c:v>288.15000000000009</c:v>
                </c:pt>
                <c:pt idx="112">
                  <c:v>200.09999999999991</c:v>
                </c:pt>
                <c:pt idx="113">
                  <c:v>27.370000000002619</c:v>
                </c:pt>
                <c:pt idx="114">
                  <c:v>1322.5200000000004</c:v>
                </c:pt>
                <c:pt idx="115">
                  <c:v>472.97000000000025</c:v>
                </c:pt>
                <c:pt idx="116">
                  <c:v>558.53999999999951</c:v>
                </c:pt>
                <c:pt idx="117">
                  <c:v>1374.2199999999975</c:v>
                </c:pt>
                <c:pt idx="118">
                  <c:v>292.87999999999988</c:v>
                </c:pt>
                <c:pt idx="119">
                  <c:v>52.319999999999936</c:v>
                </c:pt>
                <c:pt idx="120">
                  <c:v>283.82000000000062</c:v>
                </c:pt>
                <c:pt idx="121">
                  <c:v>1070.8900000000003</c:v>
                </c:pt>
                <c:pt idx="122">
                  <c:v>525.48999999999978</c:v>
                </c:pt>
                <c:pt idx="123">
                  <c:v>604.5099999999984</c:v>
                </c:pt>
                <c:pt idx="124">
                  <c:v>824.5</c:v>
                </c:pt>
                <c:pt idx="125">
                  <c:v>2184.09</c:v>
                </c:pt>
                <c:pt idx="126">
                  <c:v>188.09999999999945</c:v>
                </c:pt>
                <c:pt idx="127">
                  <c:v>180.22000000000025</c:v>
                </c:pt>
                <c:pt idx="128">
                  <c:v>514.17000000000007</c:v>
                </c:pt>
                <c:pt idx="129">
                  <c:v>252.88000000000011</c:v>
                </c:pt>
                <c:pt idx="130">
                  <c:v>153.13999999999999</c:v>
                </c:pt>
                <c:pt idx="131">
                  <c:v>807.20999999999913</c:v>
                </c:pt>
                <c:pt idx="132">
                  <c:v>3.4699999999993452</c:v>
                </c:pt>
                <c:pt idx="133">
                  <c:v>343.89000000000004</c:v>
                </c:pt>
                <c:pt idx="134">
                  <c:v>334.52</c:v>
                </c:pt>
                <c:pt idx="135">
                  <c:v>269.73000000000047</c:v>
                </c:pt>
                <c:pt idx="136">
                  <c:v>57.69</c:v>
                </c:pt>
                <c:pt idx="137">
                  <c:v>250.73000000000047</c:v>
                </c:pt>
                <c:pt idx="138">
                  <c:v>369.15000000000009</c:v>
                </c:pt>
                <c:pt idx="139">
                  <c:v>153.67000000000007</c:v>
                </c:pt>
                <c:pt idx="140">
                  <c:v>516.27</c:v>
                </c:pt>
                <c:pt idx="141">
                  <c:v>603.11000000000058</c:v>
                </c:pt>
                <c:pt idx="142">
                  <c:v>430.80000000000018</c:v>
                </c:pt>
                <c:pt idx="143">
                  <c:v>812.1899999999996</c:v>
                </c:pt>
                <c:pt idx="144">
                  <c:v>272.61</c:v>
                </c:pt>
                <c:pt idx="145">
                  <c:v>316.20999999999913</c:v>
                </c:pt>
                <c:pt idx="146">
                  <c:v>66.990000000000009</c:v>
                </c:pt>
                <c:pt idx="147">
                  <c:v>51.17</c:v>
                </c:pt>
                <c:pt idx="148">
                  <c:v>517.63999999999942</c:v>
                </c:pt>
                <c:pt idx="149">
                  <c:v>546.26999999999953</c:v>
                </c:pt>
                <c:pt idx="150">
                  <c:v>1305.6299999999997</c:v>
                </c:pt>
                <c:pt idx="151">
                  <c:v>125.88000000000011</c:v>
                </c:pt>
                <c:pt idx="152">
                  <c:v>510.78</c:v>
                </c:pt>
                <c:pt idx="153">
                  <c:v>659.72999999999956</c:v>
                </c:pt>
                <c:pt idx="154">
                  <c:v>477.96000000000004</c:v>
                </c:pt>
                <c:pt idx="155">
                  <c:v>90.61999999999999</c:v>
                </c:pt>
                <c:pt idx="156">
                  <c:v>1232.7999999999993</c:v>
                </c:pt>
                <c:pt idx="157">
                  <c:v>737.4399999999996</c:v>
                </c:pt>
                <c:pt idx="158">
                  <c:v>501.85999999999967</c:v>
                </c:pt>
                <c:pt idx="159">
                  <c:v>517.41000000000008</c:v>
                </c:pt>
                <c:pt idx="160">
                  <c:v>205.78000000000065</c:v>
                </c:pt>
                <c:pt idx="161">
                  <c:v>352.39999999999964</c:v>
                </c:pt>
                <c:pt idx="162">
                  <c:v>511.51000000000022</c:v>
                </c:pt>
                <c:pt idx="163">
                  <c:v>60.509999999999764</c:v>
                </c:pt>
                <c:pt idx="164">
                  <c:v>8.6599999999999966</c:v>
                </c:pt>
                <c:pt idx="165">
                  <c:v>876.0099999999984</c:v>
                </c:pt>
                <c:pt idx="166">
                  <c:v>406.40999999999985</c:v>
                </c:pt>
                <c:pt idx="167">
                  <c:v>548.28000000000065</c:v>
                </c:pt>
                <c:pt idx="168">
                  <c:v>827.67000000000007</c:v>
                </c:pt>
                <c:pt idx="169">
                  <c:v>1614.1000000000004</c:v>
                </c:pt>
                <c:pt idx="170">
                  <c:v>8.2799999999999727</c:v>
                </c:pt>
                <c:pt idx="171">
                  <c:v>626.81999999999971</c:v>
                </c:pt>
                <c:pt idx="172">
                  <c:v>330.86999999999989</c:v>
                </c:pt>
                <c:pt idx="173">
                  <c:v>338.01000000000022</c:v>
                </c:pt>
                <c:pt idx="174">
                  <c:v>561.21999999999753</c:v>
                </c:pt>
                <c:pt idx="175">
                  <c:v>421.92999999999847</c:v>
                </c:pt>
                <c:pt idx="176">
                  <c:v>625.52</c:v>
                </c:pt>
                <c:pt idx="177">
                  <c:v>40.75</c:v>
                </c:pt>
                <c:pt idx="178">
                  <c:v>515.29</c:v>
                </c:pt>
                <c:pt idx="179">
                  <c:v>477.19999999999982</c:v>
                </c:pt>
                <c:pt idx="180">
                  <c:v>242.25999999999976</c:v>
                </c:pt>
                <c:pt idx="181">
                  <c:v>360.76000000000022</c:v>
                </c:pt>
                <c:pt idx="182">
                  <c:v>1113.6100000000006</c:v>
                </c:pt>
                <c:pt idx="183">
                  <c:v>430.07999999999993</c:v>
                </c:pt>
                <c:pt idx="184">
                  <c:v>140.57999999999998</c:v>
                </c:pt>
                <c:pt idx="185">
                  <c:v>141.64000000000033</c:v>
                </c:pt>
                <c:pt idx="186">
                  <c:v>706.90999999999985</c:v>
                </c:pt>
                <c:pt idx="187">
                  <c:v>24.479999999999563</c:v>
                </c:pt>
                <c:pt idx="188">
                  <c:v>6.9900000000000091</c:v>
                </c:pt>
                <c:pt idx="189">
                  <c:v>407.50999999999976</c:v>
                </c:pt>
                <c:pt idx="190">
                  <c:v>113.66999999999999</c:v>
                </c:pt>
                <c:pt idx="191">
                  <c:v>18.379999999999995</c:v>
                </c:pt>
                <c:pt idx="192">
                  <c:v>315.24000000000024</c:v>
                </c:pt>
                <c:pt idx="193">
                  <c:v>18.25</c:v>
                </c:pt>
                <c:pt idx="194">
                  <c:v>802.36999999999898</c:v>
                </c:pt>
                <c:pt idx="195">
                  <c:v>433.25999999999976</c:v>
                </c:pt>
                <c:pt idx="196">
                  <c:v>421.07000000000016</c:v>
                </c:pt>
                <c:pt idx="197">
                  <c:v>193.38000000000011</c:v>
                </c:pt>
                <c:pt idx="198">
                  <c:v>408.03999999999996</c:v>
                </c:pt>
                <c:pt idx="199">
                  <c:v>159.35000000000014</c:v>
                </c:pt>
                <c:pt idx="200">
                  <c:v>33.699999999999818</c:v>
                </c:pt>
                <c:pt idx="201">
                  <c:v>188.11999999999989</c:v>
                </c:pt>
                <c:pt idx="202">
                  <c:v>809.59999999999991</c:v>
                </c:pt>
                <c:pt idx="203">
                  <c:v>40.700000000000045</c:v>
                </c:pt>
                <c:pt idx="204">
                  <c:v>18.989999999999981</c:v>
                </c:pt>
                <c:pt idx="205">
                  <c:v>9.3199999999999932</c:v>
                </c:pt>
                <c:pt idx="206">
                  <c:v>223.75</c:v>
                </c:pt>
                <c:pt idx="207">
                  <c:v>974.27999999999884</c:v>
                </c:pt>
                <c:pt idx="208">
                  <c:v>140.67000000000007</c:v>
                </c:pt>
                <c:pt idx="209">
                  <c:v>167.86999999999989</c:v>
                </c:pt>
                <c:pt idx="210">
                  <c:v>9.6700000000000728</c:v>
                </c:pt>
                <c:pt idx="211">
                  <c:v>656.10000000000036</c:v>
                </c:pt>
                <c:pt idx="212">
                  <c:v>283.8599999999999</c:v>
                </c:pt>
                <c:pt idx="213">
                  <c:v>143.60000000000036</c:v>
                </c:pt>
                <c:pt idx="214">
                  <c:v>542.04999999999927</c:v>
                </c:pt>
                <c:pt idx="215">
                  <c:v>9.5600000000013097</c:v>
                </c:pt>
                <c:pt idx="216">
                  <c:v>66.099999999999909</c:v>
                </c:pt>
                <c:pt idx="217">
                  <c:v>2.0999999999999091</c:v>
                </c:pt>
                <c:pt idx="218">
                  <c:v>100.44999999999982</c:v>
                </c:pt>
                <c:pt idx="219">
                  <c:v>1209.4800000000005</c:v>
                </c:pt>
                <c:pt idx="220">
                  <c:v>0.36000000000001364</c:v>
                </c:pt>
                <c:pt idx="221">
                  <c:v>2.6700000000000159</c:v>
                </c:pt>
                <c:pt idx="222">
                  <c:v>177.32000000000062</c:v>
                </c:pt>
                <c:pt idx="223">
                  <c:v>15.590000000000032</c:v>
                </c:pt>
                <c:pt idx="224">
                  <c:v>213.68000000000029</c:v>
                </c:pt>
                <c:pt idx="225">
                  <c:v>182.40999999999985</c:v>
                </c:pt>
                <c:pt idx="226">
                  <c:v>656.74000000000024</c:v>
                </c:pt>
                <c:pt idx="227">
                  <c:v>0.89999999999999147</c:v>
                </c:pt>
                <c:pt idx="228">
                  <c:v>230.64000000000033</c:v>
                </c:pt>
                <c:pt idx="229">
                  <c:v>1159.19</c:v>
                </c:pt>
                <c:pt idx="230">
                  <c:v>915.73999999999978</c:v>
                </c:pt>
                <c:pt idx="231">
                  <c:v>18.079999999999927</c:v>
                </c:pt>
                <c:pt idx="232">
                  <c:v>432.13000000000011</c:v>
                </c:pt>
                <c:pt idx="233">
                  <c:v>6.17999999999995</c:v>
                </c:pt>
                <c:pt idx="234">
                  <c:v>7.0399999999999636</c:v>
                </c:pt>
                <c:pt idx="235">
                  <c:v>48.379999999999654</c:v>
                </c:pt>
                <c:pt idx="236">
                  <c:v>510.31999999999971</c:v>
                </c:pt>
                <c:pt idx="237">
                  <c:v>694.26000000000204</c:v>
                </c:pt>
                <c:pt idx="238">
                  <c:v>847.23999999999978</c:v>
                </c:pt>
                <c:pt idx="239">
                  <c:v>1092.8899999999994</c:v>
                </c:pt>
                <c:pt idx="240">
                  <c:v>503.94999999999982</c:v>
                </c:pt>
                <c:pt idx="241">
                  <c:v>238.16000000000076</c:v>
                </c:pt>
                <c:pt idx="242">
                  <c:v>88.549999999999983</c:v>
                </c:pt>
                <c:pt idx="243">
                  <c:v>175.46000000000004</c:v>
                </c:pt>
                <c:pt idx="244">
                  <c:v>272.86000000000013</c:v>
                </c:pt>
                <c:pt idx="245">
                  <c:v>45.450000000000045</c:v>
                </c:pt>
                <c:pt idx="246">
                  <c:v>657.09999999999991</c:v>
                </c:pt>
                <c:pt idx="247">
                  <c:v>9.5900000000001455</c:v>
                </c:pt>
                <c:pt idx="248">
                  <c:v>422.6</c:v>
                </c:pt>
                <c:pt idx="249">
                  <c:v>45.019999999999982</c:v>
                </c:pt>
                <c:pt idx="250">
                  <c:v>336.52999999999975</c:v>
                </c:pt>
                <c:pt idx="251">
                  <c:v>117.85000000000036</c:v>
                </c:pt>
                <c:pt idx="252">
                  <c:v>93</c:v>
                </c:pt>
                <c:pt idx="253">
                  <c:v>109.70000000000005</c:v>
                </c:pt>
                <c:pt idx="254">
                  <c:v>692.88999999999942</c:v>
                </c:pt>
                <c:pt idx="255">
                  <c:v>178.51999999999998</c:v>
                </c:pt>
                <c:pt idx="256">
                  <c:v>409.74000000000024</c:v>
                </c:pt>
                <c:pt idx="257">
                  <c:v>108.15000000000009</c:v>
                </c:pt>
                <c:pt idx="258">
                  <c:v>130.1299999999992</c:v>
                </c:pt>
                <c:pt idx="259">
                  <c:v>158.28999999999996</c:v>
                </c:pt>
                <c:pt idx="260">
                  <c:v>460.71000000000004</c:v>
                </c:pt>
                <c:pt idx="261">
                  <c:v>148.44</c:v>
                </c:pt>
                <c:pt idx="262">
                  <c:v>522.38000000000011</c:v>
                </c:pt>
                <c:pt idx="263">
                  <c:v>283.9699999999998</c:v>
                </c:pt>
                <c:pt idx="264">
                  <c:v>38.649999999999977</c:v>
                </c:pt>
                <c:pt idx="265">
                  <c:v>36.079999999999927</c:v>
                </c:pt>
                <c:pt idx="266">
                  <c:v>842.01000000000022</c:v>
                </c:pt>
                <c:pt idx="267">
                  <c:v>127.17000000000007</c:v>
                </c:pt>
                <c:pt idx="268">
                  <c:v>502.91000000000008</c:v>
                </c:pt>
                <c:pt idx="269">
                  <c:v>367.67999999999984</c:v>
                </c:pt>
                <c:pt idx="270">
                  <c:v>326.65000000000009</c:v>
                </c:pt>
                <c:pt idx="271">
                  <c:v>96.800000000000182</c:v>
                </c:pt>
                <c:pt idx="272">
                  <c:v>399.40000000000009</c:v>
                </c:pt>
                <c:pt idx="273">
                  <c:v>165.90999999999997</c:v>
                </c:pt>
                <c:pt idx="274">
                  <c:v>75.2800000000002</c:v>
                </c:pt>
                <c:pt idx="275">
                  <c:v>266.94000000000005</c:v>
                </c:pt>
                <c:pt idx="276">
                  <c:v>435.48999999999978</c:v>
                </c:pt>
                <c:pt idx="277">
                  <c:v>251.63000000000011</c:v>
                </c:pt>
                <c:pt idx="278">
                  <c:v>137.02000000000021</c:v>
                </c:pt>
                <c:pt idx="279">
                  <c:v>751.05000000000018</c:v>
                </c:pt>
                <c:pt idx="280">
                  <c:v>470.0300000000002</c:v>
                </c:pt>
                <c:pt idx="281">
                  <c:v>15.190000000000055</c:v>
                </c:pt>
                <c:pt idx="282">
                  <c:v>41.620000000000005</c:v>
                </c:pt>
                <c:pt idx="283">
                  <c:v>1142.4699999999993</c:v>
                </c:pt>
                <c:pt idx="284">
                  <c:v>92.59</c:v>
                </c:pt>
                <c:pt idx="285">
                  <c:v>114.09</c:v>
                </c:pt>
                <c:pt idx="286">
                  <c:v>114.90000000000009</c:v>
                </c:pt>
                <c:pt idx="287">
                  <c:v>474.17000000000007</c:v>
                </c:pt>
                <c:pt idx="288">
                  <c:v>439.25999999999931</c:v>
                </c:pt>
                <c:pt idx="289">
                  <c:v>5.3299999999999983</c:v>
                </c:pt>
                <c:pt idx="290">
                  <c:v>136.83999999999924</c:v>
                </c:pt>
                <c:pt idx="291">
                  <c:v>362.98000000000047</c:v>
                </c:pt>
                <c:pt idx="292">
                  <c:v>97.110000000000014</c:v>
                </c:pt>
                <c:pt idx="293">
                  <c:v>5.9200000000000728</c:v>
                </c:pt>
                <c:pt idx="294">
                  <c:v>166.10000000000036</c:v>
                </c:pt>
                <c:pt idx="295">
                  <c:v>47.58</c:v>
                </c:pt>
                <c:pt idx="296">
                  <c:v>285.95999999999992</c:v>
                </c:pt>
                <c:pt idx="297">
                  <c:v>292.42000000000007</c:v>
                </c:pt>
                <c:pt idx="298">
                  <c:v>22.519999999999982</c:v>
                </c:pt>
                <c:pt idx="299">
                  <c:v>166.38999999999987</c:v>
                </c:pt>
                <c:pt idx="300">
                  <c:v>20.629999999999995</c:v>
                </c:pt>
                <c:pt idx="301">
                  <c:v>302.23</c:v>
                </c:pt>
                <c:pt idx="302">
                  <c:v>83.889999999999418</c:v>
                </c:pt>
                <c:pt idx="303">
                  <c:v>223.73000000000002</c:v>
                </c:pt>
                <c:pt idx="304">
                  <c:v>103.73999999999978</c:v>
                </c:pt>
                <c:pt idx="305">
                  <c:v>906.28000000000065</c:v>
                </c:pt>
                <c:pt idx="306">
                  <c:v>283.71000000000004</c:v>
                </c:pt>
                <c:pt idx="307">
                  <c:v>13.579999999999984</c:v>
                </c:pt>
                <c:pt idx="308">
                  <c:v>161.11999999999989</c:v>
                </c:pt>
                <c:pt idx="309">
                  <c:v>415.93000000000029</c:v>
                </c:pt>
                <c:pt idx="310">
                  <c:v>24.559999999999945</c:v>
                </c:pt>
                <c:pt idx="311">
                  <c:v>227.43000000000029</c:v>
                </c:pt>
                <c:pt idx="312">
                  <c:v>359.98999999999978</c:v>
                </c:pt>
                <c:pt idx="313">
                  <c:v>8.9099999999999682</c:v>
                </c:pt>
                <c:pt idx="314">
                  <c:v>611.51999999999953</c:v>
                </c:pt>
                <c:pt idx="315">
                  <c:v>235.72000000000025</c:v>
                </c:pt>
                <c:pt idx="316">
                  <c:v>29.03</c:v>
                </c:pt>
                <c:pt idx="317">
                  <c:v>339.4699999999998</c:v>
                </c:pt>
                <c:pt idx="318">
                  <c:v>18.200000000000003</c:v>
                </c:pt>
                <c:pt idx="319">
                  <c:v>13.759999999999991</c:v>
                </c:pt>
                <c:pt idx="320">
                  <c:v>130.73000000000002</c:v>
                </c:pt>
                <c:pt idx="321">
                  <c:v>281.81999999999971</c:v>
                </c:pt>
                <c:pt idx="322">
                  <c:v>176.1400000000001</c:v>
                </c:pt>
                <c:pt idx="323">
                  <c:v>32.160000000000082</c:v>
                </c:pt>
                <c:pt idx="324">
                  <c:v>561.16999999999962</c:v>
                </c:pt>
                <c:pt idx="325">
                  <c:v>24.470000000000255</c:v>
                </c:pt>
                <c:pt idx="326">
                  <c:v>4.8100000000000023</c:v>
                </c:pt>
                <c:pt idx="327">
                  <c:v>112.38000000000011</c:v>
                </c:pt>
                <c:pt idx="328">
                  <c:v>539.47999999999956</c:v>
                </c:pt>
                <c:pt idx="329">
                  <c:v>267.2199999999998</c:v>
                </c:pt>
                <c:pt idx="330">
                  <c:v>76.900000000000091</c:v>
                </c:pt>
                <c:pt idx="331">
                  <c:v>86.979999999999961</c:v>
                </c:pt>
                <c:pt idx="332">
                  <c:v>143.99</c:v>
                </c:pt>
                <c:pt idx="333">
                  <c:v>91.360000000000127</c:v>
                </c:pt>
                <c:pt idx="334">
                  <c:v>555.85999999999967</c:v>
                </c:pt>
                <c:pt idx="335">
                  <c:v>65.3900000000001</c:v>
                </c:pt>
                <c:pt idx="336">
                  <c:v>53.289999999999964</c:v>
                </c:pt>
                <c:pt idx="337">
                  <c:v>408.98</c:v>
                </c:pt>
                <c:pt idx="338">
                  <c:v>320.73999999999978</c:v>
                </c:pt>
                <c:pt idx="339">
                  <c:v>347.55000000000018</c:v>
                </c:pt>
                <c:pt idx="340">
                  <c:v>74.970000000000027</c:v>
                </c:pt>
                <c:pt idx="341">
                  <c:v>168.36</c:v>
                </c:pt>
                <c:pt idx="342">
                  <c:v>6.77</c:v>
                </c:pt>
                <c:pt idx="343">
                  <c:v>112.6099999999999</c:v>
                </c:pt>
                <c:pt idx="344">
                  <c:v>20.429999999999836</c:v>
                </c:pt>
                <c:pt idx="345">
                  <c:v>363.86999999999989</c:v>
                </c:pt>
                <c:pt idx="346">
                  <c:v>268.23</c:v>
                </c:pt>
                <c:pt idx="347">
                  <c:v>44.930000000000064</c:v>
                </c:pt>
                <c:pt idx="348">
                  <c:v>143.21000000000004</c:v>
                </c:pt>
                <c:pt idx="349">
                  <c:v>70.239999999999782</c:v>
                </c:pt>
                <c:pt idx="350">
                  <c:v>130.53000000000065</c:v>
                </c:pt>
                <c:pt idx="351">
                  <c:v>32.020000000000003</c:v>
                </c:pt>
                <c:pt idx="352">
                  <c:v>20.679999999999836</c:v>
                </c:pt>
                <c:pt idx="353">
                  <c:v>224.55000000000018</c:v>
                </c:pt>
                <c:pt idx="354">
                  <c:v>19.130000000000109</c:v>
                </c:pt>
                <c:pt idx="355">
                  <c:v>296.40999999999985</c:v>
                </c:pt>
                <c:pt idx="356">
                  <c:v>58.720000000000027</c:v>
                </c:pt>
                <c:pt idx="357">
                  <c:v>209.96000000000004</c:v>
                </c:pt>
                <c:pt idx="358">
                  <c:v>140.58999999999969</c:v>
                </c:pt>
                <c:pt idx="359">
                  <c:v>377.18000000000029</c:v>
                </c:pt>
                <c:pt idx="360">
                  <c:v>168.06999999999971</c:v>
                </c:pt>
                <c:pt idx="361">
                  <c:v>69.680000000000291</c:v>
                </c:pt>
                <c:pt idx="362">
                  <c:v>113.94999999999982</c:v>
                </c:pt>
                <c:pt idx="363">
                  <c:v>304.69000000000005</c:v>
                </c:pt>
                <c:pt idx="364">
                  <c:v>76.080000000000013</c:v>
                </c:pt>
                <c:pt idx="365">
                  <c:v>39.730000000000473</c:v>
                </c:pt>
                <c:pt idx="366">
                  <c:v>223.14</c:v>
                </c:pt>
                <c:pt idx="367">
                  <c:v>11.139999999999986</c:v>
                </c:pt>
                <c:pt idx="368">
                  <c:v>180.82000000000016</c:v>
                </c:pt>
                <c:pt idx="369">
                  <c:v>1.75</c:v>
                </c:pt>
                <c:pt idx="370">
                  <c:v>18.32</c:v>
                </c:pt>
                <c:pt idx="371">
                  <c:v>21.139999999999986</c:v>
                </c:pt>
                <c:pt idx="372">
                  <c:v>69.679999999999836</c:v>
                </c:pt>
                <c:pt idx="373">
                  <c:v>20.04</c:v>
                </c:pt>
                <c:pt idx="374">
                  <c:v>11.789999999999964</c:v>
                </c:pt>
                <c:pt idx="375">
                  <c:v>32.61999999999999</c:v>
                </c:pt>
                <c:pt idx="376">
                  <c:v>198.55999999999995</c:v>
                </c:pt>
                <c:pt idx="377">
                  <c:v>41.669999999999618</c:v>
                </c:pt>
                <c:pt idx="378">
                  <c:v>385.90000000000009</c:v>
                </c:pt>
                <c:pt idx="379">
                  <c:v>299.43000000000006</c:v>
                </c:pt>
                <c:pt idx="380">
                  <c:v>62.230000000000018</c:v>
                </c:pt>
                <c:pt idx="381">
                  <c:v>425.48999999999978</c:v>
                </c:pt>
                <c:pt idx="382">
                  <c:v>21.930000000000064</c:v>
                </c:pt>
                <c:pt idx="383">
                  <c:v>459.13999999999987</c:v>
                </c:pt>
                <c:pt idx="384">
                  <c:v>89.65</c:v>
                </c:pt>
                <c:pt idx="385">
                  <c:v>76.25</c:v>
                </c:pt>
                <c:pt idx="386">
                  <c:v>25.059999999999945</c:v>
                </c:pt>
                <c:pt idx="387">
                  <c:v>113.12</c:v>
                </c:pt>
                <c:pt idx="388">
                  <c:v>111.2199999999998</c:v>
                </c:pt>
                <c:pt idx="389">
                  <c:v>61.660000000000025</c:v>
                </c:pt>
                <c:pt idx="390">
                  <c:v>40.820000000000164</c:v>
                </c:pt>
                <c:pt idx="391">
                  <c:v>6.1100000000000136</c:v>
                </c:pt>
                <c:pt idx="392">
                  <c:v>155.12</c:v>
                </c:pt>
                <c:pt idx="393">
                  <c:v>118.7299999999999</c:v>
                </c:pt>
                <c:pt idx="394">
                  <c:v>251.34999999999945</c:v>
                </c:pt>
                <c:pt idx="395">
                  <c:v>415.51000000000022</c:v>
                </c:pt>
                <c:pt idx="396">
                  <c:v>38.350000000000023</c:v>
                </c:pt>
                <c:pt idx="397">
                  <c:v>26.230000000000018</c:v>
                </c:pt>
                <c:pt idx="398">
                  <c:v>12.759999999999991</c:v>
                </c:pt>
                <c:pt idx="399">
                  <c:v>657.23999999999978</c:v>
                </c:pt>
                <c:pt idx="400">
                  <c:v>52.180000000000007</c:v>
                </c:pt>
                <c:pt idx="401">
                  <c:v>667.72999999999956</c:v>
                </c:pt>
                <c:pt idx="402">
                  <c:v>34.089999999999236</c:v>
                </c:pt>
                <c:pt idx="403">
                  <c:v>74.509999999999991</c:v>
                </c:pt>
                <c:pt idx="404">
                  <c:v>162.72999999999956</c:v>
                </c:pt>
                <c:pt idx="405">
                  <c:v>326.72999999999956</c:v>
                </c:pt>
                <c:pt idx="406">
                  <c:v>32.47</c:v>
                </c:pt>
                <c:pt idx="407">
                  <c:v>17.139999999999986</c:v>
                </c:pt>
                <c:pt idx="408">
                  <c:v>91.429999999999836</c:v>
                </c:pt>
                <c:pt idx="409">
                  <c:v>11.939999999999998</c:v>
                </c:pt>
                <c:pt idx="410">
                  <c:v>71.919999999999959</c:v>
                </c:pt>
                <c:pt idx="411">
                  <c:v>22.55</c:v>
                </c:pt>
                <c:pt idx="412">
                  <c:v>95.6099999999999</c:v>
                </c:pt>
                <c:pt idx="413">
                  <c:v>8.0299999999999727</c:v>
                </c:pt>
                <c:pt idx="414">
                  <c:v>169.38999999999987</c:v>
                </c:pt>
                <c:pt idx="415">
                  <c:v>107.52000000000021</c:v>
                </c:pt>
                <c:pt idx="416">
                  <c:v>338.67999999999984</c:v>
                </c:pt>
                <c:pt idx="417">
                  <c:v>7.4600000000000009</c:v>
                </c:pt>
                <c:pt idx="418">
                  <c:v>0.88999999999987267</c:v>
                </c:pt>
                <c:pt idx="419">
                  <c:v>4.9900000000000091</c:v>
                </c:pt>
                <c:pt idx="420">
                  <c:v>224.76</c:v>
                </c:pt>
                <c:pt idx="421">
                  <c:v>156.9399999999996</c:v>
                </c:pt>
                <c:pt idx="422">
                  <c:v>150.07999999999998</c:v>
                </c:pt>
                <c:pt idx="423">
                  <c:v>485.09999999999991</c:v>
                </c:pt>
                <c:pt idx="424">
                  <c:v>135.43000000000006</c:v>
                </c:pt>
                <c:pt idx="425">
                  <c:v>34.44</c:v>
                </c:pt>
                <c:pt idx="426">
                  <c:v>176.42999999999984</c:v>
                </c:pt>
                <c:pt idx="427">
                  <c:v>208.99</c:v>
                </c:pt>
                <c:pt idx="428">
                  <c:v>31.590000000000032</c:v>
                </c:pt>
                <c:pt idx="429">
                  <c:v>186.78999999999996</c:v>
                </c:pt>
                <c:pt idx="430">
                  <c:v>106.69000000000005</c:v>
                </c:pt>
                <c:pt idx="431">
                  <c:v>37.540000000000191</c:v>
                </c:pt>
                <c:pt idx="432">
                  <c:v>150.68000000000029</c:v>
                </c:pt>
                <c:pt idx="433">
                  <c:v>33.25</c:v>
                </c:pt>
                <c:pt idx="434">
                  <c:v>225.35000000000014</c:v>
                </c:pt>
                <c:pt idx="435">
                  <c:v>253.74000000000024</c:v>
                </c:pt>
                <c:pt idx="436">
                  <c:v>64.789999999999964</c:v>
                </c:pt>
                <c:pt idx="437">
                  <c:v>143.25</c:v>
                </c:pt>
                <c:pt idx="438">
                  <c:v>45.600000000000023</c:v>
                </c:pt>
                <c:pt idx="439">
                  <c:v>109.84000000000015</c:v>
                </c:pt>
                <c:pt idx="440">
                  <c:v>169.42000000000002</c:v>
                </c:pt>
                <c:pt idx="441">
                  <c:v>246.88999999999987</c:v>
                </c:pt>
                <c:pt idx="442">
                  <c:v>7.6300000000000239</c:v>
                </c:pt>
                <c:pt idx="443">
                  <c:v>0.71000000000000796</c:v>
                </c:pt>
                <c:pt idx="444">
                  <c:v>14.25</c:v>
                </c:pt>
                <c:pt idx="445">
                  <c:v>109.88000000000011</c:v>
                </c:pt>
                <c:pt idx="446">
                  <c:v>193.89</c:v>
                </c:pt>
                <c:pt idx="447">
                  <c:v>8.4600000000000009</c:v>
                </c:pt>
                <c:pt idx="448">
                  <c:v>12.920000000000073</c:v>
                </c:pt>
                <c:pt idx="449">
                  <c:v>35.25</c:v>
                </c:pt>
                <c:pt idx="450">
                  <c:v>141.96000000000004</c:v>
                </c:pt>
                <c:pt idx="451">
                  <c:v>45.549999999999955</c:v>
                </c:pt>
                <c:pt idx="452">
                  <c:v>2.3700000000000045</c:v>
                </c:pt>
                <c:pt idx="453">
                  <c:v>96.479999999999961</c:v>
                </c:pt>
                <c:pt idx="454">
                  <c:v>4.0599999999999996</c:v>
                </c:pt>
                <c:pt idx="455">
                  <c:v>35.509999999999991</c:v>
                </c:pt>
                <c:pt idx="456">
                  <c:v>111.75</c:v>
                </c:pt>
                <c:pt idx="457">
                  <c:v>317.86999999999989</c:v>
                </c:pt>
                <c:pt idx="458">
                  <c:v>44.539999999999964</c:v>
                </c:pt>
                <c:pt idx="459">
                  <c:v>48.760000000000218</c:v>
                </c:pt>
                <c:pt idx="460">
                  <c:v>1.0900000000000318</c:v>
                </c:pt>
                <c:pt idx="461">
                  <c:v>8.9399999999999409</c:v>
                </c:pt>
                <c:pt idx="462">
                  <c:v>242.44000000000005</c:v>
                </c:pt>
                <c:pt idx="463">
                  <c:v>14.260000000000218</c:v>
                </c:pt>
                <c:pt idx="464">
                  <c:v>28.25</c:v>
                </c:pt>
                <c:pt idx="465">
                  <c:v>37.120000000000005</c:v>
                </c:pt>
                <c:pt idx="466">
                  <c:v>136.34999999999991</c:v>
                </c:pt>
                <c:pt idx="467">
                  <c:v>122.43000000000029</c:v>
                </c:pt>
                <c:pt idx="468">
                  <c:v>58.120000000000005</c:v>
                </c:pt>
                <c:pt idx="469">
                  <c:v>23.929999999999836</c:v>
                </c:pt>
                <c:pt idx="470">
                  <c:v>55.329999999999927</c:v>
                </c:pt>
                <c:pt idx="471">
                  <c:v>13.189999999999998</c:v>
                </c:pt>
                <c:pt idx="472">
                  <c:v>28.759999999999991</c:v>
                </c:pt>
                <c:pt idx="473">
                  <c:v>78.349999999999909</c:v>
                </c:pt>
                <c:pt idx="474">
                  <c:v>27.189999999999998</c:v>
                </c:pt>
                <c:pt idx="475">
                  <c:v>134.88</c:v>
                </c:pt>
                <c:pt idx="476">
                  <c:v>87.670000000000073</c:v>
                </c:pt>
                <c:pt idx="477">
                  <c:v>224.5</c:v>
                </c:pt>
                <c:pt idx="478">
                  <c:v>229.52000000000004</c:v>
                </c:pt>
                <c:pt idx="479">
                  <c:v>10.5</c:v>
                </c:pt>
                <c:pt idx="480">
                  <c:v>85.760000000000019</c:v>
                </c:pt>
                <c:pt idx="481">
                  <c:v>60.159999999999982</c:v>
                </c:pt>
                <c:pt idx="482">
                  <c:v>62.269999999999982</c:v>
                </c:pt>
                <c:pt idx="483">
                  <c:v>1.460000000000008</c:v>
                </c:pt>
                <c:pt idx="484">
                  <c:v>72.570000000000164</c:v>
                </c:pt>
                <c:pt idx="485">
                  <c:v>63.210000000000036</c:v>
                </c:pt>
                <c:pt idx="486">
                  <c:v>84.160000000000025</c:v>
                </c:pt>
                <c:pt idx="487">
                  <c:v>38.369999999999891</c:v>
                </c:pt>
                <c:pt idx="488">
                  <c:v>78.069999999999936</c:v>
                </c:pt>
                <c:pt idx="489">
                  <c:v>100.12000000000012</c:v>
                </c:pt>
                <c:pt idx="490">
                  <c:v>185.78999999999996</c:v>
                </c:pt>
                <c:pt idx="491">
                  <c:v>3.1400000000000006</c:v>
                </c:pt>
                <c:pt idx="492">
                  <c:v>268.40000000000009</c:v>
                </c:pt>
                <c:pt idx="493">
                  <c:v>95.17999999999995</c:v>
                </c:pt>
                <c:pt idx="494">
                  <c:v>21.049999999999955</c:v>
                </c:pt>
                <c:pt idx="495">
                  <c:v>40.980000000000004</c:v>
                </c:pt>
                <c:pt idx="496">
                  <c:v>165.96999999999997</c:v>
                </c:pt>
                <c:pt idx="497">
                  <c:v>88.080000000000041</c:v>
                </c:pt>
                <c:pt idx="498">
                  <c:v>37.149999999999991</c:v>
                </c:pt>
                <c:pt idx="499">
                  <c:v>102.72000000000025</c:v>
                </c:pt>
                <c:pt idx="500">
                  <c:v>185.84000000000015</c:v>
                </c:pt>
                <c:pt idx="501">
                  <c:v>45.760000000000218</c:v>
                </c:pt>
                <c:pt idx="502">
                  <c:v>250.31999999999971</c:v>
                </c:pt>
                <c:pt idx="503">
                  <c:v>11.060000000000002</c:v>
                </c:pt>
                <c:pt idx="504">
                  <c:v>155.23000000000002</c:v>
                </c:pt>
                <c:pt idx="505">
                  <c:v>421.40000000000009</c:v>
                </c:pt>
                <c:pt idx="506">
                  <c:v>19.390000000000008</c:v>
                </c:pt>
                <c:pt idx="507">
                  <c:v>78.38</c:v>
                </c:pt>
                <c:pt idx="508">
                  <c:v>81.919999999999618</c:v>
                </c:pt>
                <c:pt idx="509">
                  <c:v>60.050000000000011</c:v>
                </c:pt>
                <c:pt idx="510">
                  <c:v>32.660000000000025</c:v>
                </c:pt>
                <c:pt idx="511">
                  <c:v>26.100000000000023</c:v>
                </c:pt>
                <c:pt idx="512">
                  <c:v>205.84000000000015</c:v>
                </c:pt>
                <c:pt idx="513">
                  <c:v>64.710000000000036</c:v>
                </c:pt>
                <c:pt idx="514">
                  <c:v>40.809999999999945</c:v>
                </c:pt>
                <c:pt idx="515">
                  <c:v>69.710000000000036</c:v>
                </c:pt>
                <c:pt idx="516">
                  <c:v>83.25</c:v>
                </c:pt>
                <c:pt idx="517">
                  <c:v>44.009999999999991</c:v>
                </c:pt>
                <c:pt idx="518">
                  <c:v>146.17000000000007</c:v>
                </c:pt>
                <c:pt idx="519">
                  <c:v>170.19000000000005</c:v>
                </c:pt>
                <c:pt idx="520">
                  <c:v>153.01</c:v>
                </c:pt>
                <c:pt idx="521">
                  <c:v>157.93000000000006</c:v>
                </c:pt>
                <c:pt idx="522">
                  <c:v>26.67</c:v>
                </c:pt>
                <c:pt idx="523">
                  <c:v>16.130000000000003</c:v>
                </c:pt>
                <c:pt idx="524">
                  <c:v>26.28</c:v>
                </c:pt>
                <c:pt idx="525">
                  <c:v>89.38</c:v>
                </c:pt>
                <c:pt idx="526">
                  <c:v>64.329999999999984</c:v>
                </c:pt>
                <c:pt idx="527">
                  <c:v>67.409999999999968</c:v>
                </c:pt>
                <c:pt idx="528">
                  <c:v>35.20999999999998</c:v>
                </c:pt>
                <c:pt idx="529">
                  <c:v>52.620000000000005</c:v>
                </c:pt>
                <c:pt idx="530">
                  <c:v>43.080000000000041</c:v>
                </c:pt>
                <c:pt idx="531">
                  <c:v>15.170000000000002</c:v>
                </c:pt>
                <c:pt idx="532">
                  <c:v>69.009999999999991</c:v>
                </c:pt>
                <c:pt idx="533">
                  <c:v>79.449999999999932</c:v>
                </c:pt>
                <c:pt idx="534">
                  <c:v>40.759999999999991</c:v>
                </c:pt>
                <c:pt idx="535">
                  <c:v>8.86</c:v>
                </c:pt>
                <c:pt idx="536">
                  <c:v>72.17999999999995</c:v>
                </c:pt>
                <c:pt idx="537">
                  <c:v>10.300000000000011</c:v>
                </c:pt>
                <c:pt idx="538">
                  <c:v>106.1099999999999</c:v>
                </c:pt>
                <c:pt idx="539">
                  <c:v>71.060000000000059</c:v>
                </c:pt>
                <c:pt idx="540">
                  <c:v>115.87</c:v>
                </c:pt>
                <c:pt idx="541">
                  <c:v>140.17999999999984</c:v>
                </c:pt>
                <c:pt idx="542">
                  <c:v>68.430000000000007</c:v>
                </c:pt>
                <c:pt idx="543">
                  <c:v>63.720000000000027</c:v>
                </c:pt>
                <c:pt idx="544">
                  <c:v>10.789999999999964</c:v>
                </c:pt>
                <c:pt idx="545">
                  <c:v>86.300000000000068</c:v>
                </c:pt>
                <c:pt idx="546">
                  <c:v>52.049999999999727</c:v>
                </c:pt>
              </c:numCache>
            </c:numRef>
          </c:yVal>
        </c:ser>
        <c:axId val="123983744"/>
        <c:axId val="107214336"/>
      </c:scatterChart>
      <c:valAx>
        <c:axId val="123983744"/>
        <c:scaling>
          <c:orientation val="minMax"/>
        </c:scaling>
        <c:axPos val="b"/>
        <c:numFmt formatCode="0.0000" sourceLinked="1"/>
        <c:tickLblPos val="nextTo"/>
        <c:crossAx val="107214336"/>
        <c:crosses val="autoZero"/>
        <c:crossBetween val="midCat"/>
      </c:valAx>
      <c:valAx>
        <c:axId val="107214336"/>
        <c:scaling>
          <c:orientation val="minMax"/>
        </c:scaling>
        <c:axPos val="l"/>
        <c:majorGridlines/>
        <c:numFmt formatCode="General" sourceLinked="1"/>
        <c:tickLblPos val="nextTo"/>
        <c:crossAx val="123983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Sheet1!$K$54:$K$600</c:f>
              <c:numCache>
                <c:formatCode>0.00</c:formatCode>
                <c:ptCount val="547"/>
                <c:pt idx="0">
                  <c:v>5958.45</c:v>
                </c:pt>
                <c:pt idx="1">
                  <c:v>9036.74</c:v>
                </c:pt>
                <c:pt idx="2">
                  <c:v>26267.084999999999</c:v>
                </c:pt>
                <c:pt idx="3">
                  <c:v>70338.16</c:v>
                </c:pt>
                <c:pt idx="4">
                  <c:v>38677.86</c:v>
                </c:pt>
                <c:pt idx="5">
                  <c:v>11261.385</c:v>
                </c:pt>
                <c:pt idx="6">
                  <c:v>11235.494999999999</c:v>
                </c:pt>
                <c:pt idx="7">
                  <c:v>19911.989999999998</c:v>
                </c:pt>
                <c:pt idx="8">
                  <c:v>6894.2950000000001</c:v>
                </c:pt>
                <c:pt idx="9">
                  <c:v>1735.9</c:v>
                </c:pt>
                <c:pt idx="10">
                  <c:v>14965.63</c:v>
                </c:pt>
                <c:pt idx="11">
                  <c:v>12063.345000000001</c:v>
                </c:pt>
                <c:pt idx="12">
                  <c:v>86.460000000000008</c:v>
                </c:pt>
                <c:pt idx="13">
                  <c:v>853.62</c:v>
                </c:pt>
                <c:pt idx="14">
                  <c:v>26934.03</c:v>
                </c:pt>
                <c:pt idx="15">
                  <c:v>59306.854999999996</c:v>
                </c:pt>
                <c:pt idx="16">
                  <c:v>30758.885000000002</c:v>
                </c:pt>
                <c:pt idx="17">
                  <c:v>54889.175000000003</c:v>
                </c:pt>
                <c:pt idx="18">
                  <c:v>12975.855</c:v>
                </c:pt>
                <c:pt idx="19">
                  <c:v>2908.75</c:v>
                </c:pt>
                <c:pt idx="20">
                  <c:v>3506.63</c:v>
                </c:pt>
                <c:pt idx="21">
                  <c:v>31096.059999999998</c:v>
                </c:pt>
                <c:pt idx="22">
                  <c:v>5825.7150000000001</c:v>
                </c:pt>
                <c:pt idx="23">
                  <c:v>70109.565000000002</c:v>
                </c:pt>
                <c:pt idx="24">
                  <c:v>1489.7249999999999</c:v>
                </c:pt>
                <c:pt idx="25">
                  <c:v>3001.76</c:v>
                </c:pt>
                <c:pt idx="26">
                  <c:v>3702.4749999999999</c:v>
                </c:pt>
                <c:pt idx="27">
                  <c:v>4667.26</c:v>
                </c:pt>
                <c:pt idx="28">
                  <c:v>20818.400000000001</c:v>
                </c:pt>
                <c:pt idx="29">
                  <c:v>2061.15</c:v>
                </c:pt>
                <c:pt idx="30">
                  <c:v>6214.9549999999999</c:v>
                </c:pt>
                <c:pt idx="31">
                  <c:v>688.63499999999999</c:v>
                </c:pt>
                <c:pt idx="32">
                  <c:v>1937.1750000000002</c:v>
                </c:pt>
                <c:pt idx="33">
                  <c:v>626.71499999999992</c:v>
                </c:pt>
                <c:pt idx="34">
                  <c:v>6671.9549999999999</c:v>
                </c:pt>
                <c:pt idx="35">
                  <c:v>37993.379999999997</c:v>
                </c:pt>
                <c:pt idx="36">
                  <c:v>3676.9250000000002</c:v>
                </c:pt>
                <c:pt idx="37">
                  <c:v>16577.445</c:v>
                </c:pt>
                <c:pt idx="38">
                  <c:v>36123.949999999997</c:v>
                </c:pt>
                <c:pt idx="39">
                  <c:v>19900.059999999998</c:v>
                </c:pt>
                <c:pt idx="40">
                  <c:v>67794.12</c:v>
                </c:pt>
                <c:pt idx="41">
                  <c:v>11162.395</c:v>
                </c:pt>
                <c:pt idx="42">
                  <c:v>26723.235000000001</c:v>
                </c:pt>
                <c:pt idx="43">
                  <c:v>11802.064999999999</c:v>
                </c:pt>
                <c:pt idx="44">
                  <c:v>4792.2649999999994</c:v>
                </c:pt>
                <c:pt idx="45">
                  <c:v>2017.405</c:v>
                </c:pt>
                <c:pt idx="46">
                  <c:v>15268.895</c:v>
                </c:pt>
                <c:pt idx="47">
                  <c:v>2410.2049999999999</c:v>
                </c:pt>
                <c:pt idx="48">
                  <c:v>35254.119999999995</c:v>
                </c:pt>
                <c:pt idx="49">
                  <c:v>30725.67</c:v>
                </c:pt>
                <c:pt idx="50">
                  <c:v>187.9</c:v>
                </c:pt>
                <c:pt idx="51">
                  <c:v>23634.83</c:v>
                </c:pt>
                <c:pt idx="52">
                  <c:v>17114.404999999999</c:v>
                </c:pt>
                <c:pt idx="53">
                  <c:v>6191.58</c:v>
                </c:pt>
                <c:pt idx="54">
                  <c:v>17946.199999999997</c:v>
                </c:pt>
                <c:pt idx="55">
                  <c:v>40368.724999999999</c:v>
                </c:pt>
                <c:pt idx="56">
                  <c:v>15207.385</c:v>
                </c:pt>
                <c:pt idx="57">
                  <c:v>2794.5</c:v>
                </c:pt>
                <c:pt idx="58">
                  <c:v>5970.3950000000004</c:v>
                </c:pt>
                <c:pt idx="59">
                  <c:v>10743.099999999999</c:v>
                </c:pt>
                <c:pt idx="60">
                  <c:v>2562.7449999999999</c:v>
                </c:pt>
                <c:pt idx="61">
                  <c:v>46912.84</c:v>
                </c:pt>
                <c:pt idx="62">
                  <c:v>5643.5450000000001</c:v>
                </c:pt>
                <c:pt idx="63">
                  <c:v>2992.51</c:v>
                </c:pt>
                <c:pt idx="64">
                  <c:v>11322.16</c:v>
                </c:pt>
                <c:pt idx="65">
                  <c:v>4750.1049999999996</c:v>
                </c:pt>
                <c:pt idx="66">
                  <c:v>30043.904999999999</c:v>
                </c:pt>
                <c:pt idx="67">
                  <c:v>13195.785</c:v>
                </c:pt>
                <c:pt idx="68">
                  <c:v>29301.97</c:v>
                </c:pt>
                <c:pt idx="69">
                  <c:v>2039.9450000000002</c:v>
                </c:pt>
                <c:pt idx="70">
                  <c:v>2146.08</c:v>
                </c:pt>
                <c:pt idx="71">
                  <c:v>1182.24</c:v>
                </c:pt>
                <c:pt idx="72">
                  <c:v>9649.5499999999993</c:v>
                </c:pt>
                <c:pt idx="73">
                  <c:v>1118.2600000000002</c:v>
                </c:pt>
                <c:pt idx="74">
                  <c:v>16137.605</c:v>
                </c:pt>
                <c:pt idx="75">
                  <c:v>5881.8450000000003</c:v>
                </c:pt>
                <c:pt idx="76">
                  <c:v>13856.295</c:v>
                </c:pt>
                <c:pt idx="77">
                  <c:v>14507.22</c:v>
                </c:pt>
                <c:pt idx="78">
                  <c:v>9029.35</c:v>
                </c:pt>
                <c:pt idx="79">
                  <c:v>10535.485000000001</c:v>
                </c:pt>
                <c:pt idx="80">
                  <c:v>4603.2199999999993</c:v>
                </c:pt>
                <c:pt idx="81">
                  <c:v>8718.130000000001</c:v>
                </c:pt>
                <c:pt idx="82">
                  <c:v>4322.1949999999997</c:v>
                </c:pt>
                <c:pt idx="83">
                  <c:v>4785.5349999999999</c:v>
                </c:pt>
                <c:pt idx="84">
                  <c:v>10993.915000000001</c:v>
                </c:pt>
                <c:pt idx="85">
                  <c:v>13733.88</c:v>
                </c:pt>
                <c:pt idx="86">
                  <c:v>1999.7799999999997</c:v>
                </c:pt>
                <c:pt idx="87">
                  <c:v>3449.29</c:v>
                </c:pt>
                <c:pt idx="88">
                  <c:v>1633.4099999999999</c:v>
                </c:pt>
                <c:pt idx="89">
                  <c:v>19762.64</c:v>
                </c:pt>
                <c:pt idx="90">
                  <c:v>14161.44</c:v>
                </c:pt>
                <c:pt idx="91">
                  <c:v>28.64</c:v>
                </c:pt>
                <c:pt idx="92">
                  <c:v>14429.645</c:v>
                </c:pt>
                <c:pt idx="93">
                  <c:v>16800.47</c:v>
                </c:pt>
                <c:pt idx="94">
                  <c:v>154.24</c:v>
                </c:pt>
                <c:pt idx="95">
                  <c:v>4203.7950000000001</c:v>
                </c:pt>
                <c:pt idx="96">
                  <c:v>5781.3899999999994</c:v>
                </c:pt>
                <c:pt idx="97">
                  <c:v>1816.45</c:v>
                </c:pt>
                <c:pt idx="98">
                  <c:v>17324.375</c:v>
                </c:pt>
                <c:pt idx="99">
                  <c:v>656.23500000000001</c:v>
                </c:pt>
                <c:pt idx="100">
                  <c:v>7463.6149999999998</c:v>
                </c:pt>
                <c:pt idx="101">
                  <c:v>1550.49</c:v>
                </c:pt>
                <c:pt idx="102">
                  <c:v>19360.014999999999</c:v>
                </c:pt>
                <c:pt idx="103">
                  <c:v>16676.735000000001</c:v>
                </c:pt>
                <c:pt idx="104">
                  <c:v>8841.7199999999993</c:v>
                </c:pt>
                <c:pt idx="105">
                  <c:v>23764.67</c:v>
                </c:pt>
                <c:pt idx="106">
                  <c:v>215.91</c:v>
                </c:pt>
                <c:pt idx="107">
                  <c:v>5527.4849999999997</c:v>
                </c:pt>
                <c:pt idx="108">
                  <c:v>30086.449999999997</c:v>
                </c:pt>
                <c:pt idx="109">
                  <c:v>12924.11</c:v>
                </c:pt>
                <c:pt idx="110">
                  <c:v>1144.8700000000001</c:v>
                </c:pt>
                <c:pt idx="111">
                  <c:v>1190.1949999999999</c:v>
                </c:pt>
                <c:pt idx="112">
                  <c:v>1538.8</c:v>
                </c:pt>
                <c:pt idx="113">
                  <c:v>21024.105</c:v>
                </c:pt>
                <c:pt idx="114">
                  <c:v>7701.5300000000007</c:v>
                </c:pt>
                <c:pt idx="115">
                  <c:v>5683.9850000000006</c:v>
                </c:pt>
                <c:pt idx="116">
                  <c:v>4291.63</c:v>
                </c:pt>
                <c:pt idx="117">
                  <c:v>18448.419999999998</c:v>
                </c:pt>
                <c:pt idx="118">
                  <c:v>1025.9000000000001</c:v>
                </c:pt>
                <c:pt idx="119">
                  <c:v>599.15</c:v>
                </c:pt>
                <c:pt idx="120">
                  <c:v>3963.4</c:v>
                </c:pt>
                <c:pt idx="121">
                  <c:v>4203.6049999999996</c:v>
                </c:pt>
                <c:pt idx="122">
                  <c:v>3579.2449999999999</c:v>
                </c:pt>
                <c:pt idx="123">
                  <c:v>29572.504999999997</c:v>
                </c:pt>
                <c:pt idx="124">
                  <c:v>5887.66</c:v>
                </c:pt>
                <c:pt idx="125">
                  <c:v>19224.834999999999</c:v>
                </c:pt>
                <c:pt idx="126">
                  <c:v>5469.3600000000006</c:v>
                </c:pt>
                <c:pt idx="127">
                  <c:v>2252.83</c:v>
                </c:pt>
                <c:pt idx="128">
                  <c:v>9989.5449999999983</c:v>
                </c:pt>
                <c:pt idx="129">
                  <c:v>5672.3600000000006</c:v>
                </c:pt>
                <c:pt idx="130">
                  <c:v>1037.8900000000001</c:v>
                </c:pt>
                <c:pt idx="131">
                  <c:v>19381.125</c:v>
                </c:pt>
                <c:pt idx="132">
                  <c:v>4989.585</c:v>
                </c:pt>
                <c:pt idx="133">
                  <c:v>661.005</c:v>
                </c:pt>
                <c:pt idx="134">
                  <c:v>2297.8900000000003</c:v>
                </c:pt>
                <c:pt idx="135">
                  <c:v>5166.6849999999995</c:v>
                </c:pt>
                <c:pt idx="136">
                  <c:v>316.92499999999995</c:v>
                </c:pt>
                <c:pt idx="137">
                  <c:v>6947.5149999999994</c:v>
                </c:pt>
                <c:pt idx="138">
                  <c:v>3599.5749999999998</c:v>
                </c:pt>
                <c:pt idx="139">
                  <c:v>1802.365</c:v>
                </c:pt>
                <c:pt idx="140">
                  <c:v>3103.2250000000004</c:v>
                </c:pt>
                <c:pt idx="141">
                  <c:v>8299.2849999999999</c:v>
                </c:pt>
                <c:pt idx="142">
                  <c:v>3809.04</c:v>
                </c:pt>
                <c:pt idx="143">
                  <c:v>8138.3150000000005</c:v>
                </c:pt>
                <c:pt idx="144">
                  <c:v>1078.415</c:v>
                </c:pt>
                <c:pt idx="145">
                  <c:v>13862.465</c:v>
                </c:pt>
                <c:pt idx="146">
                  <c:v>340.76499999999999</c:v>
                </c:pt>
                <c:pt idx="147">
                  <c:v>137.63499999999999</c:v>
                </c:pt>
                <c:pt idx="148">
                  <c:v>5345.13</c:v>
                </c:pt>
                <c:pt idx="149">
                  <c:v>7490.6949999999997</c:v>
                </c:pt>
                <c:pt idx="150">
                  <c:v>3694.585</c:v>
                </c:pt>
                <c:pt idx="151">
                  <c:v>2322.58</c:v>
                </c:pt>
                <c:pt idx="152">
                  <c:v>1615.8899999999999</c:v>
                </c:pt>
                <c:pt idx="153">
                  <c:v>11428.295</c:v>
                </c:pt>
                <c:pt idx="154">
                  <c:v>5858.48</c:v>
                </c:pt>
                <c:pt idx="155">
                  <c:v>149.29</c:v>
                </c:pt>
                <c:pt idx="156">
                  <c:v>16215.109999999999</c:v>
                </c:pt>
                <c:pt idx="157">
                  <c:v>3943.31</c:v>
                </c:pt>
                <c:pt idx="158">
                  <c:v>4758.2000000000007</c:v>
                </c:pt>
                <c:pt idx="159">
                  <c:v>2165.8850000000002</c:v>
                </c:pt>
                <c:pt idx="160">
                  <c:v>9273.7900000000009</c:v>
                </c:pt>
                <c:pt idx="161">
                  <c:v>4549.28</c:v>
                </c:pt>
                <c:pt idx="162">
                  <c:v>4455.6750000000002</c:v>
                </c:pt>
                <c:pt idx="163">
                  <c:v>2357.8050000000003</c:v>
                </c:pt>
                <c:pt idx="164">
                  <c:v>182.81</c:v>
                </c:pt>
                <c:pt idx="165">
                  <c:v>19734.845000000001</c:v>
                </c:pt>
                <c:pt idx="166">
                  <c:v>19196.105000000003</c:v>
                </c:pt>
                <c:pt idx="167">
                  <c:v>11398.900000000001</c:v>
                </c:pt>
                <c:pt idx="168">
                  <c:v>5703.9949999999999</c:v>
                </c:pt>
                <c:pt idx="169">
                  <c:v>7973.4800000000005</c:v>
                </c:pt>
                <c:pt idx="170">
                  <c:v>449.69</c:v>
                </c:pt>
                <c:pt idx="171">
                  <c:v>11409.45</c:v>
                </c:pt>
                <c:pt idx="172">
                  <c:v>4601.6350000000002</c:v>
                </c:pt>
                <c:pt idx="173">
                  <c:v>5559.665</c:v>
                </c:pt>
                <c:pt idx="174">
                  <c:v>19826.080000000002</c:v>
                </c:pt>
                <c:pt idx="175">
                  <c:v>12055.915000000001</c:v>
                </c:pt>
                <c:pt idx="176">
                  <c:v>3339.58</c:v>
                </c:pt>
                <c:pt idx="177">
                  <c:v>3556.4450000000002</c:v>
                </c:pt>
                <c:pt idx="178">
                  <c:v>941.17499999999995</c:v>
                </c:pt>
                <c:pt idx="179">
                  <c:v>2590.62</c:v>
                </c:pt>
                <c:pt idx="180">
                  <c:v>3352.66</c:v>
                </c:pt>
                <c:pt idx="181">
                  <c:v>6091.26</c:v>
                </c:pt>
                <c:pt idx="182">
                  <c:v>22650.775000000001</c:v>
                </c:pt>
                <c:pt idx="183">
                  <c:v>8600.48</c:v>
                </c:pt>
                <c:pt idx="184">
                  <c:v>547.12</c:v>
                </c:pt>
                <c:pt idx="185">
                  <c:v>4872.7700000000004</c:v>
                </c:pt>
                <c:pt idx="186">
                  <c:v>4359.585</c:v>
                </c:pt>
                <c:pt idx="187">
                  <c:v>11501.78</c:v>
                </c:pt>
                <c:pt idx="188">
                  <c:v>225.61500000000001</c:v>
                </c:pt>
                <c:pt idx="189">
                  <c:v>2665.1350000000002</c:v>
                </c:pt>
                <c:pt idx="190">
                  <c:v>133.48500000000001</c:v>
                </c:pt>
                <c:pt idx="191">
                  <c:v>905.03</c:v>
                </c:pt>
                <c:pt idx="192">
                  <c:v>3962.8100000000004</c:v>
                </c:pt>
                <c:pt idx="193">
                  <c:v>3329.7249999999999</c:v>
                </c:pt>
                <c:pt idx="194">
                  <c:v>11722.705</c:v>
                </c:pt>
                <c:pt idx="195">
                  <c:v>2741.34</c:v>
                </c:pt>
                <c:pt idx="196">
                  <c:v>2266.3450000000003</c:v>
                </c:pt>
                <c:pt idx="197">
                  <c:v>2495.19</c:v>
                </c:pt>
                <c:pt idx="198">
                  <c:v>5598.6100000000006</c:v>
                </c:pt>
                <c:pt idx="199">
                  <c:v>1691.2849999999999</c:v>
                </c:pt>
                <c:pt idx="200">
                  <c:v>7665.3799999999992</c:v>
                </c:pt>
                <c:pt idx="201">
                  <c:v>1358.19</c:v>
                </c:pt>
                <c:pt idx="202">
                  <c:v>1214.51</c:v>
                </c:pt>
                <c:pt idx="203">
                  <c:v>1910.9099999999999</c:v>
                </c:pt>
                <c:pt idx="204">
                  <c:v>190.26499999999999</c:v>
                </c:pt>
                <c:pt idx="205">
                  <c:v>306.99</c:v>
                </c:pt>
                <c:pt idx="206">
                  <c:v>255.815</c:v>
                </c:pt>
                <c:pt idx="207">
                  <c:v>15425.07</c:v>
                </c:pt>
                <c:pt idx="208">
                  <c:v>2755.915</c:v>
                </c:pt>
                <c:pt idx="209">
                  <c:v>3560.5050000000001</c:v>
                </c:pt>
                <c:pt idx="210">
                  <c:v>5676.4949999999999</c:v>
                </c:pt>
                <c:pt idx="211">
                  <c:v>5224.72</c:v>
                </c:pt>
                <c:pt idx="212">
                  <c:v>1587.9</c:v>
                </c:pt>
                <c:pt idx="213">
                  <c:v>14215.02</c:v>
                </c:pt>
                <c:pt idx="214">
                  <c:v>9509.875</c:v>
                </c:pt>
                <c:pt idx="215">
                  <c:v>9074.76</c:v>
                </c:pt>
                <c:pt idx="216">
                  <c:v>3564.1099999999997</c:v>
                </c:pt>
                <c:pt idx="217">
                  <c:v>3076.5600000000004</c:v>
                </c:pt>
                <c:pt idx="218">
                  <c:v>4239.0149999999994</c:v>
                </c:pt>
                <c:pt idx="219">
                  <c:v>4029.23</c:v>
                </c:pt>
                <c:pt idx="220">
                  <c:v>439.33</c:v>
                </c:pt>
                <c:pt idx="221">
                  <c:v>253.905</c:v>
                </c:pt>
                <c:pt idx="222">
                  <c:v>4793.8899999999994</c:v>
                </c:pt>
                <c:pt idx="223">
                  <c:v>312.44499999999999</c:v>
                </c:pt>
                <c:pt idx="224">
                  <c:v>2174.42</c:v>
                </c:pt>
                <c:pt idx="225">
                  <c:v>2419.375</c:v>
                </c:pt>
                <c:pt idx="226">
                  <c:v>3823.5200000000004</c:v>
                </c:pt>
                <c:pt idx="227">
                  <c:v>102.99000000000001</c:v>
                </c:pt>
                <c:pt idx="228">
                  <c:v>5271.65</c:v>
                </c:pt>
                <c:pt idx="229">
                  <c:v>2873.2250000000004</c:v>
                </c:pt>
                <c:pt idx="230">
                  <c:v>10380.189999999999</c:v>
                </c:pt>
                <c:pt idx="231">
                  <c:v>2706.8</c:v>
                </c:pt>
                <c:pt idx="232">
                  <c:v>2475.0349999999999</c:v>
                </c:pt>
                <c:pt idx="233">
                  <c:v>939.57999999999993</c:v>
                </c:pt>
                <c:pt idx="234">
                  <c:v>2789.17</c:v>
                </c:pt>
                <c:pt idx="235">
                  <c:v>2951.9700000000003</c:v>
                </c:pt>
                <c:pt idx="236">
                  <c:v>2640.56</c:v>
                </c:pt>
                <c:pt idx="237">
                  <c:v>17083.84</c:v>
                </c:pt>
                <c:pt idx="238">
                  <c:v>9138.5299999999988</c:v>
                </c:pt>
                <c:pt idx="239">
                  <c:v>9747.8649999999998</c:v>
                </c:pt>
                <c:pt idx="240">
                  <c:v>6673.1749999999993</c:v>
                </c:pt>
                <c:pt idx="241">
                  <c:v>7143.1900000000005</c:v>
                </c:pt>
                <c:pt idx="242">
                  <c:v>290.29500000000002</c:v>
                </c:pt>
                <c:pt idx="243">
                  <c:v>2008.69</c:v>
                </c:pt>
                <c:pt idx="244">
                  <c:v>3080.16</c:v>
                </c:pt>
                <c:pt idx="245">
                  <c:v>712.88499999999999</c:v>
                </c:pt>
                <c:pt idx="246">
                  <c:v>3549.17</c:v>
                </c:pt>
                <c:pt idx="247">
                  <c:v>5395.9750000000004</c:v>
                </c:pt>
                <c:pt idx="248">
                  <c:v>704.41000000000008</c:v>
                </c:pt>
                <c:pt idx="249">
                  <c:v>589.20000000000005</c:v>
                </c:pt>
                <c:pt idx="250">
                  <c:v>7005.7250000000004</c:v>
                </c:pt>
                <c:pt idx="251">
                  <c:v>4163.4250000000002</c:v>
                </c:pt>
                <c:pt idx="252">
                  <c:v>1663.66</c:v>
                </c:pt>
                <c:pt idx="253">
                  <c:v>630.75</c:v>
                </c:pt>
                <c:pt idx="254">
                  <c:v>7104.7150000000001</c:v>
                </c:pt>
                <c:pt idx="255">
                  <c:v>3586.8500000000004</c:v>
                </c:pt>
                <c:pt idx="256">
                  <c:v>3085.09</c:v>
                </c:pt>
                <c:pt idx="257">
                  <c:v>1051.325</c:v>
                </c:pt>
                <c:pt idx="258">
                  <c:v>4498.085</c:v>
                </c:pt>
                <c:pt idx="259">
                  <c:v>961.45499999999993</c:v>
                </c:pt>
                <c:pt idx="260">
                  <c:v>3316.335</c:v>
                </c:pt>
                <c:pt idx="261">
                  <c:v>482.05999999999995</c:v>
                </c:pt>
                <c:pt idx="262">
                  <c:v>6491.9</c:v>
                </c:pt>
                <c:pt idx="263">
                  <c:v>2035.865</c:v>
                </c:pt>
                <c:pt idx="264">
                  <c:v>617.55500000000006</c:v>
                </c:pt>
                <c:pt idx="265">
                  <c:v>6131.24</c:v>
                </c:pt>
                <c:pt idx="266">
                  <c:v>5007.7449999999999</c:v>
                </c:pt>
                <c:pt idx="267">
                  <c:v>3203.415</c:v>
                </c:pt>
                <c:pt idx="268">
                  <c:v>1583.2049999999999</c:v>
                </c:pt>
                <c:pt idx="269">
                  <c:v>2539.7799999999997</c:v>
                </c:pt>
                <c:pt idx="270">
                  <c:v>1873.325</c:v>
                </c:pt>
                <c:pt idx="271">
                  <c:v>2947.85</c:v>
                </c:pt>
                <c:pt idx="272">
                  <c:v>3612.26</c:v>
                </c:pt>
                <c:pt idx="273">
                  <c:v>721.70499999999993</c:v>
                </c:pt>
                <c:pt idx="274">
                  <c:v>1264.01</c:v>
                </c:pt>
                <c:pt idx="275">
                  <c:v>3092.41</c:v>
                </c:pt>
                <c:pt idx="276">
                  <c:v>8384.8149999999987</c:v>
                </c:pt>
                <c:pt idx="277">
                  <c:v>3175.875</c:v>
                </c:pt>
                <c:pt idx="278">
                  <c:v>2074.62</c:v>
                </c:pt>
                <c:pt idx="279">
                  <c:v>7871.0650000000005</c:v>
                </c:pt>
                <c:pt idx="280">
                  <c:v>3356.7449999999999</c:v>
                </c:pt>
                <c:pt idx="281">
                  <c:v>1651.895</c:v>
                </c:pt>
                <c:pt idx="282">
                  <c:v>664.06999999999994</c:v>
                </c:pt>
                <c:pt idx="283">
                  <c:v>9053.9249999999993</c:v>
                </c:pt>
                <c:pt idx="284">
                  <c:v>177.685</c:v>
                </c:pt>
                <c:pt idx="285">
                  <c:v>119.675</c:v>
                </c:pt>
                <c:pt idx="286">
                  <c:v>2517.8999999999996</c:v>
                </c:pt>
                <c:pt idx="287">
                  <c:v>4929.7250000000004</c:v>
                </c:pt>
                <c:pt idx="288">
                  <c:v>4788.0599999999995</c:v>
                </c:pt>
                <c:pt idx="289">
                  <c:v>83.034999999999997</c:v>
                </c:pt>
                <c:pt idx="290">
                  <c:v>8199.89</c:v>
                </c:pt>
                <c:pt idx="291">
                  <c:v>7646.1100000000006</c:v>
                </c:pt>
                <c:pt idx="292">
                  <c:v>382.01499999999999</c:v>
                </c:pt>
                <c:pt idx="293">
                  <c:v>1968.74</c:v>
                </c:pt>
                <c:pt idx="294">
                  <c:v>5251.51</c:v>
                </c:pt>
                <c:pt idx="295">
                  <c:v>126.96000000000001</c:v>
                </c:pt>
                <c:pt idx="296">
                  <c:v>996.56999999999994</c:v>
                </c:pt>
                <c:pt idx="297">
                  <c:v>3027.15</c:v>
                </c:pt>
                <c:pt idx="298">
                  <c:v>2334.9399999999996</c:v>
                </c:pt>
                <c:pt idx="299">
                  <c:v>2177.6750000000002</c:v>
                </c:pt>
                <c:pt idx="300">
                  <c:v>74.905000000000001</c:v>
                </c:pt>
                <c:pt idx="301">
                  <c:v>2209.4449999999997</c:v>
                </c:pt>
                <c:pt idx="302">
                  <c:v>5374.7550000000001</c:v>
                </c:pt>
                <c:pt idx="303">
                  <c:v>489.38499999999999</c:v>
                </c:pt>
                <c:pt idx="304">
                  <c:v>2559.48</c:v>
                </c:pt>
                <c:pt idx="305">
                  <c:v>9657.64</c:v>
                </c:pt>
                <c:pt idx="306">
                  <c:v>4516.1550000000007</c:v>
                </c:pt>
                <c:pt idx="307">
                  <c:v>284.27</c:v>
                </c:pt>
                <c:pt idx="308">
                  <c:v>7039.6</c:v>
                </c:pt>
                <c:pt idx="309">
                  <c:v>6768.4549999999999</c:v>
                </c:pt>
                <c:pt idx="310">
                  <c:v>2843.66</c:v>
                </c:pt>
                <c:pt idx="311">
                  <c:v>3263.835</c:v>
                </c:pt>
                <c:pt idx="312">
                  <c:v>6016.8649999999998</c:v>
                </c:pt>
                <c:pt idx="313">
                  <c:v>625.03500000000008</c:v>
                </c:pt>
                <c:pt idx="314">
                  <c:v>4946.5599999999995</c:v>
                </c:pt>
                <c:pt idx="315">
                  <c:v>2162.71</c:v>
                </c:pt>
                <c:pt idx="316">
                  <c:v>50.564999999999998</c:v>
                </c:pt>
                <c:pt idx="317">
                  <c:v>3374.3450000000003</c:v>
                </c:pt>
                <c:pt idx="318">
                  <c:v>89.84</c:v>
                </c:pt>
                <c:pt idx="319">
                  <c:v>519.29</c:v>
                </c:pt>
                <c:pt idx="320">
                  <c:v>2432.5749999999998</c:v>
                </c:pt>
                <c:pt idx="321">
                  <c:v>4363.17</c:v>
                </c:pt>
                <c:pt idx="322">
                  <c:v>1834.65</c:v>
                </c:pt>
                <c:pt idx="323">
                  <c:v>1877.6</c:v>
                </c:pt>
                <c:pt idx="324">
                  <c:v>3350.4049999999997</c:v>
                </c:pt>
                <c:pt idx="325">
                  <c:v>2784.645</c:v>
                </c:pt>
                <c:pt idx="326">
                  <c:v>70.484999999999999</c:v>
                </c:pt>
                <c:pt idx="327">
                  <c:v>5499.99</c:v>
                </c:pt>
                <c:pt idx="328">
                  <c:v>7519.46</c:v>
                </c:pt>
                <c:pt idx="329">
                  <c:v>2664.2799999999997</c:v>
                </c:pt>
                <c:pt idx="330">
                  <c:v>2876.41</c:v>
                </c:pt>
                <c:pt idx="331">
                  <c:v>545.42999999999995</c:v>
                </c:pt>
                <c:pt idx="332">
                  <c:v>1808.2649999999999</c:v>
                </c:pt>
                <c:pt idx="333">
                  <c:v>4042.62</c:v>
                </c:pt>
                <c:pt idx="334">
                  <c:v>5768.24</c:v>
                </c:pt>
                <c:pt idx="335">
                  <c:v>1336.7150000000001</c:v>
                </c:pt>
                <c:pt idx="336">
                  <c:v>1244.165</c:v>
                </c:pt>
                <c:pt idx="337">
                  <c:v>1574.21</c:v>
                </c:pt>
                <c:pt idx="338">
                  <c:v>2143.58</c:v>
                </c:pt>
                <c:pt idx="339">
                  <c:v>4055.0149999999999</c:v>
                </c:pt>
                <c:pt idx="340">
                  <c:v>927.88499999999999</c:v>
                </c:pt>
                <c:pt idx="341">
                  <c:v>711.16000000000008</c:v>
                </c:pt>
                <c:pt idx="342">
                  <c:v>24.805</c:v>
                </c:pt>
                <c:pt idx="343">
                  <c:v>1735.1849999999999</c:v>
                </c:pt>
                <c:pt idx="344">
                  <c:v>3959.7150000000001</c:v>
                </c:pt>
                <c:pt idx="345">
                  <c:v>2375.5650000000001</c:v>
                </c:pt>
                <c:pt idx="346">
                  <c:v>2088.6750000000002</c:v>
                </c:pt>
                <c:pt idx="347">
                  <c:v>1079.4749999999999</c:v>
                </c:pt>
                <c:pt idx="348">
                  <c:v>629.28499999999997</c:v>
                </c:pt>
                <c:pt idx="349">
                  <c:v>2793.98</c:v>
                </c:pt>
                <c:pt idx="350">
                  <c:v>4359.915</c:v>
                </c:pt>
                <c:pt idx="351">
                  <c:v>60.44</c:v>
                </c:pt>
                <c:pt idx="352">
                  <c:v>2665.4700000000003</c:v>
                </c:pt>
                <c:pt idx="353">
                  <c:v>4320.3250000000007</c:v>
                </c:pt>
                <c:pt idx="354">
                  <c:v>2195.5050000000001</c:v>
                </c:pt>
                <c:pt idx="355">
                  <c:v>2541.0349999999999</c:v>
                </c:pt>
                <c:pt idx="356">
                  <c:v>1232.3899999999999</c:v>
                </c:pt>
                <c:pt idx="357">
                  <c:v>4522.4500000000007</c:v>
                </c:pt>
                <c:pt idx="358">
                  <c:v>2548.1949999999997</c:v>
                </c:pt>
                <c:pt idx="359">
                  <c:v>6044.49</c:v>
                </c:pt>
                <c:pt idx="360">
                  <c:v>2543.855</c:v>
                </c:pt>
                <c:pt idx="361">
                  <c:v>4378.57</c:v>
                </c:pt>
                <c:pt idx="362">
                  <c:v>1800.885</c:v>
                </c:pt>
                <c:pt idx="363">
                  <c:v>2896.9049999999997</c:v>
                </c:pt>
                <c:pt idx="364">
                  <c:v>150.38999999999999</c:v>
                </c:pt>
                <c:pt idx="365">
                  <c:v>8064.0149999999994</c:v>
                </c:pt>
                <c:pt idx="366">
                  <c:v>349.96</c:v>
                </c:pt>
                <c:pt idx="367">
                  <c:v>265.55</c:v>
                </c:pt>
                <c:pt idx="368">
                  <c:v>1117.52</c:v>
                </c:pt>
                <c:pt idx="369">
                  <c:v>1276.4849999999999</c:v>
                </c:pt>
                <c:pt idx="370">
                  <c:v>57.78</c:v>
                </c:pt>
                <c:pt idx="371">
                  <c:v>228.09</c:v>
                </c:pt>
                <c:pt idx="372">
                  <c:v>1926.27</c:v>
                </c:pt>
                <c:pt idx="373">
                  <c:v>13.52</c:v>
                </c:pt>
                <c:pt idx="374">
                  <c:v>456.88499999999999</c:v>
                </c:pt>
                <c:pt idx="375">
                  <c:v>96.43</c:v>
                </c:pt>
                <c:pt idx="376">
                  <c:v>1513.18</c:v>
                </c:pt>
                <c:pt idx="377">
                  <c:v>2990.6149999999998</c:v>
                </c:pt>
                <c:pt idx="378">
                  <c:v>3547.3599999999997</c:v>
                </c:pt>
                <c:pt idx="379">
                  <c:v>2088.0349999999999</c:v>
                </c:pt>
                <c:pt idx="380">
                  <c:v>2281.9350000000004</c:v>
                </c:pt>
                <c:pt idx="381">
                  <c:v>6634.5150000000003</c:v>
                </c:pt>
                <c:pt idx="382">
                  <c:v>2019.7649999999999</c:v>
                </c:pt>
                <c:pt idx="383">
                  <c:v>2259.7799999999997</c:v>
                </c:pt>
                <c:pt idx="384">
                  <c:v>134.255</c:v>
                </c:pt>
                <c:pt idx="385">
                  <c:v>1529.7950000000001</c:v>
                </c:pt>
                <c:pt idx="386">
                  <c:v>705.38</c:v>
                </c:pt>
                <c:pt idx="387">
                  <c:v>928.7</c:v>
                </c:pt>
                <c:pt idx="388">
                  <c:v>2135.66</c:v>
                </c:pt>
                <c:pt idx="389">
                  <c:v>384.61</c:v>
                </c:pt>
                <c:pt idx="390">
                  <c:v>1396.25</c:v>
                </c:pt>
                <c:pt idx="391">
                  <c:v>635.06500000000005</c:v>
                </c:pt>
                <c:pt idx="392">
                  <c:v>631.32999999999993</c:v>
                </c:pt>
                <c:pt idx="393">
                  <c:v>628.94499999999994</c:v>
                </c:pt>
                <c:pt idx="394">
                  <c:v>6741.2250000000004</c:v>
                </c:pt>
                <c:pt idx="395">
                  <c:v>5118.6350000000002</c:v>
                </c:pt>
                <c:pt idx="396">
                  <c:v>411.32499999999999</c:v>
                </c:pt>
                <c:pt idx="397">
                  <c:v>653.90499999999997</c:v>
                </c:pt>
                <c:pt idx="398">
                  <c:v>1214.5500000000002</c:v>
                </c:pt>
                <c:pt idx="399">
                  <c:v>2713.19</c:v>
                </c:pt>
                <c:pt idx="400">
                  <c:v>492.25</c:v>
                </c:pt>
                <c:pt idx="401">
                  <c:v>5210.085</c:v>
                </c:pt>
                <c:pt idx="402">
                  <c:v>4139.4349999999995</c:v>
                </c:pt>
                <c:pt idx="403">
                  <c:v>643.35500000000002</c:v>
                </c:pt>
                <c:pt idx="404">
                  <c:v>8045.8850000000002</c:v>
                </c:pt>
                <c:pt idx="405">
                  <c:v>5711.9250000000002</c:v>
                </c:pt>
                <c:pt idx="406">
                  <c:v>68.644999999999996</c:v>
                </c:pt>
                <c:pt idx="407">
                  <c:v>974.44</c:v>
                </c:pt>
                <c:pt idx="408">
                  <c:v>1418.385</c:v>
                </c:pt>
                <c:pt idx="409">
                  <c:v>222.99</c:v>
                </c:pt>
                <c:pt idx="410">
                  <c:v>862.03</c:v>
                </c:pt>
                <c:pt idx="411">
                  <c:v>17.475000000000001</c:v>
                </c:pt>
                <c:pt idx="412">
                  <c:v>1708.9450000000002</c:v>
                </c:pt>
                <c:pt idx="413">
                  <c:v>1459.5050000000001</c:v>
                </c:pt>
                <c:pt idx="414">
                  <c:v>2398.2250000000004</c:v>
                </c:pt>
                <c:pt idx="415">
                  <c:v>2050.81</c:v>
                </c:pt>
                <c:pt idx="416">
                  <c:v>1843</c:v>
                </c:pt>
                <c:pt idx="417">
                  <c:v>39.230000000000004</c:v>
                </c:pt>
                <c:pt idx="418">
                  <c:v>3481.4750000000004</c:v>
                </c:pt>
                <c:pt idx="419">
                  <c:v>715.97500000000002</c:v>
                </c:pt>
                <c:pt idx="420">
                  <c:v>1888.81</c:v>
                </c:pt>
                <c:pt idx="421">
                  <c:v>3029.23</c:v>
                </c:pt>
                <c:pt idx="422">
                  <c:v>381.36</c:v>
                </c:pt>
                <c:pt idx="423">
                  <c:v>2351.0699999999997</c:v>
                </c:pt>
                <c:pt idx="424">
                  <c:v>752.23500000000001</c:v>
                </c:pt>
                <c:pt idx="425">
                  <c:v>226.83</c:v>
                </c:pt>
                <c:pt idx="426">
                  <c:v>3526.2650000000003</c:v>
                </c:pt>
                <c:pt idx="427">
                  <c:v>661.66499999999996</c:v>
                </c:pt>
                <c:pt idx="428">
                  <c:v>388.11500000000001</c:v>
                </c:pt>
                <c:pt idx="429">
                  <c:v>404.55500000000001</c:v>
                </c:pt>
                <c:pt idx="430">
                  <c:v>837.27499999999998</c:v>
                </c:pt>
                <c:pt idx="431">
                  <c:v>1222.8800000000001</c:v>
                </c:pt>
                <c:pt idx="432">
                  <c:v>2346.83</c:v>
                </c:pt>
                <c:pt idx="433">
                  <c:v>190.86500000000001</c:v>
                </c:pt>
                <c:pt idx="434">
                  <c:v>1822.7849999999999</c:v>
                </c:pt>
                <c:pt idx="435">
                  <c:v>3687.8599999999997</c:v>
                </c:pt>
                <c:pt idx="436">
                  <c:v>2313.9749999999999</c:v>
                </c:pt>
                <c:pt idx="437">
                  <c:v>1615.665</c:v>
                </c:pt>
                <c:pt idx="438">
                  <c:v>581.33999999999992</c:v>
                </c:pt>
                <c:pt idx="439">
                  <c:v>3602.21</c:v>
                </c:pt>
                <c:pt idx="440">
                  <c:v>339.9</c:v>
                </c:pt>
                <c:pt idx="441">
                  <c:v>3288.3850000000002</c:v>
                </c:pt>
                <c:pt idx="442">
                  <c:v>212.20499999999998</c:v>
                </c:pt>
                <c:pt idx="443">
                  <c:v>223.70499999999998</c:v>
                </c:pt>
                <c:pt idx="444">
                  <c:v>780.26499999999999</c:v>
                </c:pt>
                <c:pt idx="445">
                  <c:v>3539.69</c:v>
                </c:pt>
                <c:pt idx="446">
                  <c:v>1079.7650000000001</c:v>
                </c:pt>
                <c:pt idx="447">
                  <c:v>13.3</c:v>
                </c:pt>
                <c:pt idx="448">
                  <c:v>1410.2</c:v>
                </c:pt>
                <c:pt idx="449">
                  <c:v>90.875</c:v>
                </c:pt>
                <c:pt idx="450">
                  <c:v>2565.41</c:v>
                </c:pt>
                <c:pt idx="451">
                  <c:v>1290.8150000000001</c:v>
                </c:pt>
                <c:pt idx="452">
                  <c:v>224.94499999999999</c:v>
                </c:pt>
                <c:pt idx="453">
                  <c:v>515.91</c:v>
                </c:pt>
                <c:pt idx="454">
                  <c:v>2.81</c:v>
                </c:pt>
                <c:pt idx="455">
                  <c:v>252.13499999999999</c:v>
                </c:pt>
                <c:pt idx="456">
                  <c:v>646.54499999999996</c:v>
                </c:pt>
                <c:pt idx="457">
                  <c:v>1449.1849999999999</c:v>
                </c:pt>
                <c:pt idx="458">
                  <c:v>503.76</c:v>
                </c:pt>
                <c:pt idx="459">
                  <c:v>4557.96</c:v>
                </c:pt>
                <c:pt idx="460">
                  <c:v>1005.415</c:v>
                </c:pt>
                <c:pt idx="461">
                  <c:v>646.54</c:v>
                </c:pt>
                <c:pt idx="462">
                  <c:v>1575.74</c:v>
                </c:pt>
                <c:pt idx="463">
                  <c:v>1116.5</c:v>
                </c:pt>
                <c:pt idx="464">
                  <c:v>60.465000000000003</c:v>
                </c:pt>
                <c:pt idx="465">
                  <c:v>1015.3900000000001</c:v>
                </c:pt>
                <c:pt idx="466">
                  <c:v>3832.7349999999997</c:v>
                </c:pt>
                <c:pt idx="467">
                  <c:v>5217.2049999999999</c:v>
                </c:pt>
                <c:pt idx="468">
                  <c:v>450.32</c:v>
                </c:pt>
                <c:pt idx="469">
                  <c:v>3114.3450000000003</c:v>
                </c:pt>
                <c:pt idx="470">
                  <c:v>1253.175</c:v>
                </c:pt>
                <c:pt idx="471">
                  <c:v>317.15499999999997</c:v>
                </c:pt>
                <c:pt idx="472">
                  <c:v>216.31</c:v>
                </c:pt>
                <c:pt idx="473">
                  <c:v>703.755</c:v>
                </c:pt>
                <c:pt idx="474">
                  <c:v>306.44500000000005</c:v>
                </c:pt>
                <c:pt idx="475">
                  <c:v>673.48</c:v>
                </c:pt>
                <c:pt idx="476">
                  <c:v>2339.7150000000001</c:v>
                </c:pt>
                <c:pt idx="477">
                  <c:v>1384.14</c:v>
                </c:pt>
                <c:pt idx="478">
                  <c:v>528.44000000000005</c:v>
                </c:pt>
                <c:pt idx="479">
                  <c:v>592.04</c:v>
                </c:pt>
                <c:pt idx="480">
                  <c:v>228.17000000000002</c:v>
                </c:pt>
                <c:pt idx="481">
                  <c:v>156.62</c:v>
                </c:pt>
                <c:pt idx="482">
                  <c:v>1148.6849999999999</c:v>
                </c:pt>
                <c:pt idx="483">
                  <c:v>109.45</c:v>
                </c:pt>
                <c:pt idx="484">
                  <c:v>1391.655</c:v>
                </c:pt>
                <c:pt idx="485">
                  <c:v>776.63499999999999</c:v>
                </c:pt>
                <c:pt idx="486">
                  <c:v>418.86</c:v>
                </c:pt>
                <c:pt idx="487">
                  <c:v>1220.9349999999999</c:v>
                </c:pt>
                <c:pt idx="488">
                  <c:v>904.38499999999999</c:v>
                </c:pt>
                <c:pt idx="489">
                  <c:v>1924.13</c:v>
                </c:pt>
                <c:pt idx="490">
                  <c:v>1197.925</c:v>
                </c:pt>
                <c:pt idx="491">
                  <c:v>118.85</c:v>
                </c:pt>
                <c:pt idx="492">
                  <c:v>1658.57</c:v>
                </c:pt>
                <c:pt idx="493">
                  <c:v>629.32999999999993</c:v>
                </c:pt>
                <c:pt idx="494">
                  <c:v>1415.7950000000001</c:v>
                </c:pt>
                <c:pt idx="495">
                  <c:v>143.94999999999999</c:v>
                </c:pt>
                <c:pt idx="496">
                  <c:v>492.79499999999996</c:v>
                </c:pt>
                <c:pt idx="497">
                  <c:v>456.37</c:v>
                </c:pt>
                <c:pt idx="498">
                  <c:v>53.494999999999997</c:v>
                </c:pt>
                <c:pt idx="499">
                  <c:v>3995.19</c:v>
                </c:pt>
                <c:pt idx="500">
                  <c:v>3685.9</c:v>
                </c:pt>
                <c:pt idx="501">
                  <c:v>2411.37</c:v>
                </c:pt>
                <c:pt idx="502">
                  <c:v>3258.48</c:v>
                </c:pt>
                <c:pt idx="503">
                  <c:v>337.12</c:v>
                </c:pt>
                <c:pt idx="504">
                  <c:v>1304.405</c:v>
                </c:pt>
                <c:pt idx="505">
                  <c:v>2118.16</c:v>
                </c:pt>
                <c:pt idx="506">
                  <c:v>63.314999999999998</c:v>
                </c:pt>
                <c:pt idx="507">
                  <c:v>643.8599999999999</c:v>
                </c:pt>
                <c:pt idx="508">
                  <c:v>2673.4700000000003</c:v>
                </c:pt>
                <c:pt idx="509">
                  <c:v>532.21500000000003</c:v>
                </c:pt>
                <c:pt idx="510">
                  <c:v>330.59000000000003</c:v>
                </c:pt>
                <c:pt idx="511">
                  <c:v>695.78</c:v>
                </c:pt>
                <c:pt idx="512">
                  <c:v>3248.6</c:v>
                </c:pt>
                <c:pt idx="513">
                  <c:v>1746.415</c:v>
                </c:pt>
                <c:pt idx="514">
                  <c:v>1088.875</c:v>
                </c:pt>
                <c:pt idx="515">
                  <c:v>983.53499999999997</c:v>
                </c:pt>
                <c:pt idx="516">
                  <c:v>653.60500000000002</c:v>
                </c:pt>
                <c:pt idx="517">
                  <c:v>1121.2750000000001</c:v>
                </c:pt>
                <c:pt idx="518">
                  <c:v>1178.095</c:v>
                </c:pt>
                <c:pt idx="519">
                  <c:v>1147.9449999999999</c:v>
                </c:pt>
                <c:pt idx="520">
                  <c:v>1495.6849999999999</c:v>
                </c:pt>
                <c:pt idx="521">
                  <c:v>1432.2150000000001</c:v>
                </c:pt>
                <c:pt idx="522">
                  <c:v>65.585000000000008</c:v>
                </c:pt>
                <c:pt idx="523">
                  <c:v>67.435000000000002</c:v>
                </c:pt>
                <c:pt idx="524">
                  <c:v>186.92000000000002</c:v>
                </c:pt>
                <c:pt idx="525">
                  <c:v>156.94</c:v>
                </c:pt>
                <c:pt idx="526">
                  <c:v>147.505</c:v>
                </c:pt>
                <c:pt idx="527">
                  <c:v>424.36500000000001</c:v>
                </c:pt>
                <c:pt idx="528">
                  <c:v>334.34500000000003</c:v>
                </c:pt>
                <c:pt idx="529">
                  <c:v>733.78</c:v>
                </c:pt>
                <c:pt idx="530">
                  <c:v>486.68</c:v>
                </c:pt>
                <c:pt idx="531">
                  <c:v>11.875</c:v>
                </c:pt>
                <c:pt idx="532">
                  <c:v>439.19499999999999</c:v>
                </c:pt>
                <c:pt idx="533">
                  <c:v>602.17499999999995</c:v>
                </c:pt>
                <c:pt idx="534">
                  <c:v>254.07</c:v>
                </c:pt>
                <c:pt idx="535">
                  <c:v>54.08</c:v>
                </c:pt>
                <c:pt idx="536">
                  <c:v>497.58</c:v>
                </c:pt>
                <c:pt idx="537">
                  <c:v>249.82</c:v>
                </c:pt>
                <c:pt idx="538">
                  <c:v>1256.5250000000001</c:v>
                </c:pt>
                <c:pt idx="539">
                  <c:v>724.67000000000007</c:v>
                </c:pt>
                <c:pt idx="540">
                  <c:v>683.53500000000008</c:v>
                </c:pt>
                <c:pt idx="541">
                  <c:v>2592.91</c:v>
                </c:pt>
                <c:pt idx="542">
                  <c:v>104.185</c:v>
                </c:pt>
                <c:pt idx="543">
                  <c:v>641.62</c:v>
                </c:pt>
                <c:pt idx="544">
                  <c:v>1752.4449999999999</c:v>
                </c:pt>
                <c:pt idx="545">
                  <c:v>640.45000000000005</c:v>
                </c:pt>
                <c:pt idx="546">
                  <c:v>2304.8850000000002</c:v>
                </c:pt>
              </c:numCache>
            </c:numRef>
          </c:xVal>
          <c:yVal>
            <c:numRef>
              <c:f>Sheet1!$AA$54:$AA$600</c:f>
              <c:numCache>
                <c:formatCode>General</c:formatCode>
                <c:ptCount val="547"/>
                <c:pt idx="0">
                  <c:v>1353</c:v>
                </c:pt>
                <c:pt idx="1">
                  <c:v>541.77999999999884</c:v>
                </c:pt>
                <c:pt idx="2">
                  <c:v>3549.2700000000004</c:v>
                </c:pt>
                <c:pt idx="3">
                  <c:v>503.17999999999302</c:v>
                </c:pt>
                <c:pt idx="4">
                  <c:v>1027.1800000000003</c:v>
                </c:pt>
                <c:pt idx="5">
                  <c:v>2092.4300000000003</c:v>
                </c:pt>
                <c:pt idx="6">
                  <c:v>350.17000000000007</c:v>
                </c:pt>
                <c:pt idx="7">
                  <c:v>1951.7000000000007</c:v>
                </c:pt>
                <c:pt idx="8">
                  <c:v>798.35000000000036</c:v>
                </c:pt>
                <c:pt idx="9">
                  <c:v>106.48000000000002</c:v>
                </c:pt>
                <c:pt idx="10">
                  <c:v>6827.5799999999981</c:v>
                </c:pt>
                <c:pt idx="11">
                  <c:v>715.35000000000036</c:v>
                </c:pt>
                <c:pt idx="12">
                  <c:v>116.26</c:v>
                </c:pt>
                <c:pt idx="13">
                  <c:v>757.87999999999988</c:v>
                </c:pt>
                <c:pt idx="14">
                  <c:v>5471.68</c:v>
                </c:pt>
                <c:pt idx="15">
                  <c:v>8625.9500000000044</c:v>
                </c:pt>
                <c:pt idx="16">
                  <c:v>3171.59</c:v>
                </c:pt>
                <c:pt idx="17">
                  <c:v>5582.8899999999994</c:v>
                </c:pt>
                <c:pt idx="18">
                  <c:v>2849.01</c:v>
                </c:pt>
                <c:pt idx="19">
                  <c:v>135.5600000000004</c:v>
                </c:pt>
                <c:pt idx="20">
                  <c:v>2563.06</c:v>
                </c:pt>
                <c:pt idx="21">
                  <c:v>3993.0599999999977</c:v>
                </c:pt>
                <c:pt idx="22">
                  <c:v>347.17000000000007</c:v>
                </c:pt>
                <c:pt idx="23">
                  <c:v>3161.5299999999988</c:v>
                </c:pt>
                <c:pt idx="24">
                  <c:v>10.289999999999964</c:v>
                </c:pt>
                <c:pt idx="25">
                  <c:v>952.36000000000013</c:v>
                </c:pt>
                <c:pt idx="26">
                  <c:v>356.67000000000007</c:v>
                </c:pt>
                <c:pt idx="27">
                  <c:v>1018.8000000000002</c:v>
                </c:pt>
                <c:pt idx="28">
                  <c:v>1995.1399999999994</c:v>
                </c:pt>
                <c:pt idx="29">
                  <c:v>260.47999999999979</c:v>
                </c:pt>
                <c:pt idx="30">
                  <c:v>1593.7299999999996</c:v>
                </c:pt>
                <c:pt idx="31">
                  <c:v>463.61000000000007</c:v>
                </c:pt>
                <c:pt idx="32">
                  <c:v>622.06999999999994</c:v>
                </c:pt>
                <c:pt idx="33">
                  <c:v>632.89</c:v>
                </c:pt>
                <c:pt idx="34">
                  <c:v>641.72999999999956</c:v>
                </c:pt>
                <c:pt idx="35">
                  <c:v>1424.5800000000017</c:v>
                </c:pt>
                <c:pt idx="36">
                  <c:v>802.29</c:v>
                </c:pt>
                <c:pt idx="37">
                  <c:v>436.56999999999971</c:v>
                </c:pt>
                <c:pt idx="38">
                  <c:v>48.959999999999127</c:v>
                </c:pt>
                <c:pt idx="39">
                  <c:v>343.88000000000102</c:v>
                </c:pt>
                <c:pt idx="40">
                  <c:v>7201.7400000000052</c:v>
                </c:pt>
                <c:pt idx="41">
                  <c:v>905.1299999999992</c:v>
                </c:pt>
                <c:pt idx="42">
                  <c:v>947.61000000000058</c:v>
                </c:pt>
                <c:pt idx="43">
                  <c:v>2244.83</c:v>
                </c:pt>
                <c:pt idx="44">
                  <c:v>206.34999999999945</c:v>
                </c:pt>
                <c:pt idx="45">
                  <c:v>655.30999999999995</c:v>
                </c:pt>
                <c:pt idx="46">
                  <c:v>2252.9300000000003</c:v>
                </c:pt>
                <c:pt idx="47">
                  <c:v>781.94999999999982</c:v>
                </c:pt>
                <c:pt idx="48">
                  <c:v>2453.3199999999997</c:v>
                </c:pt>
                <c:pt idx="49">
                  <c:v>1119.3599999999969</c:v>
                </c:pt>
                <c:pt idx="50">
                  <c:v>21.319999999999993</c:v>
                </c:pt>
                <c:pt idx="51">
                  <c:v>1308.0399999999972</c:v>
                </c:pt>
                <c:pt idx="52">
                  <c:v>789.27000000000044</c:v>
                </c:pt>
                <c:pt idx="53">
                  <c:v>207.5</c:v>
                </c:pt>
                <c:pt idx="54">
                  <c:v>2341.380000000001</c:v>
                </c:pt>
                <c:pt idx="55">
                  <c:v>2076.8899999999994</c:v>
                </c:pt>
                <c:pt idx="56">
                  <c:v>138.79000000000087</c:v>
                </c:pt>
                <c:pt idx="57">
                  <c:v>88.319999999999709</c:v>
                </c:pt>
                <c:pt idx="58">
                  <c:v>1550.0500000000002</c:v>
                </c:pt>
                <c:pt idx="59">
                  <c:v>2181.7199999999993</c:v>
                </c:pt>
                <c:pt idx="60">
                  <c:v>410.40999999999985</c:v>
                </c:pt>
                <c:pt idx="61">
                  <c:v>1022.7999999999956</c:v>
                </c:pt>
                <c:pt idx="62">
                  <c:v>602.09000000000015</c:v>
                </c:pt>
                <c:pt idx="63">
                  <c:v>129.55999999999995</c:v>
                </c:pt>
                <c:pt idx="64">
                  <c:v>1635.7600000000002</c:v>
                </c:pt>
                <c:pt idx="65">
                  <c:v>517.00999999999931</c:v>
                </c:pt>
                <c:pt idx="66">
                  <c:v>281.18999999999869</c:v>
                </c:pt>
                <c:pt idx="67">
                  <c:v>1607.9099999999999</c:v>
                </c:pt>
                <c:pt idx="68">
                  <c:v>676.89999999999782</c:v>
                </c:pt>
                <c:pt idx="69">
                  <c:v>556.75000000000023</c:v>
                </c:pt>
                <c:pt idx="70">
                  <c:v>100.42000000000007</c:v>
                </c:pt>
                <c:pt idx="71">
                  <c:v>303.7199999999998</c:v>
                </c:pt>
                <c:pt idx="72">
                  <c:v>1307.7199999999993</c:v>
                </c:pt>
                <c:pt idx="73">
                  <c:v>185.26</c:v>
                </c:pt>
                <c:pt idx="74">
                  <c:v>992.19000000000051</c:v>
                </c:pt>
                <c:pt idx="75">
                  <c:v>648.75</c:v>
                </c:pt>
                <c:pt idx="76">
                  <c:v>257.20999999999913</c:v>
                </c:pt>
                <c:pt idx="77">
                  <c:v>292.18000000000029</c:v>
                </c:pt>
                <c:pt idx="78">
                  <c:v>1068.5400000000009</c:v>
                </c:pt>
                <c:pt idx="79">
                  <c:v>1977.3099999999995</c:v>
                </c:pt>
                <c:pt idx="80">
                  <c:v>562.48000000000047</c:v>
                </c:pt>
                <c:pt idx="81">
                  <c:v>279.85999999999876</c:v>
                </c:pt>
                <c:pt idx="82">
                  <c:v>888.13000000000011</c:v>
                </c:pt>
                <c:pt idx="83">
                  <c:v>99.970000000000255</c:v>
                </c:pt>
                <c:pt idx="84">
                  <c:v>223.76999999999862</c:v>
                </c:pt>
                <c:pt idx="85">
                  <c:v>1263.3400000000001</c:v>
                </c:pt>
                <c:pt idx="86">
                  <c:v>1095.8799999999999</c:v>
                </c:pt>
                <c:pt idx="87">
                  <c:v>229.30000000000018</c:v>
                </c:pt>
                <c:pt idx="88">
                  <c:v>476.37999999999988</c:v>
                </c:pt>
                <c:pt idx="89">
                  <c:v>3688.7200000000012</c:v>
                </c:pt>
                <c:pt idx="90">
                  <c:v>1071.8600000000006</c:v>
                </c:pt>
                <c:pt idx="91">
                  <c:v>8.5600000000000023</c:v>
                </c:pt>
                <c:pt idx="92">
                  <c:v>861.95000000000073</c:v>
                </c:pt>
                <c:pt idx="93">
                  <c:v>295.43999999999869</c:v>
                </c:pt>
                <c:pt idx="94">
                  <c:v>124.28</c:v>
                </c:pt>
                <c:pt idx="95">
                  <c:v>377.40999999999985</c:v>
                </c:pt>
                <c:pt idx="96">
                  <c:v>873.14000000000033</c:v>
                </c:pt>
                <c:pt idx="97">
                  <c:v>565.86000000000013</c:v>
                </c:pt>
                <c:pt idx="98">
                  <c:v>333.65000000000146</c:v>
                </c:pt>
                <c:pt idx="99">
                  <c:v>40.309999999999945</c:v>
                </c:pt>
                <c:pt idx="100">
                  <c:v>367.05000000000018</c:v>
                </c:pt>
                <c:pt idx="101">
                  <c:v>713.57999999999993</c:v>
                </c:pt>
                <c:pt idx="102">
                  <c:v>723.56999999999971</c:v>
                </c:pt>
                <c:pt idx="103">
                  <c:v>1044.8099999999995</c:v>
                </c:pt>
                <c:pt idx="104">
                  <c:v>424.47999999999956</c:v>
                </c:pt>
                <c:pt idx="105">
                  <c:v>2726.4600000000028</c:v>
                </c:pt>
                <c:pt idx="106">
                  <c:v>151.57999999999998</c:v>
                </c:pt>
                <c:pt idx="107">
                  <c:v>1017.4099999999999</c:v>
                </c:pt>
                <c:pt idx="108">
                  <c:v>3318.84</c:v>
                </c:pt>
                <c:pt idx="109">
                  <c:v>653.46000000000095</c:v>
                </c:pt>
                <c:pt idx="110">
                  <c:v>419.5200000000001</c:v>
                </c:pt>
                <c:pt idx="111">
                  <c:v>288.15000000000009</c:v>
                </c:pt>
                <c:pt idx="112">
                  <c:v>200.09999999999991</c:v>
                </c:pt>
                <c:pt idx="113">
                  <c:v>27.370000000002619</c:v>
                </c:pt>
                <c:pt idx="114">
                  <c:v>1322.5200000000004</c:v>
                </c:pt>
                <c:pt idx="115">
                  <c:v>472.97000000000025</c:v>
                </c:pt>
                <c:pt idx="116">
                  <c:v>558.53999999999951</c:v>
                </c:pt>
                <c:pt idx="117">
                  <c:v>1374.2199999999975</c:v>
                </c:pt>
                <c:pt idx="118">
                  <c:v>292.87999999999988</c:v>
                </c:pt>
                <c:pt idx="119">
                  <c:v>52.319999999999936</c:v>
                </c:pt>
                <c:pt idx="120">
                  <c:v>283.82000000000062</c:v>
                </c:pt>
                <c:pt idx="121">
                  <c:v>1070.8900000000003</c:v>
                </c:pt>
                <c:pt idx="122">
                  <c:v>525.48999999999978</c:v>
                </c:pt>
                <c:pt idx="123">
                  <c:v>604.5099999999984</c:v>
                </c:pt>
                <c:pt idx="124">
                  <c:v>824.5</c:v>
                </c:pt>
                <c:pt idx="125">
                  <c:v>2184.09</c:v>
                </c:pt>
                <c:pt idx="126">
                  <c:v>188.09999999999945</c:v>
                </c:pt>
                <c:pt idx="127">
                  <c:v>180.22000000000025</c:v>
                </c:pt>
                <c:pt idx="128">
                  <c:v>514.17000000000007</c:v>
                </c:pt>
                <c:pt idx="129">
                  <c:v>252.88000000000011</c:v>
                </c:pt>
                <c:pt idx="130">
                  <c:v>153.13999999999999</c:v>
                </c:pt>
                <c:pt idx="131">
                  <c:v>807.20999999999913</c:v>
                </c:pt>
                <c:pt idx="132">
                  <c:v>3.4699999999993452</c:v>
                </c:pt>
                <c:pt idx="133">
                  <c:v>343.89000000000004</c:v>
                </c:pt>
                <c:pt idx="134">
                  <c:v>334.52</c:v>
                </c:pt>
                <c:pt idx="135">
                  <c:v>269.73000000000047</c:v>
                </c:pt>
                <c:pt idx="136">
                  <c:v>57.69</c:v>
                </c:pt>
                <c:pt idx="137">
                  <c:v>250.73000000000047</c:v>
                </c:pt>
                <c:pt idx="138">
                  <c:v>369.15000000000009</c:v>
                </c:pt>
                <c:pt idx="139">
                  <c:v>153.67000000000007</c:v>
                </c:pt>
                <c:pt idx="140">
                  <c:v>516.27</c:v>
                </c:pt>
                <c:pt idx="141">
                  <c:v>603.11000000000058</c:v>
                </c:pt>
                <c:pt idx="142">
                  <c:v>430.80000000000018</c:v>
                </c:pt>
                <c:pt idx="143">
                  <c:v>812.1899999999996</c:v>
                </c:pt>
                <c:pt idx="144">
                  <c:v>272.61</c:v>
                </c:pt>
                <c:pt idx="145">
                  <c:v>316.20999999999913</c:v>
                </c:pt>
                <c:pt idx="146">
                  <c:v>66.990000000000009</c:v>
                </c:pt>
                <c:pt idx="147">
                  <c:v>51.17</c:v>
                </c:pt>
                <c:pt idx="148">
                  <c:v>517.63999999999942</c:v>
                </c:pt>
                <c:pt idx="149">
                  <c:v>546.26999999999953</c:v>
                </c:pt>
                <c:pt idx="150">
                  <c:v>1305.6299999999997</c:v>
                </c:pt>
                <c:pt idx="151">
                  <c:v>125.88000000000011</c:v>
                </c:pt>
                <c:pt idx="152">
                  <c:v>510.78</c:v>
                </c:pt>
                <c:pt idx="153">
                  <c:v>659.72999999999956</c:v>
                </c:pt>
                <c:pt idx="154">
                  <c:v>477.96000000000004</c:v>
                </c:pt>
                <c:pt idx="155">
                  <c:v>90.61999999999999</c:v>
                </c:pt>
                <c:pt idx="156">
                  <c:v>1232.7999999999993</c:v>
                </c:pt>
                <c:pt idx="157">
                  <c:v>737.4399999999996</c:v>
                </c:pt>
                <c:pt idx="158">
                  <c:v>501.85999999999967</c:v>
                </c:pt>
                <c:pt idx="159">
                  <c:v>517.41000000000008</c:v>
                </c:pt>
                <c:pt idx="160">
                  <c:v>205.78000000000065</c:v>
                </c:pt>
                <c:pt idx="161">
                  <c:v>352.39999999999964</c:v>
                </c:pt>
                <c:pt idx="162">
                  <c:v>511.51000000000022</c:v>
                </c:pt>
                <c:pt idx="163">
                  <c:v>60.509999999999764</c:v>
                </c:pt>
                <c:pt idx="164">
                  <c:v>8.6599999999999966</c:v>
                </c:pt>
                <c:pt idx="165">
                  <c:v>876.0099999999984</c:v>
                </c:pt>
                <c:pt idx="166">
                  <c:v>406.40999999999985</c:v>
                </c:pt>
                <c:pt idx="167">
                  <c:v>548.28000000000065</c:v>
                </c:pt>
                <c:pt idx="168">
                  <c:v>827.67000000000007</c:v>
                </c:pt>
                <c:pt idx="169">
                  <c:v>1614.1000000000004</c:v>
                </c:pt>
                <c:pt idx="170">
                  <c:v>8.2799999999999727</c:v>
                </c:pt>
                <c:pt idx="171">
                  <c:v>626.81999999999971</c:v>
                </c:pt>
                <c:pt idx="172">
                  <c:v>330.86999999999989</c:v>
                </c:pt>
                <c:pt idx="173">
                  <c:v>338.01000000000022</c:v>
                </c:pt>
                <c:pt idx="174">
                  <c:v>561.21999999999753</c:v>
                </c:pt>
                <c:pt idx="175">
                  <c:v>421.92999999999847</c:v>
                </c:pt>
                <c:pt idx="176">
                  <c:v>625.52</c:v>
                </c:pt>
                <c:pt idx="177">
                  <c:v>40.75</c:v>
                </c:pt>
                <c:pt idx="178">
                  <c:v>515.29</c:v>
                </c:pt>
                <c:pt idx="179">
                  <c:v>477.19999999999982</c:v>
                </c:pt>
                <c:pt idx="180">
                  <c:v>242.25999999999976</c:v>
                </c:pt>
                <c:pt idx="181">
                  <c:v>360.76000000000022</c:v>
                </c:pt>
                <c:pt idx="182">
                  <c:v>1113.6100000000006</c:v>
                </c:pt>
                <c:pt idx="183">
                  <c:v>430.07999999999993</c:v>
                </c:pt>
                <c:pt idx="184">
                  <c:v>140.57999999999998</c:v>
                </c:pt>
                <c:pt idx="185">
                  <c:v>141.64000000000033</c:v>
                </c:pt>
                <c:pt idx="186">
                  <c:v>706.90999999999985</c:v>
                </c:pt>
                <c:pt idx="187">
                  <c:v>24.479999999999563</c:v>
                </c:pt>
                <c:pt idx="188">
                  <c:v>6.9900000000000091</c:v>
                </c:pt>
                <c:pt idx="189">
                  <c:v>407.50999999999976</c:v>
                </c:pt>
                <c:pt idx="190">
                  <c:v>113.66999999999999</c:v>
                </c:pt>
                <c:pt idx="191">
                  <c:v>18.379999999999995</c:v>
                </c:pt>
                <c:pt idx="192">
                  <c:v>315.24000000000024</c:v>
                </c:pt>
                <c:pt idx="193">
                  <c:v>18.25</c:v>
                </c:pt>
                <c:pt idx="194">
                  <c:v>802.36999999999898</c:v>
                </c:pt>
                <c:pt idx="195">
                  <c:v>433.25999999999976</c:v>
                </c:pt>
                <c:pt idx="196">
                  <c:v>421.07000000000016</c:v>
                </c:pt>
                <c:pt idx="197">
                  <c:v>193.38000000000011</c:v>
                </c:pt>
                <c:pt idx="198">
                  <c:v>408.03999999999996</c:v>
                </c:pt>
                <c:pt idx="199">
                  <c:v>159.35000000000014</c:v>
                </c:pt>
                <c:pt idx="200">
                  <c:v>33.699999999999818</c:v>
                </c:pt>
                <c:pt idx="201">
                  <c:v>188.11999999999989</c:v>
                </c:pt>
                <c:pt idx="202">
                  <c:v>809.59999999999991</c:v>
                </c:pt>
                <c:pt idx="203">
                  <c:v>40.700000000000045</c:v>
                </c:pt>
                <c:pt idx="204">
                  <c:v>18.989999999999981</c:v>
                </c:pt>
                <c:pt idx="205">
                  <c:v>9.3199999999999932</c:v>
                </c:pt>
                <c:pt idx="206">
                  <c:v>223.75</c:v>
                </c:pt>
                <c:pt idx="207">
                  <c:v>974.27999999999884</c:v>
                </c:pt>
                <c:pt idx="208">
                  <c:v>140.67000000000007</c:v>
                </c:pt>
                <c:pt idx="209">
                  <c:v>167.86999999999989</c:v>
                </c:pt>
                <c:pt idx="210">
                  <c:v>9.6700000000000728</c:v>
                </c:pt>
                <c:pt idx="211">
                  <c:v>656.10000000000036</c:v>
                </c:pt>
                <c:pt idx="212">
                  <c:v>283.8599999999999</c:v>
                </c:pt>
                <c:pt idx="213">
                  <c:v>143.60000000000036</c:v>
                </c:pt>
                <c:pt idx="214">
                  <c:v>542.04999999999927</c:v>
                </c:pt>
                <c:pt idx="215">
                  <c:v>9.5600000000013097</c:v>
                </c:pt>
                <c:pt idx="216">
                  <c:v>66.099999999999909</c:v>
                </c:pt>
                <c:pt idx="217">
                  <c:v>2.0999999999999091</c:v>
                </c:pt>
                <c:pt idx="218">
                  <c:v>100.44999999999982</c:v>
                </c:pt>
                <c:pt idx="219">
                  <c:v>1209.4800000000005</c:v>
                </c:pt>
                <c:pt idx="220">
                  <c:v>0.36000000000001364</c:v>
                </c:pt>
                <c:pt idx="221">
                  <c:v>2.6700000000000159</c:v>
                </c:pt>
                <c:pt idx="222">
                  <c:v>177.32000000000062</c:v>
                </c:pt>
                <c:pt idx="223">
                  <c:v>15.590000000000032</c:v>
                </c:pt>
                <c:pt idx="224">
                  <c:v>213.68000000000029</c:v>
                </c:pt>
                <c:pt idx="225">
                  <c:v>182.40999999999985</c:v>
                </c:pt>
                <c:pt idx="226">
                  <c:v>656.74000000000024</c:v>
                </c:pt>
                <c:pt idx="227">
                  <c:v>0.89999999999999147</c:v>
                </c:pt>
                <c:pt idx="228">
                  <c:v>230.64000000000033</c:v>
                </c:pt>
                <c:pt idx="229">
                  <c:v>1159.19</c:v>
                </c:pt>
                <c:pt idx="230">
                  <c:v>915.73999999999978</c:v>
                </c:pt>
                <c:pt idx="231">
                  <c:v>18.079999999999927</c:v>
                </c:pt>
                <c:pt idx="232">
                  <c:v>432.13000000000011</c:v>
                </c:pt>
                <c:pt idx="233">
                  <c:v>6.17999999999995</c:v>
                </c:pt>
                <c:pt idx="234">
                  <c:v>7.0399999999999636</c:v>
                </c:pt>
                <c:pt idx="235">
                  <c:v>48.379999999999654</c:v>
                </c:pt>
                <c:pt idx="236">
                  <c:v>510.31999999999971</c:v>
                </c:pt>
                <c:pt idx="237">
                  <c:v>694.26000000000204</c:v>
                </c:pt>
                <c:pt idx="238">
                  <c:v>847.23999999999978</c:v>
                </c:pt>
                <c:pt idx="239">
                  <c:v>1092.8899999999994</c:v>
                </c:pt>
                <c:pt idx="240">
                  <c:v>503.94999999999982</c:v>
                </c:pt>
                <c:pt idx="241">
                  <c:v>238.16000000000076</c:v>
                </c:pt>
                <c:pt idx="242">
                  <c:v>88.549999999999983</c:v>
                </c:pt>
                <c:pt idx="243">
                  <c:v>175.46000000000004</c:v>
                </c:pt>
                <c:pt idx="244">
                  <c:v>272.86000000000013</c:v>
                </c:pt>
                <c:pt idx="245">
                  <c:v>45.450000000000045</c:v>
                </c:pt>
                <c:pt idx="246">
                  <c:v>657.09999999999991</c:v>
                </c:pt>
                <c:pt idx="247">
                  <c:v>9.5900000000001455</c:v>
                </c:pt>
                <c:pt idx="248">
                  <c:v>422.6</c:v>
                </c:pt>
                <c:pt idx="249">
                  <c:v>45.019999999999982</c:v>
                </c:pt>
                <c:pt idx="250">
                  <c:v>336.52999999999975</c:v>
                </c:pt>
                <c:pt idx="251">
                  <c:v>117.85000000000036</c:v>
                </c:pt>
                <c:pt idx="252">
                  <c:v>93</c:v>
                </c:pt>
                <c:pt idx="253">
                  <c:v>109.70000000000005</c:v>
                </c:pt>
                <c:pt idx="254">
                  <c:v>692.88999999999942</c:v>
                </c:pt>
                <c:pt idx="255">
                  <c:v>178.51999999999998</c:v>
                </c:pt>
                <c:pt idx="256">
                  <c:v>409.74000000000024</c:v>
                </c:pt>
                <c:pt idx="257">
                  <c:v>108.15000000000009</c:v>
                </c:pt>
                <c:pt idx="258">
                  <c:v>130.1299999999992</c:v>
                </c:pt>
                <c:pt idx="259">
                  <c:v>158.28999999999996</c:v>
                </c:pt>
                <c:pt idx="260">
                  <c:v>460.71000000000004</c:v>
                </c:pt>
                <c:pt idx="261">
                  <c:v>148.44</c:v>
                </c:pt>
                <c:pt idx="262">
                  <c:v>522.38000000000011</c:v>
                </c:pt>
                <c:pt idx="263">
                  <c:v>283.9699999999998</c:v>
                </c:pt>
                <c:pt idx="264">
                  <c:v>38.649999999999977</c:v>
                </c:pt>
                <c:pt idx="265">
                  <c:v>36.079999999999927</c:v>
                </c:pt>
                <c:pt idx="266">
                  <c:v>842.01000000000022</c:v>
                </c:pt>
                <c:pt idx="267">
                  <c:v>127.17000000000007</c:v>
                </c:pt>
                <c:pt idx="268">
                  <c:v>502.91000000000008</c:v>
                </c:pt>
                <c:pt idx="269">
                  <c:v>367.67999999999984</c:v>
                </c:pt>
                <c:pt idx="270">
                  <c:v>326.65000000000009</c:v>
                </c:pt>
                <c:pt idx="271">
                  <c:v>96.800000000000182</c:v>
                </c:pt>
                <c:pt idx="272">
                  <c:v>399.40000000000009</c:v>
                </c:pt>
                <c:pt idx="273">
                  <c:v>165.90999999999997</c:v>
                </c:pt>
                <c:pt idx="274">
                  <c:v>75.2800000000002</c:v>
                </c:pt>
                <c:pt idx="275">
                  <c:v>266.94000000000005</c:v>
                </c:pt>
                <c:pt idx="276">
                  <c:v>435.48999999999978</c:v>
                </c:pt>
                <c:pt idx="277">
                  <c:v>251.63000000000011</c:v>
                </c:pt>
                <c:pt idx="278">
                  <c:v>137.02000000000021</c:v>
                </c:pt>
                <c:pt idx="279">
                  <c:v>751.05000000000018</c:v>
                </c:pt>
                <c:pt idx="280">
                  <c:v>470.0300000000002</c:v>
                </c:pt>
                <c:pt idx="281">
                  <c:v>15.190000000000055</c:v>
                </c:pt>
                <c:pt idx="282">
                  <c:v>41.620000000000005</c:v>
                </c:pt>
                <c:pt idx="283">
                  <c:v>1142.4699999999993</c:v>
                </c:pt>
                <c:pt idx="284">
                  <c:v>92.59</c:v>
                </c:pt>
                <c:pt idx="285">
                  <c:v>114.09</c:v>
                </c:pt>
                <c:pt idx="286">
                  <c:v>114.90000000000009</c:v>
                </c:pt>
                <c:pt idx="287">
                  <c:v>474.17000000000007</c:v>
                </c:pt>
                <c:pt idx="288">
                  <c:v>439.25999999999931</c:v>
                </c:pt>
                <c:pt idx="289">
                  <c:v>5.3299999999999983</c:v>
                </c:pt>
                <c:pt idx="290">
                  <c:v>136.83999999999924</c:v>
                </c:pt>
                <c:pt idx="291">
                  <c:v>362.98000000000047</c:v>
                </c:pt>
                <c:pt idx="292">
                  <c:v>97.110000000000014</c:v>
                </c:pt>
                <c:pt idx="293">
                  <c:v>5.9200000000000728</c:v>
                </c:pt>
                <c:pt idx="294">
                  <c:v>166.10000000000036</c:v>
                </c:pt>
                <c:pt idx="295">
                  <c:v>47.58</c:v>
                </c:pt>
                <c:pt idx="296">
                  <c:v>285.95999999999992</c:v>
                </c:pt>
                <c:pt idx="297">
                  <c:v>292.42000000000007</c:v>
                </c:pt>
                <c:pt idx="298">
                  <c:v>22.519999999999982</c:v>
                </c:pt>
                <c:pt idx="299">
                  <c:v>166.38999999999987</c:v>
                </c:pt>
                <c:pt idx="300">
                  <c:v>20.629999999999995</c:v>
                </c:pt>
                <c:pt idx="301">
                  <c:v>302.23</c:v>
                </c:pt>
                <c:pt idx="302">
                  <c:v>83.889999999999418</c:v>
                </c:pt>
                <c:pt idx="303">
                  <c:v>223.73000000000002</c:v>
                </c:pt>
                <c:pt idx="304">
                  <c:v>103.73999999999978</c:v>
                </c:pt>
                <c:pt idx="305">
                  <c:v>906.28000000000065</c:v>
                </c:pt>
                <c:pt idx="306">
                  <c:v>283.71000000000004</c:v>
                </c:pt>
                <c:pt idx="307">
                  <c:v>13.579999999999984</c:v>
                </c:pt>
                <c:pt idx="308">
                  <c:v>161.11999999999989</c:v>
                </c:pt>
                <c:pt idx="309">
                  <c:v>415.93000000000029</c:v>
                </c:pt>
                <c:pt idx="310">
                  <c:v>24.559999999999945</c:v>
                </c:pt>
                <c:pt idx="311">
                  <c:v>227.43000000000029</c:v>
                </c:pt>
                <c:pt idx="312">
                  <c:v>359.98999999999978</c:v>
                </c:pt>
                <c:pt idx="313">
                  <c:v>8.9099999999999682</c:v>
                </c:pt>
                <c:pt idx="314">
                  <c:v>611.51999999999953</c:v>
                </c:pt>
                <c:pt idx="315">
                  <c:v>235.72000000000025</c:v>
                </c:pt>
                <c:pt idx="316">
                  <c:v>29.03</c:v>
                </c:pt>
                <c:pt idx="317">
                  <c:v>339.4699999999998</c:v>
                </c:pt>
                <c:pt idx="318">
                  <c:v>18.200000000000003</c:v>
                </c:pt>
                <c:pt idx="319">
                  <c:v>13.759999999999991</c:v>
                </c:pt>
                <c:pt idx="320">
                  <c:v>130.73000000000002</c:v>
                </c:pt>
                <c:pt idx="321">
                  <c:v>281.81999999999971</c:v>
                </c:pt>
                <c:pt idx="322">
                  <c:v>176.1400000000001</c:v>
                </c:pt>
                <c:pt idx="323">
                  <c:v>32.160000000000082</c:v>
                </c:pt>
                <c:pt idx="324">
                  <c:v>561.16999999999962</c:v>
                </c:pt>
                <c:pt idx="325">
                  <c:v>24.470000000000255</c:v>
                </c:pt>
                <c:pt idx="326">
                  <c:v>4.8100000000000023</c:v>
                </c:pt>
                <c:pt idx="327">
                  <c:v>112.38000000000011</c:v>
                </c:pt>
                <c:pt idx="328">
                  <c:v>539.47999999999956</c:v>
                </c:pt>
                <c:pt idx="329">
                  <c:v>267.2199999999998</c:v>
                </c:pt>
                <c:pt idx="330">
                  <c:v>76.900000000000091</c:v>
                </c:pt>
                <c:pt idx="331">
                  <c:v>86.979999999999961</c:v>
                </c:pt>
                <c:pt idx="332">
                  <c:v>143.99</c:v>
                </c:pt>
                <c:pt idx="333">
                  <c:v>91.360000000000127</c:v>
                </c:pt>
                <c:pt idx="334">
                  <c:v>555.85999999999967</c:v>
                </c:pt>
                <c:pt idx="335">
                  <c:v>65.3900000000001</c:v>
                </c:pt>
                <c:pt idx="336">
                  <c:v>53.289999999999964</c:v>
                </c:pt>
                <c:pt idx="337">
                  <c:v>408.98</c:v>
                </c:pt>
                <c:pt idx="338">
                  <c:v>320.73999999999978</c:v>
                </c:pt>
                <c:pt idx="339">
                  <c:v>347.55000000000018</c:v>
                </c:pt>
                <c:pt idx="340">
                  <c:v>74.970000000000027</c:v>
                </c:pt>
                <c:pt idx="341">
                  <c:v>168.36</c:v>
                </c:pt>
                <c:pt idx="342">
                  <c:v>6.77</c:v>
                </c:pt>
                <c:pt idx="343">
                  <c:v>112.6099999999999</c:v>
                </c:pt>
                <c:pt idx="344">
                  <c:v>20.429999999999836</c:v>
                </c:pt>
                <c:pt idx="345">
                  <c:v>363.86999999999989</c:v>
                </c:pt>
                <c:pt idx="346">
                  <c:v>268.23</c:v>
                </c:pt>
                <c:pt idx="347">
                  <c:v>44.930000000000064</c:v>
                </c:pt>
                <c:pt idx="348">
                  <c:v>143.21000000000004</c:v>
                </c:pt>
                <c:pt idx="349">
                  <c:v>70.239999999999782</c:v>
                </c:pt>
                <c:pt idx="350">
                  <c:v>130.53000000000065</c:v>
                </c:pt>
                <c:pt idx="351">
                  <c:v>32.020000000000003</c:v>
                </c:pt>
                <c:pt idx="352">
                  <c:v>20.679999999999836</c:v>
                </c:pt>
                <c:pt idx="353">
                  <c:v>224.55000000000018</c:v>
                </c:pt>
                <c:pt idx="354">
                  <c:v>19.130000000000109</c:v>
                </c:pt>
                <c:pt idx="355">
                  <c:v>296.40999999999985</c:v>
                </c:pt>
                <c:pt idx="356">
                  <c:v>58.720000000000027</c:v>
                </c:pt>
                <c:pt idx="357">
                  <c:v>209.96000000000004</c:v>
                </c:pt>
                <c:pt idx="358">
                  <c:v>140.58999999999969</c:v>
                </c:pt>
                <c:pt idx="359">
                  <c:v>377.18000000000029</c:v>
                </c:pt>
                <c:pt idx="360">
                  <c:v>168.06999999999971</c:v>
                </c:pt>
                <c:pt idx="361">
                  <c:v>69.680000000000291</c:v>
                </c:pt>
                <c:pt idx="362">
                  <c:v>113.94999999999982</c:v>
                </c:pt>
                <c:pt idx="363">
                  <c:v>304.69000000000005</c:v>
                </c:pt>
                <c:pt idx="364">
                  <c:v>76.080000000000013</c:v>
                </c:pt>
                <c:pt idx="365">
                  <c:v>39.730000000000473</c:v>
                </c:pt>
                <c:pt idx="366">
                  <c:v>223.14</c:v>
                </c:pt>
                <c:pt idx="367">
                  <c:v>11.139999999999986</c:v>
                </c:pt>
                <c:pt idx="368">
                  <c:v>180.82000000000016</c:v>
                </c:pt>
                <c:pt idx="369">
                  <c:v>1.75</c:v>
                </c:pt>
                <c:pt idx="370">
                  <c:v>18.32</c:v>
                </c:pt>
                <c:pt idx="371">
                  <c:v>21.139999999999986</c:v>
                </c:pt>
                <c:pt idx="372">
                  <c:v>69.679999999999836</c:v>
                </c:pt>
                <c:pt idx="373">
                  <c:v>20.04</c:v>
                </c:pt>
                <c:pt idx="374">
                  <c:v>11.789999999999964</c:v>
                </c:pt>
                <c:pt idx="375">
                  <c:v>32.61999999999999</c:v>
                </c:pt>
                <c:pt idx="376">
                  <c:v>198.55999999999995</c:v>
                </c:pt>
                <c:pt idx="377">
                  <c:v>41.669999999999618</c:v>
                </c:pt>
                <c:pt idx="378">
                  <c:v>385.90000000000009</c:v>
                </c:pt>
                <c:pt idx="379">
                  <c:v>299.43000000000006</c:v>
                </c:pt>
                <c:pt idx="380">
                  <c:v>62.230000000000018</c:v>
                </c:pt>
                <c:pt idx="381">
                  <c:v>425.48999999999978</c:v>
                </c:pt>
                <c:pt idx="382">
                  <c:v>21.930000000000064</c:v>
                </c:pt>
                <c:pt idx="383">
                  <c:v>459.13999999999987</c:v>
                </c:pt>
                <c:pt idx="384">
                  <c:v>89.65</c:v>
                </c:pt>
                <c:pt idx="385">
                  <c:v>76.25</c:v>
                </c:pt>
                <c:pt idx="386">
                  <c:v>25.059999999999945</c:v>
                </c:pt>
                <c:pt idx="387">
                  <c:v>113.12</c:v>
                </c:pt>
                <c:pt idx="388">
                  <c:v>111.2199999999998</c:v>
                </c:pt>
                <c:pt idx="389">
                  <c:v>61.660000000000025</c:v>
                </c:pt>
                <c:pt idx="390">
                  <c:v>40.820000000000164</c:v>
                </c:pt>
                <c:pt idx="391">
                  <c:v>6.1100000000000136</c:v>
                </c:pt>
                <c:pt idx="392">
                  <c:v>155.12</c:v>
                </c:pt>
                <c:pt idx="393">
                  <c:v>118.7299999999999</c:v>
                </c:pt>
                <c:pt idx="394">
                  <c:v>251.34999999999945</c:v>
                </c:pt>
                <c:pt idx="395">
                  <c:v>415.51000000000022</c:v>
                </c:pt>
                <c:pt idx="396">
                  <c:v>38.350000000000023</c:v>
                </c:pt>
                <c:pt idx="397">
                  <c:v>26.230000000000018</c:v>
                </c:pt>
                <c:pt idx="398">
                  <c:v>12.759999999999991</c:v>
                </c:pt>
                <c:pt idx="399">
                  <c:v>657.23999999999978</c:v>
                </c:pt>
                <c:pt idx="400">
                  <c:v>52.180000000000007</c:v>
                </c:pt>
                <c:pt idx="401">
                  <c:v>667.72999999999956</c:v>
                </c:pt>
                <c:pt idx="402">
                  <c:v>34.089999999999236</c:v>
                </c:pt>
                <c:pt idx="403">
                  <c:v>74.509999999999991</c:v>
                </c:pt>
                <c:pt idx="404">
                  <c:v>162.72999999999956</c:v>
                </c:pt>
                <c:pt idx="405">
                  <c:v>326.72999999999956</c:v>
                </c:pt>
                <c:pt idx="406">
                  <c:v>32.47</c:v>
                </c:pt>
                <c:pt idx="407">
                  <c:v>17.139999999999986</c:v>
                </c:pt>
                <c:pt idx="408">
                  <c:v>91.429999999999836</c:v>
                </c:pt>
                <c:pt idx="409">
                  <c:v>11.939999999999998</c:v>
                </c:pt>
                <c:pt idx="410">
                  <c:v>71.919999999999959</c:v>
                </c:pt>
                <c:pt idx="411">
                  <c:v>22.55</c:v>
                </c:pt>
                <c:pt idx="412">
                  <c:v>95.6099999999999</c:v>
                </c:pt>
                <c:pt idx="413">
                  <c:v>8.0299999999999727</c:v>
                </c:pt>
                <c:pt idx="414">
                  <c:v>169.38999999999987</c:v>
                </c:pt>
                <c:pt idx="415">
                  <c:v>107.52000000000021</c:v>
                </c:pt>
                <c:pt idx="416">
                  <c:v>338.67999999999984</c:v>
                </c:pt>
                <c:pt idx="417">
                  <c:v>7.4600000000000009</c:v>
                </c:pt>
                <c:pt idx="418">
                  <c:v>0.88999999999987267</c:v>
                </c:pt>
                <c:pt idx="419">
                  <c:v>4.9900000000000091</c:v>
                </c:pt>
                <c:pt idx="420">
                  <c:v>224.76</c:v>
                </c:pt>
                <c:pt idx="421">
                  <c:v>156.9399999999996</c:v>
                </c:pt>
                <c:pt idx="422">
                  <c:v>150.07999999999998</c:v>
                </c:pt>
                <c:pt idx="423">
                  <c:v>485.09999999999991</c:v>
                </c:pt>
                <c:pt idx="424">
                  <c:v>135.43000000000006</c:v>
                </c:pt>
                <c:pt idx="425">
                  <c:v>34.44</c:v>
                </c:pt>
                <c:pt idx="426">
                  <c:v>176.42999999999984</c:v>
                </c:pt>
                <c:pt idx="427">
                  <c:v>208.99</c:v>
                </c:pt>
                <c:pt idx="428">
                  <c:v>31.590000000000032</c:v>
                </c:pt>
                <c:pt idx="429">
                  <c:v>186.78999999999996</c:v>
                </c:pt>
                <c:pt idx="430">
                  <c:v>106.69000000000005</c:v>
                </c:pt>
                <c:pt idx="431">
                  <c:v>37.540000000000191</c:v>
                </c:pt>
                <c:pt idx="432">
                  <c:v>150.68000000000029</c:v>
                </c:pt>
                <c:pt idx="433">
                  <c:v>33.25</c:v>
                </c:pt>
                <c:pt idx="434">
                  <c:v>225.35000000000014</c:v>
                </c:pt>
                <c:pt idx="435">
                  <c:v>253.74000000000024</c:v>
                </c:pt>
                <c:pt idx="436">
                  <c:v>64.789999999999964</c:v>
                </c:pt>
                <c:pt idx="437">
                  <c:v>143.25</c:v>
                </c:pt>
                <c:pt idx="438">
                  <c:v>45.600000000000023</c:v>
                </c:pt>
                <c:pt idx="439">
                  <c:v>109.84000000000015</c:v>
                </c:pt>
                <c:pt idx="440">
                  <c:v>169.42000000000002</c:v>
                </c:pt>
                <c:pt idx="441">
                  <c:v>246.88999999999987</c:v>
                </c:pt>
                <c:pt idx="442">
                  <c:v>7.6300000000000239</c:v>
                </c:pt>
                <c:pt idx="443">
                  <c:v>0.71000000000000796</c:v>
                </c:pt>
                <c:pt idx="444">
                  <c:v>14.25</c:v>
                </c:pt>
                <c:pt idx="445">
                  <c:v>109.88000000000011</c:v>
                </c:pt>
                <c:pt idx="446">
                  <c:v>193.89</c:v>
                </c:pt>
                <c:pt idx="447">
                  <c:v>8.4600000000000009</c:v>
                </c:pt>
                <c:pt idx="448">
                  <c:v>12.920000000000073</c:v>
                </c:pt>
                <c:pt idx="449">
                  <c:v>35.25</c:v>
                </c:pt>
                <c:pt idx="450">
                  <c:v>141.96000000000004</c:v>
                </c:pt>
                <c:pt idx="451">
                  <c:v>45.549999999999955</c:v>
                </c:pt>
                <c:pt idx="452">
                  <c:v>2.3700000000000045</c:v>
                </c:pt>
                <c:pt idx="453">
                  <c:v>96.479999999999961</c:v>
                </c:pt>
                <c:pt idx="454">
                  <c:v>4.0599999999999996</c:v>
                </c:pt>
                <c:pt idx="455">
                  <c:v>35.509999999999991</c:v>
                </c:pt>
                <c:pt idx="456">
                  <c:v>111.75</c:v>
                </c:pt>
                <c:pt idx="457">
                  <c:v>317.86999999999989</c:v>
                </c:pt>
                <c:pt idx="458">
                  <c:v>44.539999999999964</c:v>
                </c:pt>
                <c:pt idx="459">
                  <c:v>48.760000000000218</c:v>
                </c:pt>
                <c:pt idx="460">
                  <c:v>1.0900000000000318</c:v>
                </c:pt>
                <c:pt idx="461">
                  <c:v>8.9399999999999409</c:v>
                </c:pt>
                <c:pt idx="462">
                  <c:v>242.44000000000005</c:v>
                </c:pt>
                <c:pt idx="463">
                  <c:v>14.260000000000218</c:v>
                </c:pt>
                <c:pt idx="464">
                  <c:v>28.25</c:v>
                </c:pt>
                <c:pt idx="465">
                  <c:v>37.120000000000005</c:v>
                </c:pt>
                <c:pt idx="466">
                  <c:v>136.34999999999991</c:v>
                </c:pt>
                <c:pt idx="467">
                  <c:v>122.43000000000029</c:v>
                </c:pt>
                <c:pt idx="468">
                  <c:v>58.120000000000005</c:v>
                </c:pt>
                <c:pt idx="469">
                  <c:v>23.929999999999836</c:v>
                </c:pt>
                <c:pt idx="470">
                  <c:v>55.329999999999927</c:v>
                </c:pt>
                <c:pt idx="471">
                  <c:v>13.189999999999998</c:v>
                </c:pt>
                <c:pt idx="472">
                  <c:v>28.759999999999991</c:v>
                </c:pt>
                <c:pt idx="473">
                  <c:v>78.349999999999909</c:v>
                </c:pt>
                <c:pt idx="474">
                  <c:v>27.189999999999998</c:v>
                </c:pt>
                <c:pt idx="475">
                  <c:v>134.88</c:v>
                </c:pt>
                <c:pt idx="476">
                  <c:v>87.670000000000073</c:v>
                </c:pt>
                <c:pt idx="477">
                  <c:v>224.5</c:v>
                </c:pt>
                <c:pt idx="478">
                  <c:v>229.52000000000004</c:v>
                </c:pt>
                <c:pt idx="479">
                  <c:v>10.5</c:v>
                </c:pt>
                <c:pt idx="480">
                  <c:v>85.760000000000019</c:v>
                </c:pt>
                <c:pt idx="481">
                  <c:v>60.159999999999982</c:v>
                </c:pt>
                <c:pt idx="482">
                  <c:v>62.269999999999982</c:v>
                </c:pt>
                <c:pt idx="483">
                  <c:v>1.460000000000008</c:v>
                </c:pt>
                <c:pt idx="484">
                  <c:v>72.570000000000164</c:v>
                </c:pt>
                <c:pt idx="485">
                  <c:v>63.210000000000036</c:v>
                </c:pt>
                <c:pt idx="486">
                  <c:v>84.160000000000025</c:v>
                </c:pt>
                <c:pt idx="487">
                  <c:v>38.369999999999891</c:v>
                </c:pt>
                <c:pt idx="488">
                  <c:v>78.069999999999936</c:v>
                </c:pt>
                <c:pt idx="489">
                  <c:v>100.12000000000012</c:v>
                </c:pt>
                <c:pt idx="490">
                  <c:v>185.78999999999996</c:v>
                </c:pt>
                <c:pt idx="491">
                  <c:v>3.1400000000000006</c:v>
                </c:pt>
                <c:pt idx="492">
                  <c:v>268.40000000000009</c:v>
                </c:pt>
                <c:pt idx="493">
                  <c:v>95.17999999999995</c:v>
                </c:pt>
                <c:pt idx="494">
                  <c:v>21.049999999999955</c:v>
                </c:pt>
                <c:pt idx="495">
                  <c:v>40.980000000000004</c:v>
                </c:pt>
                <c:pt idx="496">
                  <c:v>165.96999999999997</c:v>
                </c:pt>
                <c:pt idx="497">
                  <c:v>88.080000000000041</c:v>
                </c:pt>
                <c:pt idx="498">
                  <c:v>37.149999999999991</c:v>
                </c:pt>
                <c:pt idx="499">
                  <c:v>102.72000000000025</c:v>
                </c:pt>
                <c:pt idx="500">
                  <c:v>185.84000000000015</c:v>
                </c:pt>
                <c:pt idx="501">
                  <c:v>45.760000000000218</c:v>
                </c:pt>
                <c:pt idx="502">
                  <c:v>250.31999999999971</c:v>
                </c:pt>
                <c:pt idx="503">
                  <c:v>11.060000000000002</c:v>
                </c:pt>
                <c:pt idx="504">
                  <c:v>155.23000000000002</c:v>
                </c:pt>
                <c:pt idx="505">
                  <c:v>421.40000000000009</c:v>
                </c:pt>
                <c:pt idx="506">
                  <c:v>19.390000000000008</c:v>
                </c:pt>
                <c:pt idx="507">
                  <c:v>78.38</c:v>
                </c:pt>
                <c:pt idx="508">
                  <c:v>81.919999999999618</c:v>
                </c:pt>
                <c:pt idx="509">
                  <c:v>60.050000000000011</c:v>
                </c:pt>
                <c:pt idx="510">
                  <c:v>32.660000000000025</c:v>
                </c:pt>
                <c:pt idx="511">
                  <c:v>26.100000000000023</c:v>
                </c:pt>
                <c:pt idx="512">
                  <c:v>205.84000000000015</c:v>
                </c:pt>
                <c:pt idx="513">
                  <c:v>64.710000000000036</c:v>
                </c:pt>
                <c:pt idx="514">
                  <c:v>40.809999999999945</c:v>
                </c:pt>
                <c:pt idx="515">
                  <c:v>69.710000000000036</c:v>
                </c:pt>
                <c:pt idx="516">
                  <c:v>83.25</c:v>
                </c:pt>
                <c:pt idx="517">
                  <c:v>44.009999999999991</c:v>
                </c:pt>
                <c:pt idx="518">
                  <c:v>146.17000000000007</c:v>
                </c:pt>
                <c:pt idx="519">
                  <c:v>170.19000000000005</c:v>
                </c:pt>
                <c:pt idx="520">
                  <c:v>153.01</c:v>
                </c:pt>
                <c:pt idx="521">
                  <c:v>157.93000000000006</c:v>
                </c:pt>
                <c:pt idx="522">
                  <c:v>26.67</c:v>
                </c:pt>
                <c:pt idx="523">
                  <c:v>16.130000000000003</c:v>
                </c:pt>
                <c:pt idx="524">
                  <c:v>26.28</c:v>
                </c:pt>
                <c:pt idx="525">
                  <c:v>89.38</c:v>
                </c:pt>
                <c:pt idx="526">
                  <c:v>64.329999999999984</c:v>
                </c:pt>
                <c:pt idx="527">
                  <c:v>67.409999999999968</c:v>
                </c:pt>
                <c:pt idx="528">
                  <c:v>35.20999999999998</c:v>
                </c:pt>
                <c:pt idx="529">
                  <c:v>52.620000000000005</c:v>
                </c:pt>
                <c:pt idx="530">
                  <c:v>43.080000000000041</c:v>
                </c:pt>
                <c:pt idx="531">
                  <c:v>15.170000000000002</c:v>
                </c:pt>
                <c:pt idx="532">
                  <c:v>69.009999999999991</c:v>
                </c:pt>
                <c:pt idx="533">
                  <c:v>79.449999999999932</c:v>
                </c:pt>
                <c:pt idx="534">
                  <c:v>40.759999999999991</c:v>
                </c:pt>
                <c:pt idx="535">
                  <c:v>8.86</c:v>
                </c:pt>
                <c:pt idx="536">
                  <c:v>72.17999999999995</c:v>
                </c:pt>
                <c:pt idx="537">
                  <c:v>10.300000000000011</c:v>
                </c:pt>
                <c:pt idx="538">
                  <c:v>106.1099999999999</c:v>
                </c:pt>
                <c:pt idx="539">
                  <c:v>71.060000000000059</c:v>
                </c:pt>
                <c:pt idx="540">
                  <c:v>115.87</c:v>
                </c:pt>
                <c:pt idx="541">
                  <c:v>140.17999999999984</c:v>
                </c:pt>
                <c:pt idx="542">
                  <c:v>68.430000000000007</c:v>
                </c:pt>
                <c:pt idx="543">
                  <c:v>63.720000000000027</c:v>
                </c:pt>
                <c:pt idx="544">
                  <c:v>10.789999999999964</c:v>
                </c:pt>
                <c:pt idx="545">
                  <c:v>86.300000000000068</c:v>
                </c:pt>
                <c:pt idx="546">
                  <c:v>52.049999999999727</c:v>
                </c:pt>
              </c:numCache>
            </c:numRef>
          </c:yVal>
        </c:ser>
        <c:axId val="124066048"/>
        <c:axId val="123988992"/>
      </c:scatterChart>
      <c:valAx>
        <c:axId val="124066048"/>
        <c:scaling>
          <c:orientation val="minMax"/>
        </c:scaling>
        <c:axPos val="b"/>
        <c:numFmt formatCode="0.00" sourceLinked="1"/>
        <c:tickLblPos val="nextTo"/>
        <c:crossAx val="123988992"/>
        <c:crosses val="autoZero"/>
        <c:crossBetween val="midCat"/>
      </c:valAx>
      <c:valAx>
        <c:axId val="123988992"/>
        <c:scaling>
          <c:orientation val="minMax"/>
        </c:scaling>
        <c:axPos val="l"/>
        <c:majorGridlines/>
        <c:numFmt formatCode="General" sourceLinked="1"/>
        <c:tickLblPos val="nextTo"/>
        <c:crossAx val="1240660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23</xdr:row>
      <xdr:rowOff>9525</xdr:rowOff>
    </xdr:from>
    <xdr:to>
      <xdr:col>13</xdr:col>
      <xdr:colOff>419100</xdr:colOff>
      <xdr:row>51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27</xdr:row>
      <xdr:rowOff>0</xdr:rowOff>
    </xdr:from>
    <xdr:to>
      <xdr:col>11</xdr:col>
      <xdr:colOff>466725</xdr:colOff>
      <xdr:row>43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219075</xdr:colOff>
      <xdr:row>45</xdr:row>
      <xdr:rowOff>47625</xdr:rowOff>
    </xdr:from>
    <xdr:to>
      <xdr:col>11</xdr:col>
      <xdr:colOff>523875</xdr:colOff>
      <xdr:row>62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052"/>
  <sheetViews>
    <sheetView topLeftCell="N54" workbookViewId="0">
      <selection activeCell="X47" sqref="X46:X47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52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31</v>
      </c>
      <c r="S5" s="6" t="s">
        <v>32</v>
      </c>
      <c r="T5" s="1" t="s">
        <v>12</v>
      </c>
      <c r="V5" s="6" t="s">
        <v>41</v>
      </c>
    </row>
    <row r="6" spans="1:22">
      <c r="A6" s="3" t="s">
        <v>16</v>
      </c>
      <c r="B6" s="1">
        <f t="shared" ref="B6:R6" si="0">COUNT(B54:B600)</f>
        <v>547</v>
      </c>
      <c r="C6" s="1">
        <f t="shared" si="0"/>
        <v>547</v>
      </c>
      <c r="D6" s="1">
        <f t="shared" si="0"/>
        <v>547</v>
      </c>
      <c r="E6" s="1">
        <f t="shared" si="0"/>
        <v>547</v>
      </c>
      <c r="F6" s="1">
        <f t="shared" si="0"/>
        <v>547</v>
      </c>
      <c r="G6" s="1">
        <f t="shared" si="0"/>
        <v>547</v>
      </c>
      <c r="H6" s="1">
        <f t="shared" si="0"/>
        <v>547</v>
      </c>
      <c r="I6" s="1">
        <f t="shared" si="0"/>
        <v>547</v>
      </c>
      <c r="J6" s="1">
        <f t="shared" si="0"/>
        <v>547</v>
      </c>
      <c r="K6" s="1">
        <f t="shared" si="0"/>
        <v>547</v>
      </c>
      <c r="L6" s="1">
        <f t="shared" si="0"/>
        <v>547</v>
      </c>
      <c r="M6" s="1">
        <f t="shared" si="0"/>
        <v>547</v>
      </c>
      <c r="N6" s="1">
        <f t="shared" si="0"/>
        <v>547</v>
      </c>
      <c r="O6" s="1">
        <f t="shared" si="0"/>
        <v>547</v>
      </c>
      <c r="P6" s="1">
        <f t="shared" si="0"/>
        <v>547</v>
      </c>
      <c r="Q6" s="1">
        <f t="shared" si="0"/>
        <v>547</v>
      </c>
      <c r="R6" s="1">
        <f t="shared" si="0"/>
        <v>547</v>
      </c>
      <c r="T6" s="3" t="s">
        <v>16</v>
      </c>
      <c r="V6" s="1">
        <f>COUNT(V54:V600)</f>
        <v>547</v>
      </c>
    </row>
    <row r="7" spans="1:22">
      <c r="A7" s="3" t="s">
        <v>13</v>
      </c>
      <c r="D7" s="1"/>
      <c r="E7" s="5">
        <f t="shared" ref="E7:R7" si="1">AVERAGE(E54:E600)</f>
        <v>5333.9684826325401</v>
      </c>
      <c r="F7" s="5">
        <f t="shared" si="1"/>
        <v>5338.4017367458846</v>
      </c>
      <c r="G7" s="5">
        <f t="shared" si="1"/>
        <v>368.75755027422326</v>
      </c>
      <c r="H7" s="5">
        <f t="shared" si="1"/>
        <v>5272.0439853747757</v>
      </c>
      <c r="I7" s="5">
        <f t="shared" si="1"/>
        <v>5290.0057952467987</v>
      </c>
      <c r="J7" s="5">
        <f t="shared" si="1"/>
        <v>365.37535648994572</v>
      </c>
      <c r="K7" s="5">
        <f t="shared" si="1"/>
        <v>5303.0062340036511</v>
      </c>
      <c r="L7" s="5">
        <f t="shared" si="1"/>
        <v>61.924497257769701</v>
      </c>
      <c r="M7" s="5">
        <f t="shared" si="1"/>
        <v>5314.2037659963498</v>
      </c>
      <c r="N7" s="5">
        <f t="shared" si="1"/>
        <v>260.66851358351829</v>
      </c>
      <c r="O7" s="5">
        <f t="shared" si="1"/>
        <v>48.395941499086021</v>
      </c>
      <c r="P7" s="5">
        <f t="shared" si="1"/>
        <v>521.33702716703658</v>
      </c>
      <c r="Q7" s="5">
        <f t="shared" si="1"/>
        <v>-1.2329190828240788E-3</v>
      </c>
      <c r="R7" s="5">
        <f t="shared" si="1"/>
        <v>0.76329410241899176</v>
      </c>
      <c r="T7" s="3" t="s">
        <v>13</v>
      </c>
      <c r="V7" s="5">
        <f>AVERAGE(V54:V600)</f>
        <v>0.80839725368820692</v>
      </c>
    </row>
    <row r="8" spans="1:22">
      <c r="A8" s="3" t="s">
        <v>14</v>
      </c>
      <c r="B8" s="1">
        <f t="shared" ref="B8:R8" si="2">MIN(B54:B600)</f>
        <v>1</v>
      </c>
      <c r="C8" s="1">
        <f t="shared" si="2"/>
        <v>1</v>
      </c>
      <c r="D8" s="1">
        <f t="shared" si="2"/>
        <v>1</v>
      </c>
      <c r="E8" s="6">
        <f t="shared" si="2"/>
        <v>4.29</v>
      </c>
      <c r="F8" s="6">
        <f t="shared" si="2"/>
        <v>0</v>
      </c>
      <c r="G8" s="6">
        <f t="shared" si="2"/>
        <v>101.49</v>
      </c>
      <c r="H8" s="6">
        <f t="shared" si="2"/>
        <v>0.78</v>
      </c>
      <c r="I8" s="6">
        <f t="shared" si="2"/>
        <v>0</v>
      </c>
      <c r="J8" s="6">
        <f t="shared" si="2"/>
        <v>109.14</v>
      </c>
      <c r="K8" s="6">
        <f t="shared" si="2"/>
        <v>2.81</v>
      </c>
      <c r="L8" s="6">
        <f t="shared" si="2"/>
        <v>-6827.5799999999981</v>
      </c>
      <c r="M8" s="6">
        <f t="shared" si="2"/>
        <v>0</v>
      </c>
      <c r="N8" s="6">
        <f t="shared" si="2"/>
        <v>74.873947738849722</v>
      </c>
      <c r="O8" s="6">
        <f t="shared" si="2"/>
        <v>-7513.4500000000007</v>
      </c>
      <c r="P8" s="6">
        <f t="shared" si="2"/>
        <v>149.74789547769944</v>
      </c>
      <c r="Q8" s="6">
        <f t="shared" si="2"/>
        <v>-0.76034533744662491</v>
      </c>
      <c r="R8" s="6">
        <f t="shared" si="2"/>
        <v>2.4335488913785884E-4</v>
      </c>
      <c r="T8" s="3" t="s">
        <v>14</v>
      </c>
      <c r="V8" s="6">
        <f>MIN(V54:V600)</f>
        <v>1.4072475121481974E-4</v>
      </c>
    </row>
    <row r="9" spans="1:22">
      <c r="A9" s="3" t="s">
        <v>15</v>
      </c>
      <c r="B9" s="1">
        <f t="shared" ref="B9:R9" si="3">MAX(B54:B600)</f>
        <v>9</v>
      </c>
      <c r="C9" s="1">
        <f t="shared" si="3"/>
        <v>15</v>
      </c>
      <c r="D9" s="1">
        <f t="shared" si="3"/>
        <v>27</v>
      </c>
      <c r="E9" s="6">
        <f t="shared" si="3"/>
        <v>71394.990000000005</v>
      </c>
      <c r="F9" s="6">
        <f t="shared" si="3"/>
        <v>72666.64</v>
      </c>
      <c r="G9" s="6">
        <f t="shared" si="3"/>
        <v>2193.1799999999998</v>
      </c>
      <c r="H9" s="6">
        <f t="shared" si="3"/>
        <v>71690.33</v>
      </c>
      <c r="I9" s="6">
        <f t="shared" si="3"/>
        <v>70189.990000000005</v>
      </c>
      <c r="J9" s="6">
        <f t="shared" si="3"/>
        <v>1953.09</v>
      </c>
      <c r="K9" s="6">
        <f t="shared" si="3"/>
        <v>70338.16</v>
      </c>
      <c r="L9" s="6">
        <f t="shared" si="3"/>
        <v>8625.9500000000044</v>
      </c>
      <c r="M9" s="6">
        <f t="shared" si="3"/>
        <v>69654.399999999994</v>
      </c>
      <c r="N9" s="6">
        <f t="shared" si="3"/>
        <v>1369.0751974964705</v>
      </c>
      <c r="O9" s="6">
        <f t="shared" si="3"/>
        <v>7836.1999999999971</v>
      </c>
      <c r="P9" s="6">
        <f t="shared" si="3"/>
        <v>2738.1503949929411</v>
      </c>
      <c r="Q9" s="6">
        <f t="shared" si="3"/>
        <v>0.84598809303693101</v>
      </c>
      <c r="R9" s="6">
        <f t="shared" si="3"/>
        <v>3.7427404120645997</v>
      </c>
      <c r="T9" s="3" t="s">
        <v>15</v>
      </c>
      <c r="V9" s="6">
        <f>MAX(V54:V600)</f>
        <v>4.1065831544232712</v>
      </c>
    </row>
    <row r="10" spans="1:22">
      <c r="A10" s="3" t="s">
        <v>17</v>
      </c>
      <c r="E10" s="5">
        <f t="shared" ref="E10:R10" si="4">STDEV(E54:E600)</f>
        <v>8997.8811582749095</v>
      </c>
      <c r="F10" s="5">
        <f t="shared" si="4"/>
        <v>8992.0765676540632</v>
      </c>
      <c r="G10" s="5">
        <f t="shared" si="4"/>
        <v>231.97215050225265</v>
      </c>
      <c r="H10" s="5">
        <f t="shared" si="4"/>
        <v>8762.0178047875306</v>
      </c>
      <c r="I10" s="5">
        <f t="shared" si="4"/>
        <v>8745.8273765260546</v>
      </c>
      <c r="J10" s="5">
        <f t="shared" si="4"/>
        <v>216.30050574965247</v>
      </c>
      <c r="K10" s="5">
        <f t="shared" si="4"/>
        <v>8868.3876998776559</v>
      </c>
      <c r="L10" s="5">
        <f t="shared" si="4"/>
        <v>936.18433993514964</v>
      </c>
      <c r="M10" s="5">
        <f t="shared" si="4"/>
        <v>8852.9950848032568</v>
      </c>
      <c r="N10" s="5">
        <f t="shared" si="4"/>
        <v>156.74959400990198</v>
      </c>
      <c r="O10" s="5">
        <f t="shared" si="4"/>
        <v>1091.6900250936587</v>
      </c>
      <c r="P10" s="5">
        <f t="shared" si="4"/>
        <v>313.49918801980397</v>
      </c>
      <c r="Q10" s="5">
        <f t="shared" si="4"/>
        <v>0.15019132145739603</v>
      </c>
      <c r="R10" s="5">
        <f t="shared" si="4"/>
        <v>0.61901226456817882</v>
      </c>
      <c r="T10" s="3" t="s">
        <v>17</v>
      </c>
      <c r="V10" s="5">
        <f>STDEV(V54:V600)</f>
        <v>0.64750597932769705</v>
      </c>
    </row>
    <row r="11" spans="1:22">
      <c r="A11" s="3" t="s">
        <v>25</v>
      </c>
      <c r="L11" s="6">
        <f>SQRT(SUMSQ(L54:L600)/L6)</f>
        <v>937.37585457783257</v>
      </c>
      <c r="O11" s="6">
        <f>SQRT(SUMSQ(O54:O600)/O6)</f>
        <v>1091.7648593846586</v>
      </c>
      <c r="R11" s="6">
        <f>SQRT(SUMSQ(R54:R600)/R6)</f>
        <v>0.98239175768491138</v>
      </c>
      <c r="S11" s="6">
        <f>SQRT((SUMSQ(O54:O600)-SUMSQ(P54:P600))/M6)</f>
        <v>906.67311944147457</v>
      </c>
      <c r="T11" s="3" t="s">
        <v>25</v>
      </c>
      <c r="V11" s="6">
        <f>SQRT(SUMSQ(V54:V600)/V6)</f>
        <v>1.0353760833976384</v>
      </c>
    </row>
    <row r="12" spans="1:22" ht="14.25">
      <c r="A12" s="3" t="s">
        <v>26</v>
      </c>
      <c r="B12" s="3" t="s">
        <v>53</v>
      </c>
      <c r="L12" s="1">
        <f>10000*L11/K7</f>
        <v>1767.6310628624976</v>
      </c>
      <c r="O12" s="1">
        <f>10000*O11/M7</f>
        <v>2054.4279208307053</v>
      </c>
      <c r="S12" s="1">
        <f>10000*S11/M7</f>
        <v>1706.1316414755206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33</v>
      </c>
      <c r="E14" s="5" t="s">
        <v>34</v>
      </c>
      <c r="F14" s="7">
        <f>SUM(W54:W600)/SUM(X54:X600)</f>
        <v>4.0562010651830196E-2</v>
      </c>
      <c r="H14" s="5" t="s">
        <v>35</v>
      </c>
      <c r="I14" s="8">
        <f>SQRT(SUMSQ(V54:V600)/SUMSQ(Y54:Y600))</f>
        <v>4.6391868822714129E-2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36</v>
      </c>
      <c r="F15" s="7">
        <f>SUM(S54:S600)/SUM(T54:T600)</f>
        <v>0.62823869867397353</v>
      </c>
      <c r="H15" s="5" t="s">
        <v>37</v>
      </c>
      <c r="I15" s="8">
        <f>SQRT(SUMSQ(R54:R600)/SUMSQ(U54:U600))</f>
        <v>0.55163519752689572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30</v>
      </c>
      <c r="K17" s="1"/>
      <c r="L17" s="1"/>
      <c r="N17"/>
      <c r="P17"/>
      <c r="Q17"/>
      <c r="S17" s="1"/>
    </row>
    <row r="18" spans="1:26">
      <c r="A18" s="3" t="s">
        <v>46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45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COUNT(K54:K553)</f>
        <v>500</v>
      </c>
      <c r="L20" s="1">
        <f>COUNT(L54:L553)</f>
        <v>500</v>
      </c>
      <c r="M20" s="1">
        <f>COUNT(M54:M553)</f>
        <v>500</v>
      </c>
      <c r="N20" s="1"/>
      <c r="O20" s="1">
        <f>COUNT(O54:O553)</f>
        <v>500</v>
      </c>
      <c r="P20" s="1"/>
      <c r="Q20" s="1"/>
      <c r="R20" s="1"/>
      <c r="T20" s="3"/>
      <c r="V20" s="1"/>
      <c r="Y20" s="3" t="s">
        <v>16</v>
      </c>
      <c r="Z20" s="1">
        <f>COUNT(Z54:Z553)</f>
        <v>500</v>
      </c>
    </row>
    <row r="21" spans="1:26">
      <c r="A21" s="3" t="s">
        <v>13</v>
      </c>
      <c r="D21" s="1"/>
      <c r="J21" s="3" t="s">
        <v>13</v>
      </c>
      <c r="K21" s="5">
        <f>AVERAGE(K54:K553)</f>
        <v>5706.3598499999962</v>
      </c>
      <c r="L21" s="5">
        <f>AVERAGE(L54:L553)</f>
        <v>66.952220000000054</v>
      </c>
      <c r="M21" s="5">
        <f>AVERAGE(M54:M553)</f>
        <v>5718.9575000000077</v>
      </c>
      <c r="O21" s="5">
        <f>AVERAGE(O54:O553)</f>
        <v>49.805440000000104</v>
      </c>
      <c r="P21" s="5"/>
      <c r="Q21" s="5"/>
      <c r="R21" s="5"/>
      <c r="T21" s="3"/>
      <c r="V21" s="5"/>
      <c r="Y21" s="3" t="s">
        <v>13</v>
      </c>
      <c r="Z21" s="5">
        <f>AVERAGE(Z54:Z553)</f>
        <v>0.39893605516094383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MIN(K54:K553)</f>
        <v>2.81</v>
      </c>
      <c r="L22" s="6">
        <f>MIN(L54:L553)</f>
        <v>-6827.5799999999981</v>
      </c>
      <c r="M22" s="6">
        <f>MIN(M54:M553)</f>
        <v>0</v>
      </c>
      <c r="N22" s="6"/>
      <c r="O22" s="6">
        <f>MIN(O54:O553)</f>
        <v>-7513.4500000000007</v>
      </c>
      <c r="P22" s="6" t="s">
        <v>30</v>
      </c>
      <c r="R22" s="6"/>
      <c r="T22" s="3"/>
      <c r="V22" s="6"/>
      <c r="Y22" s="3" t="s">
        <v>14</v>
      </c>
      <c r="Z22" s="6">
        <f>MIN(Z54:Z553)</f>
        <v>7.5146523539016755E-2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MAX(K54:K553)</f>
        <v>70338.16</v>
      </c>
      <c r="L23" s="6">
        <f>MAX(L54:L553)</f>
        <v>8625.9500000000044</v>
      </c>
      <c r="M23" s="6">
        <f>MAX(M54:M553)</f>
        <v>69654.399999999994</v>
      </c>
      <c r="N23" s="6"/>
      <c r="O23" s="6">
        <f>MAX(O54:O553)</f>
        <v>7836.1999999999971</v>
      </c>
      <c r="R23" s="6"/>
      <c r="T23" s="3"/>
      <c r="V23" s="6"/>
      <c r="Y23" s="3" t="s">
        <v>15</v>
      </c>
      <c r="Z23" s="6">
        <f>MAX(Z54:Z553)</f>
        <v>0.56906853717280836</v>
      </c>
    </row>
    <row r="24" spans="1:26">
      <c r="A24" s="3" t="s">
        <v>17</v>
      </c>
      <c r="J24" s="3" t="s">
        <v>17</v>
      </c>
      <c r="K24" s="5">
        <f>STDEV(K54:K553)</f>
        <v>9169.2576627025246</v>
      </c>
      <c r="L24" s="5">
        <f>STDEV(L54:L553)</f>
        <v>978.52884873778612</v>
      </c>
      <c r="M24" s="5">
        <f>STDEV(M54:M553)</f>
        <v>9152.3178003988596</v>
      </c>
      <c r="O24" s="5">
        <f>STDEV(O54:O553)</f>
        <v>1130.2441853705486</v>
      </c>
      <c r="P24" s="5"/>
      <c r="Q24" s="5"/>
      <c r="R24" s="5"/>
      <c r="T24" s="3"/>
      <c r="V24" s="5"/>
      <c r="Y24" s="3" t="s">
        <v>17</v>
      </c>
      <c r="Z24" s="5">
        <f>STDEV(Z54:Z553)</f>
        <v>0.12052199382110138</v>
      </c>
    </row>
    <row r="25" spans="1:26">
      <c r="A25" s="3" t="s">
        <v>25</v>
      </c>
      <c r="L25" s="6">
        <f>SQRT(SUMSQ(L54:L553)/L20)</f>
        <v>979.83992068061877</v>
      </c>
      <c r="O25" s="6">
        <f>SQRT(SUMSQ(O54:O553)/O20)</f>
        <v>1130.2113061637638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1717.1015260816744</v>
      </c>
      <c r="O26" s="1">
        <f>10000*O25/M21</f>
        <v>1976.2540745647477</v>
      </c>
      <c r="S26" s="1"/>
      <c r="T26" s="3"/>
      <c r="U26" t="s">
        <v>30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55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COUNT(B606:B1230)</f>
        <v>625</v>
      </c>
      <c r="C31" s="1">
        <f t="shared" si="5"/>
        <v>625</v>
      </c>
      <c r="D31" s="1">
        <f t="shared" si="5"/>
        <v>625</v>
      </c>
      <c r="E31" s="1">
        <f t="shared" si="5"/>
        <v>625</v>
      </c>
      <c r="F31" s="1">
        <f t="shared" si="5"/>
        <v>625</v>
      </c>
      <c r="G31" s="1">
        <f t="shared" si="5"/>
        <v>625</v>
      </c>
      <c r="L31" s="1"/>
    </row>
    <row r="32" spans="1:26">
      <c r="A32" s="3" t="s">
        <v>13</v>
      </c>
      <c r="D32" s="1"/>
      <c r="E32" s="5">
        <f>AVERAGE(E606:E1230)</f>
        <v>6378.0155519999944</v>
      </c>
      <c r="F32" s="5">
        <f>AVERAGE(F606:F1230)</f>
        <v>6412.1089120000024</v>
      </c>
      <c r="G32" s="5">
        <f>AVERAGE(G606:G1230)</f>
        <v>382.76422400000007</v>
      </c>
      <c r="L32" s="1"/>
    </row>
    <row r="33" spans="1:24">
      <c r="A33" s="3" t="s">
        <v>14</v>
      </c>
      <c r="B33" s="1">
        <f t="shared" ref="B33:G33" si="6">MIN(B606:B1230)</f>
        <v>0</v>
      </c>
      <c r="C33" s="1">
        <f t="shared" si="6"/>
        <v>0</v>
      </c>
      <c r="D33" s="1">
        <f t="shared" si="6"/>
        <v>0</v>
      </c>
      <c r="E33" s="6">
        <f t="shared" si="6"/>
        <v>0.03</v>
      </c>
      <c r="F33" s="6">
        <f t="shared" si="6"/>
        <v>0</v>
      </c>
      <c r="G33" s="6">
        <f t="shared" si="6"/>
        <v>62.06</v>
      </c>
      <c r="L33" s="1"/>
    </row>
    <row r="34" spans="1:24">
      <c r="A34" s="3" t="s">
        <v>15</v>
      </c>
      <c r="B34" s="1">
        <f t="shared" ref="B34:G34" si="7">MAX(B606:B1230)</f>
        <v>9</v>
      </c>
      <c r="C34" s="1">
        <f t="shared" si="7"/>
        <v>15</v>
      </c>
      <c r="D34" s="1">
        <f t="shared" si="7"/>
        <v>27</v>
      </c>
      <c r="E34" s="6">
        <f t="shared" si="7"/>
        <v>151204.56</v>
      </c>
      <c r="F34" s="6">
        <f t="shared" si="7"/>
        <v>150061.82999999999</v>
      </c>
      <c r="G34" s="6">
        <f t="shared" si="7"/>
        <v>3685.71</v>
      </c>
      <c r="L34" s="1"/>
    </row>
    <row r="35" spans="1:24">
      <c r="A35" s="3" t="s">
        <v>17</v>
      </c>
      <c r="E35" s="5">
        <f>STDEV(E606:E1230)</f>
        <v>12613.198737045739</v>
      </c>
      <c r="F35" s="5">
        <f>STDEV(F606:F1230)</f>
        <v>12485.140985191185</v>
      </c>
      <c r="G35" s="5">
        <f>STDEV(G606:G1230)</f>
        <v>291.99142325075405</v>
      </c>
      <c r="L35" s="1"/>
    </row>
    <row r="36" spans="1:24">
      <c r="A36" s="3"/>
      <c r="B36" s="3"/>
      <c r="L36" s="1"/>
      <c r="S36" s="1"/>
      <c r="T36" s="3"/>
    </row>
    <row r="37" spans="1:24">
      <c r="A37" s="3"/>
      <c r="B37" s="3"/>
      <c r="L37" s="1"/>
      <c r="S37" s="1"/>
      <c r="T37" s="3"/>
    </row>
    <row r="38" spans="1:24">
      <c r="A38" s="3" t="s">
        <v>56</v>
      </c>
      <c r="B38" s="3"/>
      <c r="L38" s="1"/>
    </row>
    <row r="39" spans="1:24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24">
      <c r="A40" s="3" t="s">
        <v>16</v>
      </c>
      <c r="B40" s="1">
        <f t="shared" ref="B40:G40" si="8">COUNT(B1236:B2512)</f>
        <v>1277</v>
      </c>
      <c r="C40" s="1">
        <f t="shared" si="8"/>
        <v>1277</v>
      </c>
      <c r="D40" s="1">
        <f t="shared" si="8"/>
        <v>1277</v>
      </c>
      <c r="E40" s="1">
        <f t="shared" si="8"/>
        <v>1277</v>
      </c>
      <c r="F40" s="1">
        <f t="shared" si="8"/>
        <v>1277</v>
      </c>
      <c r="G40" s="1">
        <f t="shared" si="8"/>
        <v>1277</v>
      </c>
      <c r="L40" s="1"/>
    </row>
    <row r="41" spans="1:24">
      <c r="A41" s="3" t="s">
        <v>13</v>
      </c>
      <c r="D41" s="1"/>
      <c r="E41" s="5">
        <f>AVERAGE(E1236:E2512)</f>
        <v>3252.794956930305</v>
      </c>
      <c r="F41" s="5">
        <f>AVERAGE(F1236:F2512)</f>
        <v>3247.9998433829269</v>
      </c>
      <c r="G41" s="5">
        <f>AVERAGE(G1236:G2512)</f>
        <v>381.25959279561465</v>
      </c>
      <c r="L41" s="1"/>
    </row>
    <row r="42" spans="1:24">
      <c r="A42" s="3" t="s">
        <v>14</v>
      </c>
      <c r="B42" s="1">
        <f t="shared" ref="B42:G42" si="9">MIN(B1236:B2512)</f>
        <v>-1</v>
      </c>
      <c r="C42" s="1">
        <f t="shared" si="9"/>
        <v>2</v>
      </c>
      <c r="D42" s="1">
        <f t="shared" si="9"/>
        <v>2</v>
      </c>
      <c r="E42" s="6">
        <f t="shared" si="9"/>
        <v>1.36</v>
      </c>
      <c r="F42" s="6">
        <f t="shared" si="9"/>
        <v>0</v>
      </c>
      <c r="G42" s="6">
        <f t="shared" si="9"/>
        <v>116.57</v>
      </c>
      <c r="J42" s="5" t="s">
        <v>30</v>
      </c>
      <c r="L42" s="1"/>
    </row>
    <row r="43" spans="1:24">
      <c r="A43" s="3" t="s">
        <v>15</v>
      </c>
      <c r="B43" s="1">
        <f t="shared" ref="B43:G43" si="10">MAX(B1236:B2512)</f>
        <v>9</v>
      </c>
      <c r="C43" s="1">
        <f t="shared" si="10"/>
        <v>14</v>
      </c>
      <c r="D43" s="1">
        <f t="shared" si="10"/>
        <v>26</v>
      </c>
      <c r="E43" s="6">
        <f t="shared" si="10"/>
        <v>54090.11</v>
      </c>
      <c r="F43" s="6">
        <f t="shared" si="10"/>
        <v>52134.879999999997</v>
      </c>
      <c r="G43" s="6">
        <f t="shared" si="10"/>
        <v>2053.7800000000002</v>
      </c>
      <c r="L43" s="1"/>
    </row>
    <row r="44" spans="1:24">
      <c r="A44" s="3" t="s">
        <v>17</v>
      </c>
      <c r="E44" s="5">
        <f>STDEV(E1236:E2512)</f>
        <v>4814.7890922734987</v>
      </c>
      <c r="F44" s="5">
        <f>STDEV(F1236:F2512)</f>
        <v>4758.6000532185317</v>
      </c>
      <c r="G44" s="5">
        <f>STDEV(G1236:G2512)</f>
        <v>148.33501256868743</v>
      </c>
      <c r="L44" s="1"/>
    </row>
    <row r="45" spans="1:24">
      <c r="A45" s="3"/>
      <c r="L45" s="1"/>
    </row>
    <row r="46" spans="1:24">
      <c r="A46" s="3" t="s">
        <v>29</v>
      </c>
      <c r="E46" s="2">
        <f>2*B6+B31+B40</f>
        <v>2996</v>
      </c>
      <c r="L46" s="1"/>
    </row>
    <row r="47" spans="1:24">
      <c r="X47" t="s">
        <v>30</v>
      </c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31</v>
      </c>
      <c r="S52" s="6" t="s">
        <v>38</v>
      </c>
      <c r="T52" s="6" t="s">
        <v>39</v>
      </c>
      <c r="U52" s="6" t="s">
        <v>40</v>
      </c>
      <c r="V52" s="6" t="s">
        <v>41</v>
      </c>
      <c r="W52" s="6" t="s">
        <v>42</v>
      </c>
      <c r="X52" s="6" t="s">
        <v>43</v>
      </c>
      <c r="Y52" s="6" t="s">
        <v>44</v>
      </c>
      <c r="Z52" s="6" t="s">
        <v>45</v>
      </c>
      <c r="AA52" s="6" t="s">
        <v>57</v>
      </c>
    </row>
    <row r="54" spans="1:27">
      <c r="A54" s="1">
        <f t="shared" ref="A54:A117" si="11">1000000*B54+1000*C54+D54</f>
        <v>1001001</v>
      </c>
      <c r="B54" s="1">
        <v>1</v>
      </c>
      <c r="C54" s="1">
        <v>1</v>
      </c>
      <c r="D54" s="2">
        <v>1</v>
      </c>
      <c r="E54" s="5">
        <v>6634.95</v>
      </c>
      <c r="F54" s="5">
        <v>7037.27</v>
      </c>
      <c r="G54" s="5">
        <v>141.26</v>
      </c>
      <c r="H54" s="5">
        <v>5281.95</v>
      </c>
      <c r="I54" s="5">
        <v>5730.24</v>
      </c>
      <c r="J54" s="5">
        <v>154.03</v>
      </c>
      <c r="K54" s="6">
        <f t="shared" ref="K54:K117" si="12" xml:space="preserve"> 0.5*(E54+H54)</f>
        <v>5958.45</v>
      </c>
      <c r="L54" s="6">
        <f t="shared" ref="L54:L117" si="13">E54-H54</f>
        <v>1353</v>
      </c>
      <c r="M54" s="6">
        <f t="shared" ref="M54:M117" si="14">0.5*(F54+I54)</f>
        <v>6383.7550000000001</v>
      </c>
      <c r="N54" s="5">
        <f t="shared" ref="N54:N117" si="15">0.5*P54</f>
        <v>104.49835943688302</v>
      </c>
      <c r="O54" s="6">
        <f t="shared" ref="O54:O117" si="16">F54-I54</f>
        <v>1307.0300000000007</v>
      </c>
      <c r="P54" s="6">
        <f t="shared" ref="P54:P117" si="17">SQRT(G54*G54+J54*J54)</f>
        <v>208.99671887376604</v>
      </c>
      <c r="Q54" s="6">
        <f t="shared" ref="Q54:Q117" si="18">(G54*G54-J54*J54)/(G54*G54+J54*J54)</f>
        <v>-8.6329793303988434E-2</v>
      </c>
      <c r="R54" s="9">
        <f t="shared" ref="R54:R117" si="19">ABS(O54-L54)/P54</f>
        <v>0.21995560623018781</v>
      </c>
      <c r="S54" s="9">
        <f t="shared" ref="S54:S117" si="20">ABS(O54-L54)</f>
        <v>45.969999999999345</v>
      </c>
      <c r="T54">
        <f t="shared" ref="T54:T117" si="21">ABS(O54)</f>
        <v>1307.0300000000007</v>
      </c>
      <c r="U54" s="9">
        <f t="shared" ref="U54:U117" si="22">ABS(O54)/P54</f>
        <v>6.25383023735146</v>
      </c>
      <c r="V54" s="9">
        <f t="shared" ref="V54:V117" si="23">ABS(M54-K54)/N54</f>
        <v>4.0699682013370211</v>
      </c>
      <c r="W54" s="9">
        <f t="shared" ref="W54:W117" si="24">ABS(M54-K54)</f>
        <v>425.30500000000029</v>
      </c>
      <c r="X54">
        <f t="shared" ref="X54:X117" si="25">ABS(M54)</f>
        <v>6383.7550000000001</v>
      </c>
      <c r="Y54" s="9">
        <f t="shared" ref="Y54:Y117" si="26">ABS(M54)/N54</f>
        <v>61.089523648031872</v>
      </c>
      <c r="Z54" s="10">
        <f t="shared" ref="Z54:Z117" si="27">SQRT(0.003659*B54*B54+0.001514*C54*C54+0.000474*D54*D54)</f>
        <v>7.5146523539016755E-2</v>
      </c>
      <c r="AA54">
        <f>ABS(L54)</f>
        <v>1353</v>
      </c>
    </row>
    <row r="55" spans="1:27">
      <c r="A55" s="1">
        <f t="shared" si="11"/>
        <v>1001002</v>
      </c>
      <c r="B55" s="1">
        <v>1</v>
      </c>
      <c r="C55" s="1">
        <v>1</v>
      </c>
      <c r="D55" s="2">
        <v>2</v>
      </c>
      <c r="E55" s="5">
        <v>8765.85</v>
      </c>
      <c r="F55" s="5">
        <v>9184.6200000000008</v>
      </c>
      <c r="G55" s="5">
        <v>288.02</v>
      </c>
      <c r="H55" s="5">
        <v>9307.6299999999992</v>
      </c>
      <c r="I55" s="5">
        <v>9634.44</v>
      </c>
      <c r="J55" s="5">
        <v>169.64</v>
      </c>
      <c r="K55" s="6">
        <f t="shared" si="12"/>
        <v>9036.74</v>
      </c>
      <c r="L55" s="6">
        <f t="shared" si="13"/>
        <v>-541.77999999999884</v>
      </c>
      <c r="M55" s="6">
        <f t="shared" si="14"/>
        <v>9409.5300000000007</v>
      </c>
      <c r="N55" s="5">
        <f t="shared" si="15"/>
        <v>167.13261949721243</v>
      </c>
      <c r="O55" s="6">
        <f t="shared" si="16"/>
        <v>-449.81999999999971</v>
      </c>
      <c r="P55" s="6">
        <f t="shared" si="17"/>
        <v>334.26523899442486</v>
      </c>
      <c r="Q55" s="6">
        <f t="shared" si="18"/>
        <v>0.4848851241684996</v>
      </c>
      <c r="R55" s="9">
        <f t="shared" si="19"/>
        <v>0.27511086787439754</v>
      </c>
      <c r="S55" s="9">
        <f t="shared" si="20"/>
        <v>91.959999999999127</v>
      </c>
      <c r="T55">
        <f t="shared" si="21"/>
        <v>449.81999999999971</v>
      </c>
      <c r="U55" s="9">
        <f t="shared" si="22"/>
        <v>1.345697809778845</v>
      </c>
      <c r="V55" s="9">
        <f t="shared" si="23"/>
        <v>2.2305041416898188</v>
      </c>
      <c r="W55" s="9">
        <f t="shared" si="24"/>
        <v>372.79000000000087</v>
      </c>
      <c r="X55">
        <f t="shared" si="25"/>
        <v>9409.5300000000007</v>
      </c>
      <c r="Y55" s="9">
        <f t="shared" si="26"/>
        <v>56.299781744023583</v>
      </c>
      <c r="Z55" s="10">
        <f t="shared" si="27"/>
        <v>8.4077345343439566E-2</v>
      </c>
      <c r="AA55">
        <f t="shared" ref="AA55:AA118" si="28">ABS(L55)</f>
        <v>541.77999999999884</v>
      </c>
    </row>
    <row r="56" spans="1:27">
      <c r="A56" s="1">
        <f t="shared" si="11"/>
        <v>1001003</v>
      </c>
      <c r="B56" s="1">
        <v>1</v>
      </c>
      <c r="C56" s="1">
        <v>1</v>
      </c>
      <c r="D56" s="2">
        <v>3</v>
      </c>
      <c r="E56" s="5">
        <v>24492.45</v>
      </c>
      <c r="F56" s="5">
        <v>25682.54</v>
      </c>
      <c r="G56" s="5">
        <v>706.01</v>
      </c>
      <c r="H56" s="5">
        <v>28041.72</v>
      </c>
      <c r="I56" s="5">
        <v>28315.95</v>
      </c>
      <c r="J56" s="5">
        <v>616.55999999999995</v>
      </c>
      <c r="K56" s="6">
        <f t="shared" si="12"/>
        <v>26267.084999999999</v>
      </c>
      <c r="L56" s="6">
        <f t="shared" si="13"/>
        <v>-3549.2700000000004</v>
      </c>
      <c r="M56" s="6">
        <f t="shared" si="14"/>
        <v>26999.245000000003</v>
      </c>
      <c r="N56" s="5">
        <f t="shared" si="15"/>
        <v>468.66735370089515</v>
      </c>
      <c r="O56" s="6">
        <f t="shared" si="16"/>
        <v>-2633.41</v>
      </c>
      <c r="P56" s="6">
        <f t="shared" si="17"/>
        <v>937.3347074017903</v>
      </c>
      <c r="Q56" s="6">
        <f t="shared" si="18"/>
        <v>0.13465101010468727</v>
      </c>
      <c r="R56" s="9">
        <f t="shared" si="19"/>
        <v>0.9770896060583143</v>
      </c>
      <c r="S56" s="9">
        <f t="shared" si="20"/>
        <v>915.86000000000058</v>
      </c>
      <c r="T56">
        <f t="shared" si="21"/>
        <v>2633.41</v>
      </c>
      <c r="U56" s="9">
        <f t="shared" si="22"/>
        <v>2.8094660095320503</v>
      </c>
      <c r="V56" s="9">
        <f t="shared" si="23"/>
        <v>1.5622167710603332</v>
      </c>
      <c r="W56" s="9">
        <f t="shared" si="24"/>
        <v>732.16000000000349</v>
      </c>
      <c r="X56">
        <f t="shared" si="25"/>
        <v>26999.245000000003</v>
      </c>
      <c r="Y56" s="9">
        <f t="shared" si="26"/>
        <v>57.608546417404185</v>
      </c>
      <c r="Z56" s="10">
        <f t="shared" si="27"/>
        <v>9.7154516107075539E-2</v>
      </c>
      <c r="AA56">
        <f t="shared" si="28"/>
        <v>3549.2700000000004</v>
      </c>
    </row>
    <row r="57" spans="1:27">
      <c r="A57" s="1">
        <f t="shared" si="11"/>
        <v>1002001</v>
      </c>
      <c r="B57" s="1">
        <v>1</v>
      </c>
      <c r="C57" s="1">
        <v>2</v>
      </c>
      <c r="D57" s="2">
        <v>1</v>
      </c>
      <c r="E57" s="5">
        <v>70086.570000000007</v>
      </c>
      <c r="F57" s="5">
        <v>69118.81</v>
      </c>
      <c r="G57" s="5">
        <v>2193.1799999999998</v>
      </c>
      <c r="H57" s="5">
        <v>70589.75</v>
      </c>
      <c r="I57" s="5">
        <v>70189.990000000005</v>
      </c>
      <c r="J57" s="5">
        <v>1042.44</v>
      </c>
      <c r="K57" s="6">
        <f t="shared" si="12"/>
        <v>70338.16</v>
      </c>
      <c r="L57" s="6">
        <f t="shared" si="13"/>
        <v>-503.17999999999302</v>
      </c>
      <c r="M57" s="6">
        <f t="shared" si="14"/>
        <v>69654.399999999994</v>
      </c>
      <c r="N57" s="5">
        <f t="shared" si="15"/>
        <v>1214.158110173465</v>
      </c>
      <c r="O57" s="6">
        <f t="shared" si="16"/>
        <v>-1071.1800000000076</v>
      </c>
      <c r="P57" s="6">
        <f t="shared" si="17"/>
        <v>2428.3162203469301</v>
      </c>
      <c r="Q57" s="6">
        <f t="shared" si="18"/>
        <v>0.63142858567087257</v>
      </c>
      <c r="R57" s="9">
        <f t="shared" si="19"/>
        <v>0.23390693322423436</v>
      </c>
      <c r="S57" s="9">
        <f t="shared" si="20"/>
        <v>568.00000000001455</v>
      </c>
      <c r="T57">
        <f t="shared" si="21"/>
        <v>1071.1800000000076</v>
      </c>
      <c r="U57" s="9">
        <f t="shared" si="22"/>
        <v>0.44112047311818786</v>
      </c>
      <c r="V57" s="9">
        <f t="shared" si="23"/>
        <v>0.56315565021619918</v>
      </c>
      <c r="W57" s="9">
        <f t="shared" si="24"/>
        <v>683.76000000000931</v>
      </c>
      <c r="X57">
        <f t="shared" si="25"/>
        <v>69654.399999999994</v>
      </c>
      <c r="Y57" s="9">
        <f t="shared" si="26"/>
        <v>57.368475667512996</v>
      </c>
      <c r="Z57" s="10">
        <f t="shared" si="27"/>
        <v>0.10094057657849989</v>
      </c>
      <c r="AA57">
        <f t="shared" si="28"/>
        <v>503.17999999999302</v>
      </c>
    </row>
    <row r="58" spans="1:27">
      <c r="A58" s="1">
        <f t="shared" si="11"/>
        <v>1002002</v>
      </c>
      <c r="B58" s="1">
        <v>1</v>
      </c>
      <c r="C58" s="1">
        <v>2</v>
      </c>
      <c r="D58" s="2">
        <v>2</v>
      </c>
      <c r="E58" s="5">
        <v>38164.269999999997</v>
      </c>
      <c r="F58" s="5">
        <v>38182.9</v>
      </c>
      <c r="G58" s="5">
        <v>1115.5999999999999</v>
      </c>
      <c r="H58" s="5">
        <v>39191.449999999997</v>
      </c>
      <c r="I58" s="5">
        <v>39508.959999999999</v>
      </c>
      <c r="J58" s="5">
        <v>1210.3699999999999</v>
      </c>
      <c r="K58" s="6">
        <f t="shared" si="12"/>
        <v>38677.86</v>
      </c>
      <c r="L58" s="6">
        <f t="shared" si="13"/>
        <v>-1027.1800000000003</v>
      </c>
      <c r="M58" s="6">
        <f t="shared" si="14"/>
        <v>38845.93</v>
      </c>
      <c r="N58" s="5">
        <f t="shared" si="15"/>
        <v>823.03689116891951</v>
      </c>
      <c r="O58" s="6">
        <f t="shared" si="16"/>
        <v>-1326.0599999999977</v>
      </c>
      <c r="P58" s="6">
        <f t="shared" si="17"/>
        <v>1646.073782337839</v>
      </c>
      <c r="Q58" s="6">
        <f t="shared" si="18"/>
        <v>-8.13535284847271E-2</v>
      </c>
      <c r="R58" s="9">
        <f t="shared" si="19"/>
        <v>0.18157144789434199</v>
      </c>
      <c r="S58" s="9">
        <f t="shared" si="20"/>
        <v>298.87999999999738</v>
      </c>
      <c r="T58">
        <f t="shared" si="21"/>
        <v>1326.0599999999977</v>
      </c>
      <c r="U58" s="9">
        <f t="shared" si="22"/>
        <v>0.80558964867094762</v>
      </c>
      <c r="V58" s="9">
        <f t="shared" si="23"/>
        <v>0.20420712826286319</v>
      </c>
      <c r="W58" s="9">
        <f t="shared" si="24"/>
        <v>168.06999999999971</v>
      </c>
      <c r="X58">
        <f t="shared" si="25"/>
        <v>38845.93</v>
      </c>
      <c r="Y58" s="9">
        <f t="shared" si="26"/>
        <v>47.198285297793888</v>
      </c>
      <c r="Z58" s="10">
        <f t="shared" si="27"/>
        <v>0.10775435026020991</v>
      </c>
      <c r="AA58">
        <f t="shared" si="28"/>
        <v>1027.1800000000003</v>
      </c>
    </row>
    <row r="59" spans="1:27">
      <c r="A59" s="1">
        <f t="shared" si="11"/>
        <v>1001004</v>
      </c>
      <c r="B59" s="1">
        <v>1</v>
      </c>
      <c r="C59" s="1">
        <v>1</v>
      </c>
      <c r="D59" s="2">
        <v>4</v>
      </c>
      <c r="E59" s="5">
        <v>12307.6</v>
      </c>
      <c r="F59" s="5">
        <v>12557.61</v>
      </c>
      <c r="G59" s="5">
        <v>240.4</v>
      </c>
      <c r="H59" s="5">
        <v>10215.17</v>
      </c>
      <c r="I59" s="5">
        <v>10268.4</v>
      </c>
      <c r="J59" s="5">
        <v>180.27</v>
      </c>
      <c r="K59" s="6">
        <f t="shared" si="12"/>
        <v>11261.385</v>
      </c>
      <c r="L59" s="6">
        <f t="shared" si="13"/>
        <v>2092.4300000000003</v>
      </c>
      <c r="M59" s="6">
        <f t="shared" si="14"/>
        <v>11413.005000000001</v>
      </c>
      <c r="N59" s="5">
        <f t="shared" si="15"/>
        <v>150.24100047923005</v>
      </c>
      <c r="O59" s="6">
        <f t="shared" si="16"/>
        <v>2289.2100000000009</v>
      </c>
      <c r="P59" s="6">
        <f t="shared" si="17"/>
        <v>300.48200095846011</v>
      </c>
      <c r="Q59" s="6">
        <f t="shared" si="18"/>
        <v>0.28015335003837416</v>
      </c>
      <c r="R59" s="9">
        <f t="shared" si="19"/>
        <v>0.65488115551787862</v>
      </c>
      <c r="S59" s="9">
        <f t="shared" si="20"/>
        <v>196.78000000000065</v>
      </c>
      <c r="T59">
        <f t="shared" si="21"/>
        <v>2289.2100000000009</v>
      </c>
      <c r="U59" s="9">
        <f t="shared" si="22"/>
        <v>7.6184596504882531</v>
      </c>
      <c r="V59" s="9">
        <f t="shared" si="23"/>
        <v>1.009178583185496</v>
      </c>
      <c r="W59" s="9">
        <f t="shared" si="24"/>
        <v>151.6200000000008</v>
      </c>
      <c r="X59">
        <f t="shared" si="25"/>
        <v>11413.005000000001</v>
      </c>
      <c r="Y59" s="9">
        <f t="shared" si="26"/>
        <v>75.964649886485432</v>
      </c>
      <c r="Z59" s="10">
        <f t="shared" si="27"/>
        <v>0.11294689017409908</v>
      </c>
      <c r="AA59">
        <f t="shared" si="28"/>
        <v>2092.4300000000003</v>
      </c>
    </row>
    <row r="60" spans="1:27">
      <c r="A60" s="1">
        <f t="shared" si="11"/>
        <v>1002003</v>
      </c>
      <c r="B60" s="1">
        <v>1</v>
      </c>
      <c r="C60" s="1">
        <v>2</v>
      </c>
      <c r="D60" s="2">
        <v>3</v>
      </c>
      <c r="E60" s="5">
        <v>11060.41</v>
      </c>
      <c r="F60" s="5">
        <v>10961.9</v>
      </c>
      <c r="G60" s="5">
        <v>251.58</v>
      </c>
      <c r="H60" s="5">
        <v>11410.58</v>
      </c>
      <c r="I60" s="5">
        <v>11699.08</v>
      </c>
      <c r="J60" s="5">
        <v>284.82</v>
      </c>
      <c r="K60" s="6">
        <f t="shared" si="12"/>
        <v>11235.494999999999</v>
      </c>
      <c r="L60" s="6">
        <f t="shared" si="13"/>
        <v>-350.17000000000007</v>
      </c>
      <c r="M60" s="6">
        <f t="shared" si="14"/>
        <v>11330.49</v>
      </c>
      <c r="N60" s="5">
        <f t="shared" si="15"/>
        <v>190.00982132510939</v>
      </c>
      <c r="O60" s="6">
        <f t="shared" si="16"/>
        <v>-737.18000000000029</v>
      </c>
      <c r="P60" s="6">
        <f t="shared" si="17"/>
        <v>380.01964265021877</v>
      </c>
      <c r="Q60" s="6">
        <f t="shared" si="18"/>
        <v>-0.12346324682742901</v>
      </c>
      <c r="R60" s="9">
        <f t="shared" si="19"/>
        <v>1.018394726391066</v>
      </c>
      <c r="S60" s="9">
        <f t="shared" si="20"/>
        <v>387.01000000000022</v>
      </c>
      <c r="T60">
        <f t="shared" si="21"/>
        <v>737.18000000000029</v>
      </c>
      <c r="U60" s="9">
        <f t="shared" si="22"/>
        <v>1.9398470954263867</v>
      </c>
      <c r="V60" s="9">
        <f t="shared" si="23"/>
        <v>0.49994784131428166</v>
      </c>
      <c r="W60" s="9">
        <f t="shared" si="24"/>
        <v>94.9950000000008</v>
      </c>
      <c r="X60">
        <f t="shared" si="25"/>
        <v>11330.49</v>
      </c>
      <c r="Y60" s="9">
        <f t="shared" si="26"/>
        <v>59.631075493794491</v>
      </c>
      <c r="Z60" s="10">
        <f t="shared" si="27"/>
        <v>0.11824127874815969</v>
      </c>
      <c r="AA60">
        <f t="shared" si="28"/>
        <v>350.17000000000007</v>
      </c>
    </row>
    <row r="61" spans="1:27">
      <c r="A61" s="1">
        <f t="shared" si="11"/>
        <v>2001001</v>
      </c>
      <c r="B61" s="1">
        <v>2</v>
      </c>
      <c r="C61" s="1">
        <v>1</v>
      </c>
      <c r="D61" s="2">
        <v>1</v>
      </c>
      <c r="E61" s="5">
        <v>18936.14</v>
      </c>
      <c r="F61" s="5">
        <v>20014.72</v>
      </c>
      <c r="G61" s="5">
        <v>833.84</v>
      </c>
      <c r="H61" s="5">
        <v>20887.84</v>
      </c>
      <c r="I61" s="5">
        <v>21398.71</v>
      </c>
      <c r="J61" s="5">
        <v>348.3</v>
      </c>
      <c r="K61" s="6">
        <f t="shared" si="12"/>
        <v>19911.989999999998</v>
      </c>
      <c r="L61" s="6">
        <f t="shared" si="13"/>
        <v>-1951.7000000000007</v>
      </c>
      <c r="M61" s="6">
        <f t="shared" si="14"/>
        <v>20706.715</v>
      </c>
      <c r="N61" s="5">
        <f t="shared" si="15"/>
        <v>451.83017705770828</v>
      </c>
      <c r="O61" s="6">
        <f t="shared" si="16"/>
        <v>-1383.989999999998</v>
      </c>
      <c r="P61" s="6">
        <f t="shared" si="17"/>
        <v>903.66035411541657</v>
      </c>
      <c r="Q61" s="6">
        <f t="shared" si="18"/>
        <v>0.70288369435458209</v>
      </c>
      <c r="R61" s="9">
        <f t="shared" si="19"/>
        <v>0.62823382415147333</v>
      </c>
      <c r="S61" s="9">
        <f t="shared" si="20"/>
        <v>567.71000000000276</v>
      </c>
      <c r="T61">
        <f t="shared" si="21"/>
        <v>1383.989999999998</v>
      </c>
      <c r="U61" s="9">
        <f t="shared" si="22"/>
        <v>1.5315378103034862</v>
      </c>
      <c r="V61" s="9">
        <f t="shared" si="23"/>
        <v>1.7589019953806648</v>
      </c>
      <c r="W61" s="9">
        <f t="shared" si="24"/>
        <v>794.72500000000218</v>
      </c>
      <c r="X61">
        <f t="shared" si="25"/>
        <v>20706.715</v>
      </c>
      <c r="Y61" s="9">
        <f t="shared" si="26"/>
        <v>45.828534815538262</v>
      </c>
      <c r="Z61" s="10">
        <f t="shared" si="27"/>
        <v>0.12893409169028958</v>
      </c>
      <c r="AA61">
        <f t="shared" si="28"/>
        <v>1951.7000000000007</v>
      </c>
    </row>
    <row r="62" spans="1:27">
      <c r="A62" s="1">
        <f t="shared" si="11"/>
        <v>1001005</v>
      </c>
      <c r="B62" s="1">
        <v>1</v>
      </c>
      <c r="C62" s="1">
        <v>1</v>
      </c>
      <c r="D62" s="2">
        <v>5</v>
      </c>
      <c r="E62" s="5">
        <v>7293.47</v>
      </c>
      <c r="F62" s="5">
        <v>7492.35</v>
      </c>
      <c r="G62" s="5">
        <v>170.82</v>
      </c>
      <c r="H62" s="5">
        <v>6495.12</v>
      </c>
      <c r="I62" s="5">
        <v>6644.8</v>
      </c>
      <c r="J62" s="5">
        <v>163.91</v>
      </c>
      <c r="K62" s="6">
        <f t="shared" si="12"/>
        <v>6894.2950000000001</v>
      </c>
      <c r="L62" s="6">
        <f t="shared" si="13"/>
        <v>798.35000000000036</v>
      </c>
      <c r="M62" s="6">
        <f t="shared" si="14"/>
        <v>7068.5750000000007</v>
      </c>
      <c r="N62" s="5">
        <f t="shared" si="15"/>
        <v>118.37014034375392</v>
      </c>
      <c r="O62" s="6">
        <f t="shared" si="16"/>
        <v>847.55000000000018</v>
      </c>
      <c r="P62" s="6">
        <f t="shared" si="17"/>
        <v>236.74028068750783</v>
      </c>
      <c r="Q62" s="6">
        <f t="shared" si="18"/>
        <v>4.126942030014813E-2</v>
      </c>
      <c r="R62" s="9">
        <f t="shared" si="19"/>
        <v>0.20782268170469384</v>
      </c>
      <c r="S62" s="9">
        <f t="shared" si="20"/>
        <v>49.199999999999818</v>
      </c>
      <c r="T62">
        <f t="shared" si="21"/>
        <v>847.55000000000018</v>
      </c>
      <c r="U62" s="9">
        <f t="shared" si="22"/>
        <v>3.5800836154230478</v>
      </c>
      <c r="V62" s="9">
        <f t="shared" si="23"/>
        <v>1.4723307710363542</v>
      </c>
      <c r="W62" s="9">
        <f t="shared" si="24"/>
        <v>174.28000000000065</v>
      </c>
      <c r="X62">
        <f t="shared" si="25"/>
        <v>7068.5750000000007</v>
      </c>
      <c r="Y62" s="9">
        <f t="shared" si="26"/>
        <v>59.715862289868369</v>
      </c>
      <c r="Z62" s="10">
        <f t="shared" si="27"/>
        <v>0.13047221926525202</v>
      </c>
      <c r="AA62">
        <f t="shared" si="28"/>
        <v>798.35000000000036</v>
      </c>
    </row>
    <row r="63" spans="1:27">
      <c r="A63" s="1">
        <f t="shared" si="11"/>
        <v>1002004</v>
      </c>
      <c r="B63" s="1">
        <v>1</v>
      </c>
      <c r="C63" s="1">
        <v>2</v>
      </c>
      <c r="D63" s="2">
        <v>4</v>
      </c>
      <c r="E63" s="5">
        <v>1682.66</v>
      </c>
      <c r="F63" s="5">
        <v>1692.43</v>
      </c>
      <c r="G63" s="5">
        <v>193</v>
      </c>
      <c r="H63" s="5">
        <v>1789.14</v>
      </c>
      <c r="I63" s="5">
        <v>1805.55</v>
      </c>
      <c r="J63" s="5">
        <v>180.87</v>
      </c>
      <c r="K63" s="6">
        <f t="shared" si="12"/>
        <v>1735.9</v>
      </c>
      <c r="L63" s="6">
        <f t="shared" si="13"/>
        <v>-106.48000000000002</v>
      </c>
      <c r="M63" s="6">
        <f t="shared" si="14"/>
        <v>1748.99</v>
      </c>
      <c r="N63" s="5">
        <f t="shared" si="15"/>
        <v>132.25255848186833</v>
      </c>
      <c r="O63" s="6">
        <f t="shared" si="16"/>
        <v>-113.11999999999989</v>
      </c>
      <c r="P63" s="6">
        <f t="shared" si="17"/>
        <v>264.50511696373667</v>
      </c>
      <c r="Q63" s="6">
        <f t="shared" si="18"/>
        <v>6.4820632245175994E-2</v>
      </c>
      <c r="R63" s="9">
        <f t="shared" si="19"/>
        <v>2.5103484107304466E-2</v>
      </c>
      <c r="S63" s="9">
        <f t="shared" si="20"/>
        <v>6.6399999999998727</v>
      </c>
      <c r="T63">
        <f t="shared" si="21"/>
        <v>113.11999999999989</v>
      </c>
      <c r="U63" s="9">
        <f t="shared" si="22"/>
        <v>0.4276665846714357</v>
      </c>
      <c r="V63" s="9">
        <f t="shared" si="23"/>
        <v>9.8977291254403535E-2</v>
      </c>
      <c r="W63" s="9">
        <f t="shared" si="24"/>
        <v>13.089999999999918</v>
      </c>
      <c r="X63">
        <f t="shared" si="25"/>
        <v>1748.99</v>
      </c>
      <c r="Y63" s="9">
        <f t="shared" si="26"/>
        <v>13.224621285793759</v>
      </c>
      <c r="Z63" s="10">
        <f t="shared" si="27"/>
        <v>0.13152566289511716</v>
      </c>
      <c r="AA63">
        <f t="shared" si="28"/>
        <v>106.48000000000002</v>
      </c>
    </row>
    <row r="64" spans="1:27">
      <c r="A64" s="1">
        <f t="shared" si="11"/>
        <v>1003001</v>
      </c>
      <c r="B64" s="1">
        <v>1</v>
      </c>
      <c r="C64" s="1">
        <v>3</v>
      </c>
      <c r="D64" s="2">
        <v>1</v>
      </c>
      <c r="E64" s="5">
        <v>11551.84</v>
      </c>
      <c r="F64" s="5">
        <v>11550.71</v>
      </c>
      <c r="G64" s="5">
        <v>223.97</v>
      </c>
      <c r="H64" s="5">
        <v>18379.419999999998</v>
      </c>
      <c r="I64" s="5">
        <v>19064.16</v>
      </c>
      <c r="J64" s="5">
        <v>607.01</v>
      </c>
      <c r="K64" s="6">
        <f t="shared" si="12"/>
        <v>14965.63</v>
      </c>
      <c r="L64" s="6">
        <f t="shared" si="13"/>
        <v>-6827.5799999999981</v>
      </c>
      <c r="M64" s="6">
        <f t="shared" si="14"/>
        <v>15307.434999999999</v>
      </c>
      <c r="N64" s="5">
        <f t="shared" si="15"/>
        <v>323.50568039835093</v>
      </c>
      <c r="O64" s="6">
        <f t="shared" si="16"/>
        <v>-7513.4500000000007</v>
      </c>
      <c r="P64" s="6">
        <f t="shared" si="17"/>
        <v>647.01136079670187</v>
      </c>
      <c r="Q64" s="6">
        <f t="shared" si="18"/>
        <v>-0.76034533744662491</v>
      </c>
      <c r="R64" s="9">
        <f t="shared" si="19"/>
        <v>1.0600586659799172</v>
      </c>
      <c r="S64" s="9">
        <f t="shared" si="20"/>
        <v>685.87000000000262</v>
      </c>
      <c r="T64">
        <f t="shared" si="21"/>
        <v>7513.4500000000007</v>
      </c>
      <c r="U64" s="9">
        <f t="shared" si="22"/>
        <v>11.612547252258851</v>
      </c>
      <c r="V64" s="9">
        <f t="shared" si="23"/>
        <v>1.0565656824916223</v>
      </c>
      <c r="W64" s="9">
        <f t="shared" si="24"/>
        <v>341.80500000000029</v>
      </c>
      <c r="X64">
        <f t="shared" si="25"/>
        <v>15307.434999999999</v>
      </c>
      <c r="Y64" s="9">
        <f t="shared" si="26"/>
        <v>47.317360799201687</v>
      </c>
      <c r="Z64" s="10">
        <f t="shared" si="27"/>
        <v>0.13326289806243896</v>
      </c>
      <c r="AA64">
        <f t="shared" si="28"/>
        <v>6827.5799999999981</v>
      </c>
    </row>
    <row r="65" spans="1:27">
      <c r="A65" s="1">
        <f t="shared" si="11"/>
        <v>2001002</v>
      </c>
      <c r="B65" s="1">
        <v>2</v>
      </c>
      <c r="C65" s="1">
        <v>1</v>
      </c>
      <c r="D65" s="2">
        <v>2</v>
      </c>
      <c r="E65" s="5">
        <v>12421.02</v>
      </c>
      <c r="F65" s="5">
        <v>12728.79</v>
      </c>
      <c r="G65" s="5">
        <v>315.77999999999997</v>
      </c>
      <c r="H65" s="5">
        <v>11705.67</v>
      </c>
      <c r="I65" s="5">
        <v>11991</v>
      </c>
      <c r="J65" s="5">
        <v>293.39999999999998</v>
      </c>
      <c r="K65" s="6">
        <f t="shared" si="12"/>
        <v>12063.345000000001</v>
      </c>
      <c r="L65" s="6">
        <f t="shared" si="13"/>
        <v>715.35000000000036</v>
      </c>
      <c r="M65" s="6">
        <f t="shared" si="14"/>
        <v>12359.895</v>
      </c>
      <c r="N65" s="5">
        <f t="shared" si="15"/>
        <v>215.5229502860426</v>
      </c>
      <c r="O65" s="6">
        <f t="shared" si="16"/>
        <v>737.79000000000087</v>
      </c>
      <c r="P65" s="6">
        <f t="shared" si="17"/>
        <v>431.0459005720852</v>
      </c>
      <c r="Q65" s="6">
        <f t="shared" si="18"/>
        <v>7.337678521332229E-2</v>
      </c>
      <c r="R65" s="9">
        <f t="shared" si="19"/>
        <v>5.2059420980963014E-2</v>
      </c>
      <c r="S65" s="9">
        <f t="shared" si="20"/>
        <v>22.440000000000509</v>
      </c>
      <c r="T65">
        <f t="shared" si="21"/>
        <v>737.79000000000087</v>
      </c>
      <c r="U65" s="9">
        <f t="shared" si="22"/>
        <v>1.7116274601401014</v>
      </c>
      <c r="V65" s="9">
        <f t="shared" si="23"/>
        <v>1.3759555518631188</v>
      </c>
      <c r="W65" s="9">
        <f t="shared" si="24"/>
        <v>296.54999999999927</v>
      </c>
      <c r="X65">
        <f t="shared" si="25"/>
        <v>12359.895</v>
      </c>
      <c r="Y65" s="9">
        <f t="shared" si="26"/>
        <v>57.348393679633269</v>
      </c>
      <c r="Z65" s="10">
        <f t="shared" si="27"/>
        <v>0.1343354011420668</v>
      </c>
      <c r="AA65">
        <f t="shared" si="28"/>
        <v>715.35000000000036</v>
      </c>
    </row>
    <row r="66" spans="1:27">
      <c r="A66" s="1">
        <f t="shared" si="11"/>
        <v>1003002</v>
      </c>
      <c r="B66" s="1">
        <v>1</v>
      </c>
      <c r="C66" s="1">
        <v>3</v>
      </c>
      <c r="D66" s="2">
        <v>2</v>
      </c>
      <c r="E66" s="5">
        <v>144.59</v>
      </c>
      <c r="F66" s="5">
        <v>67.75</v>
      </c>
      <c r="G66" s="5">
        <v>150</v>
      </c>
      <c r="H66" s="5">
        <v>28.33</v>
      </c>
      <c r="I66" s="5">
        <v>187.77</v>
      </c>
      <c r="J66" s="5">
        <v>147.63999999999999</v>
      </c>
      <c r="K66" s="6">
        <f t="shared" si="12"/>
        <v>86.460000000000008</v>
      </c>
      <c r="L66" s="6">
        <f t="shared" si="13"/>
        <v>116.26</v>
      </c>
      <c r="M66" s="6">
        <f t="shared" si="14"/>
        <v>127.76</v>
      </c>
      <c r="N66" s="5">
        <f t="shared" si="15"/>
        <v>105.23493906493222</v>
      </c>
      <c r="O66" s="6">
        <f t="shared" si="16"/>
        <v>-120.02000000000001</v>
      </c>
      <c r="P66" s="6">
        <f t="shared" si="17"/>
        <v>210.46987812986444</v>
      </c>
      <c r="Q66" s="6">
        <f t="shared" si="18"/>
        <v>1.5857086660573921E-2</v>
      </c>
      <c r="R66" s="9">
        <f t="shared" si="19"/>
        <v>1.1226309536522381</v>
      </c>
      <c r="S66" s="9">
        <f t="shared" si="20"/>
        <v>236.28000000000003</v>
      </c>
      <c r="T66">
        <f t="shared" si="21"/>
        <v>120.02000000000001</v>
      </c>
      <c r="U66" s="9">
        <f t="shared" si="22"/>
        <v>0.57024787141248345</v>
      </c>
      <c r="V66" s="9">
        <f t="shared" si="23"/>
        <v>0.39245520895410041</v>
      </c>
      <c r="W66" s="9">
        <f t="shared" si="24"/>
        <v>41.3</v>
      </c>
      <c r="X66">
        <f t="shared" si="25"/>
        <v>127.76</v>
      </c>
      <c r="Y66" s="9">
        <f t="shared" si="26"/>
        <v>1.2140454599509896</v>
      </c>
      <c r="Z66" s="10">
        <f t="shared" si="27"/>
        <v>0.13849548729110273</v>
      </c>
      <c r="AA66">
        <f t="shared" si="28"/>
        <v>116.26</v>
      </c>
    </row>
    <row r="67" spans="1:27">
      <c r="A67" s="1">
        <f t="shared" si="11"/>
        <v>2001003</v>
      </c>
      <c r="B67" s="1">
        <v>2</v>
      </c>
      <c r="C67" s="1">
        <v>1</v>
      </c>
      <c r="D67" s="2">
        <v>3</v>
      </c>
      <c r="E67" s="5">
        <v>1232.56</v>
      </c>
      <c r="F67" s="5">
        <v>1376.25</v>
      </c>
      <c r="G67" s="5">
        <v>171.5</v>
      </c>
      <c r="H67" s="5">
        <v>474.68</v>
      </c>
      <c r="I67" s="5">
        <v>419.34</v>
      </c>
      <c r="J67" s="5">
        <v>148.91999999999999</v>
      </c>
      <c r="K67" s="6">
        <f t="shared" si="12"/>
        <v>853.62</v>
      </c>
      <c r="L67" s="6">
        <f t="shared" si="13"/>
        <v>757.87999999999988</v>
      </c>
      <c r="M67" s="6">
        <f t="shared" si="14"/>
        <v>897.79499999999996</v>
      </c>
      <c r="N67" s="5">
        <f t="shared" si="15"/>
        <v>113.56651839340677</v>
      </c>
      <c r="O67" s="6">
        <f t="shared" si="16"/>
        <v>956.91000000000008</v>
      </c>
      <c r="P67" s="6">
        <f t="shared" si="17"/>
        <v>227.13303678681353</v>
      </c>
      <c r="Q67" s="6">
        <f t="shared" si="18"/>
        <v>0.14024356360038231</v>
      </c>
      <c r="R67" s="9">
        <f t="shared" si="19"/>
        <v>0.87627058932342472</v>
      </c>
      <c r="S67" s="9">
        <f t="shared" si="20"/>
        <v>199.0300000000002</v>
      </c>
      <c r="T67">
        <f t="shared" si="21"/>
        <v>956.91000000000008</v>
      </c>
      <c r="U67" s="9">
        <f t="shared" si="22"/>
        <v>4.2129934664597171</v>
      </c>
      <c r="V67" s="9">
        <f t="shared" si="23"/>
        <v>0.38897908137830689</v>
      </c>
      <c r="W67" s="9">
        <f t="shared" si="24"/>
        <v>44.174999999999955</v>
      </c>
      <c r="X67">
        <f t="shared" si="25"/>
        <v>897.79499999999996</v>
      </c>
      <c r="Y67" s="9">
        <f t="shared" si="26"/>
        <v>7.9054549941378012</v>
      </c>
      <c r="Z67" s="10">
        <f t="shared" si="27"/>
        <v>0.142884568795934</v>
      </c>
      <c r="AA67">
        <f t="shared" si="28"/>
        <v>757.87999999999988</v>
      </c>
    </row>
    <row r="68" spans="1:27">
      <c r="A68" s="1">
        <f t="shared" si="11"/>
        <v>2002001</v>
      </c>
      <c r="B68" s="1">
        <v>2</v>
      </c>
      <c r="C68" s="1">
        <v>2</v>
      </c>
      <c r="D68" s="2">
        <v>1</v>
      </c>
      <c r="E68" s="5">
        <v>29669.87</v>
      </c>
      <c r="F68" s="5">
        <v>30286.14</v>
      </c>
      <c r="G68" s="5">
        <v>792.12</v>
      </c>
      <c r="H68" s="5">
        <v>24198.19</v>
      </c>
      <c r="I68" s="5">
        <v>24205.78</v>
      </c>
      <c r="J68" s="5">
        <v>688.67</v>
      </c>
      <c r="K68" s="6">
        <f t="shared" si="12"/>
        <v>26934.03</v>
      </c>
      <c r="L68" s="6">
        <f t="shared" si="13"/>
        <v>5471.68</v>
      </c>
      <c r="M68" s="6">
        <f t="shared" si="14"/>
        <v>27245.96</v>
      </c>
      <c r="N68" s="5">
        <f t="shared" si="15"/>
        <v>524.81436320379032</v>
      </c>
      <c r="O68" s="6">
        <f t="shared" si="16"/>
        <v>6080.3600000000006</v>
      </c>
      <c r="P68" s="6">
        <f t="shared" si="17"/>
        <v>1049.6287264075806</v>
      </c>
      <c r="Q68" s="6">
        <f t="shared" si="18"/>
        <v>0.13904409566938114</v>
      </c>
      <c r="R68" s="9">
        <f t="shared" si="19"/>
        <v>0.57990028729800991</v>
      </c>
      <c r="S68" s="9">
        <f t="shared" si="20"/>
        <v>608.68000000000029</v>
      </c>
      <c r="T68">
        <f t="shared" si="21"/>
        <v>6080.3600000000006</v>
      </c>
      <c r="U68" s="9">
        <f t="shared" si="22"/>
        <v>5.7928673701704119</v>
      </c>
      <c r="V68" s="9">
        <f t="shared" si="23"/>
        <v>0.59436254392083965</v>
      </c>
      <c r="W68" s="9">
        <f t="shared" si="24"/>
        <v>311.93000000000029</v>
      </c>
      <c r="X68">
        <f t="shared" si="25"/>
        <v>27245.96</v>
      </c>
      <c r="Y68" s="9">
        <f t="shared" si="26"/>
        <v>51.91542364365538</v>
      </c>
      <c r="Z68" s="10">
        <f t="shared" si="27"/>
        <v>0.14548539445593842</v>
      </c>
      <c r="AA68">
        <f t="shared" si="28"/>
        <v>5471.68</v>
      </c>
    </row>
    <row r="69" spans="1:27">
      <c r="A69" s="1">
        <f t="shared" si="11"/>
        <v>1003003</v>
      </c>
      <c r="B69" s="1">
        <v>1</v>
      </c>
      <c r="C69" s="1">
        <v>3</v>
      </c>
      <c r="D69" s="2">
        <v>3</v>
      </c>
      <c r="E69" s="5">
        <v>63619.83</v>
      </c>
      <c r="F69" s="5">
        <v>62185.61</v>
      </c>
      <c r="G69" s="5">
        <v>1628.52</v>
      </c>
      <c r="H69" s="5">
        <v>54993.88</v>
      </c>
      <c r="I69" s="5">
        <v>54349.41</v>
      </c>
      <c r="J69" s="5">
        <v>1509.69</v>
      </c>
      <c r="K69" s="6">
        <f t="shared" si="12"/>
        <v>59306.854999999996</v>
      </c>
      <c r="L69" s="6">
        <f t="shared" si="13"/>
        <v>8625.9500000000044</v>
      </c>
      <c r="M69" s="6">
        <f t="shared" si="14"/>
        <v>58267.51</v>
      </c>
      <c r="N69" s="5">
        <f t="shared" si="15"/>
        <v>1110.3199185932854</v>
      </c>
      <c r="O69" s="6">
        <f t="shared" si="16"/>
        <v>7836.1999999999971</v>
      </c>
      <c r="P69" s="6">
        <f t="shared" si="17"/>
        <v>2220.6398371865707</v>
      </c>
      <c r="Q69" s="6">
        <f t="shared" si="18"/>
        <v>7.5622641974730703E-2</v>
      </c>
      <c r="R69" s="9">
        <f t="shared" si="19"/>
        <v>0.35564074226488585</v>
      </c>
      <c r="S69" s="9">
        <f t="shared" si="20"/>
        <v>789.75000000000728</v>
      </c>
      <c r="T69">
        <f t="shared" si="21"/>
        <v>7836.1999999999971</v>
      </c>
      <c r="U69" s="9">
        <f t="shared" si="22"/>
        <v>3.5288027661108856</v>
      </c>
      <c r="V69" s="9">
        <f t="shared" si="23"/>
        <v>0.93607705544613407</v>
      </c>
      <c r="W69" s="9">
        <f t="shared" si="24"/>
        <v>1039.3449999999939</v>
      </c>
      <c r="X69">
        <f t="shared" si="25"/>
        <v>58267.51</v>
      </c>
      <c r="Y69" s="9">
        <f t="shared" si="26"/>
        <v>52.478127271482037</v>
      </c>
      <c r="Z69" s="10">
        <f t="shared" si="27"/>
        <v>0.14680258853303643</v>
      </c>
      <c r="AA69">
        <f t="shared" si="28"/>
        <v>8625.9500000000044</v>
      </c>
    </row>
    <row r="70" spans="1:27">
      <c r="A70" s="1">
        <f t="shared" si="11"/>
        <v>1002005</v>
      </c>
      <c r="B70" s="1">
        <v>1</v>
      </c>
      <c r="C70" s="1">
        <v>2</v>
      </c>
      <c r="D70" s="2">
        <v>5</v>
      </c>
      <c r="E70" s="5">
        <v>29173.09</v>
      </c>
      <c r="F70" s="5">
        <v>29603.88</v>
      </c>
      <c r="G70" s="5">
        <v>735.42</v>
      </c>
      <c r="H70" s="5">
        <v>32344.68</v>
      </c>
      <c r="I70" s="5">
        <v>33792.5</v>
      </c>
      <c r="J70" s="5">
        <v>1222.9000000000001</v>
      </c>
      <c r="K70" s="6">
        <f t="shared" si="12"/>
        <v>30758.885000000002</v>
      </c>
      <c r="L70" s="6">
        <f t="shared" si="13"/>
        <v>-3171.59</v>
      </c>
      <c r="M70" s="6">
        <f t="shared" si="14"/>
        <v>31698.190000000002</v>
      </c>
      <c r="N70" s="5">
        <f t="shared" si="15"/>
        <v>713.49964723186793</v>
      </c>
      <c r="O70" s="6">
        <f t="shared" si="16"/>
        <v>-4188.619999999999</v>
      </c>
      <c r="P70" s="6">
        <f t="shared" si="17"/>
        <v>1426.9992944637359</v>
      </c>
      <c r="Q70" s="6">
        <f t="shared" si="18"/>
        <v>-0.4688057664489832</v>
      </c>
      <c r="R70" s="9">
        <f t="shared" si="19"/>
        <v>0.71270532784825036</v>
      </c>
      <c r="S70" s="9">
        <f t="shared" si="20"/>
        <v>1017.0299999999988</v>
      </c>
      <c r="T70">
        <f t="shared" si="21"/>
        <v>4188.619999999999</v>
      </c>
      <c r="U70" s="9">
        <f t="shared" si="22"/>
        <v>2.9352642403191069</v>
      </c>
      <c r="V70" s="9">
        <f t="shared" si="23"/>
        <v>1.3164757735258583</v>
      </c>
      <c r="W70" s="9">
        <f t="shared" si="24"/>
        <v>939.30500000000029</v>
      </c>
      <c r="X70">
        <f t="shared" si="25"/>
        <v>31698.190000000002</v>
      </c>
      <c r="Y70" s="9">
        <f t="shared" si="26"/>
        <v>44.426356933711219</v>
      </c>
      <c r="Z70" s="10">
        <f t="shared" si="27"/>
        <v>0.14685026387446501</v>
      </c>
      <c r="AA70">
        <f t="shared" si="28"/>
        <v>3171.59</v>
      </c>
    </row>
    <row r="71" spans="1:27">
      <c r="A71" s="1">
        <f t="shared" si="11"/>
        <v>1001006</v>
      </c>
      <c r="B71" s="1">
        <v>1</v>
      </c>
      <c r="C71" s="1">
        <v>1</v>
      </c>
      <c r="D71" s="2">
        <v>6</v>
      </c>
      <c r="E71" s="5">
        <v>57680.62</v>
      </c>
      <c r="F71" s="5">
        <v>57587.9</v>
      </c>
      <c r="G71" s="5">
        <v>1729.61</v>
      </c>
      <c r="H71" s="5">
        <v>52097.73</v>
      </c>
      <c r="I71" s="5">
        <v>51487.27</v>
      </c>
      <c r="J71" s="5">
        <v>1131.08</v>
      </c>
      <c r="K71" s="6">
        <f t="shared" si="12"/>
        <v>54889.175000000003</v>
      </c>
      <c r="L71" s="6">
        <f t="shared" si="13"/>
        <v>5582.8899999999994</v>
      </c>
      <c r="M71" s="6">
        <f t="shared" si="14"/>
        <v>54537.584999999999</v>
      </c>
      <c r="N71" s="5">
        <f t="shared" si="15"/>
        <v>1033.3069145345926</v>
      </c>
      <c r="O71" s="6">
        <f t="shared" si="16"/>
        <v>6100.6300000000047</v>
      </c>
      <c r="P71" s="6">
        <f t="shared" si="17"/>
        <v>2066.6138290691852</v>
      </c>
      <c r="Q71" s="6">
        <f t="shared" si="18"/>
        <v>0.4009018485253249</v>
      </c>
      <c r="R71" s="9">
        <f t="shared" si="19"/>
        <v>0.25052575992545173</v>
      </c>
      <c r="S71" s="9">
        <f t="shared" si="20"/>
        <v>517.74000000000524</v>
      </c>
      <c r="T71">
        <f t="shared" si="21"/>
        <v>6100.6300000000047</v>
      </c>
      <c r="U71" s="9">
        <f t="shared" si="22"/>
        <v>2.951993214304466</v>
      </c>
      <c r="V71" s="9">
        <f t="shared" si="23"/>
        <v>0.34025708630660034</v>
      </c>
      <c r="W71" s="9">
        <f t="shared" si="24"/>
        <v>351.59000000000378</v>
      </c>
      <c r="X71">
        <f t="shared" si="25"/>
        <v>54537.584999999999</v>
      </c>
      <c r="Y71" s="9">
        <f t="shared" si="26"/>
        <v>52.779657459820683</v>
      </c>
      <c r="Z71" s="10">
        <f t="shared" si="27"/>
        <v>0.14912075643584966</v>
      </c>
      <c r="AA71">
        <f t="shared" si="28"/>
        <v>5582.8899999999994</v>
      </c>
    </row>
    <row r="72" spans="1:27">
      <c r="A72" s="1">
        <f t="shared" si="11"/>
        <v>2001004</v>
      </c>
      <c r="B72" s="1">
        <v>2</v>
      </c>
      <c r="C72" s="1">
        <v>1</v>
      </c>
      <c r="D72" s="2">
        <v>4</v>
      </c>
      <c r="E72" s="5">
        <v>14400.36</v>
      </c>
      <c r="F72" s="5">
        <v>14898.34</v>
      </c>
      <c r="G72" s="5">
        <v>428.21</v>
      </c>
      <c r="H72" s="5">
        <v>11551.35</v>
      </c>
      <c r="I72" s="5">
        <v>12120</v>
      </c>
      <c r="J72" s="5">
        <v>352.08</v>
      </c>
      <c r="K72" s="6">
        <f t="shared" si="12"/>
        <v>12975.855</v>
      </c>
      <c r="L72" s="6">
        <f t="shared" si="13"/>
        <v>2849.01</v>
      </c>
      <c r="M72" s="6">
        <f t="shared" si="14"/>
        <v>13509.17</v>
      </c>
      <c r="N72" s="5">
        <f t="shared" si="15"/>
        <v>277.18411322620926</v>
      </c>
      <c r="O72" s="6">
        <f t="shared" si="16"/>
        <v>2778.34</v>
      </c>
      <c r="P72" s="6">
        <f t="shared" si="17"/>
        <v>554.36822645241853</v>
      </c>
      <c r="Q72" s="6">
        <f t="shared" si="18"/>
        <v>0.19329259177713673</v>
      </c>
      <c r="R72" s="9">
        <f t="shared" si="19"/>
        <v>0.12747844596404856</v>
      </c>
      <c r="S72" s="9">
        <f t="shared" si="20"/>
        <v>70.670000000000073</v>
      </c>
      <c r="T72">
        <f t="shared" si="21"/>
        <v>2778.34</v>
      </c>
      <c r="U72" s="9">
        <f t="shared" si="22"/>
        <v>5.0117230162693414</v>
      </c>
      <c r="V72" s="9">
        <f t="shared" si="23"/>
        <v>1.9240460565817619</v>
      </c>
      <c r="W72" s="9">
        <f t="shared" si="24"/>
        <v>533.31500000000051</v>
      </c>
      <c r="X72">
        <f t="shared" si="25"/>
        <v>13509.17</v>
      </c>
      <c r="Y72" s="9">
        <f t="shared" si="26"/>
        <v>48.73717271442321</v>
      </c>
      <c r="Z72" s="10">
        <f t="shared" si="27"/>
        <v>0.15405843047363557</v>
      </c>
      <c r="AA72">
        <f t="shared" si="28"/>
        <v>2849.01</v>
      </c>
    </row>
    <row r="73" spans="1:27">
      <c r="A73" s="1">
        <f t="shared" si="11"/>
        <v>1002006</v>
      </c>
      <c r="B73" s="1">
        <v>1</v>
      </c>
      <c r="C73" s="1">
        <v>2</v>
      </c>
      <c r="D73" s="2">
        <v>6</v>
      </c>
      <c r="E73" s="5">
        <v>2976.53</v>
      </c>
      <c r="F73" s="5">
        <v>2919.08</v>
      </c>
      <c r="G73" s="5">
        <v>167.46</v>
      </c>
      <c r="H73" s="5">
        <v>2840.97</v>
      </c>
      <c r="I73" s="5">
        <v>3138.01</v>
      </c>
      <c r="J73" s="5">
        <v>170.81</v>
      </c>
      <c r="K73" s="6">
        <f t="shared" si="12"/>
        <v>2908.75</v>
      </c>
      <c r="L73" s="6">
        <f t="shared" si="13"/>
        <v>135.5600000000004</v>
      </c>
      <c r="M73" s="6">
        <f t="shared" si="14"/>
        <v>3028.5450000000001</v>
      </c>
      <c r="N73" s="5">
        <f t="shared" si="15"/>
        <v>119.60237006430935</v>
      </c>
      <c r="O73" s="6">
        <f t="shared" si="16"/>
        <v>-218.93000000000029</v>
      </c>
      <c r="P73" s="6">
        <f t="shared" si="17"/>
        <v>239.20474012861871</v>
      </c>
      <c r="Q73" s="6">
        <f t="shared" si="18"/>
        <v>-1.9804720948911083E-2</v>
      </c>
      <c r="R73" s="9">
        <f t="shared" si="19"/>
        <v>1.4819522381094701</v>
      </c>
      <c r="S73" s="9">
        <f t="shared" si="20"/>
        <v>354.49000000000069</v>
      </c>
      <c r="T73">
        <f t="shared" si="21"/>
        <v>218.93000000000029</v>
      </c>
      <c r="U73" s="9">
        <f t="shared" si="22"/>
        <v>0.91524106036645914</v>
      </c>
      <c r="V73" s="9">
        <f t="shared" si="23"/>
        <v>1.0016105862750642</v>
      </c>
      <c r="W73" s="9">
        <f t="shared" si="24"/>
        <v>119.79500000000007</v>
      </c>
      <c r="X73">
        <f t="shared" si="25"/>
        <v>3028.5450000000001</v>
      </c>
      <c r="Y73" s="9">
        <f t="shared" si="26"/>
        <v>25.321780817316352</v>
      </c>
      <c r="Z73" s="10">
        <f t="shared" si="27"/>
        <v>0.1636429039097021</v>
      </c>
      <c r="AA73">
        <f t="shared" si="28"/>
        <v>135.5600000000004</v>
      </c>
    </row>
    <row r="74" spans="1:27">
      <c r="A74" s="1">
        <f t="shared" si="11"/>
        <v>2001005</v>
      </c>
      <c r="B74" s="1">
        <v>2</v>
      </c>
      <c r="C74" s="1">
        <v>1</v>
      </c>
      <c r="D74" s="2">
        <v>5</v>
      </c>
      <c r="E74" s="5">
        <v>2225.1</v>
      </c>
      <c r="F74" s="5">
        <v>1836.12</v>
      </c>
      <c r="G74" s="5">
        <v>157.88999999999999</v>
      </c>
      <c r="H74" s="5">
        <v>4788.16</v>
      </c>
      <c r="I74" s="5">
        <v>4867.82</v>
      </c>
      <c r="J74" s="5">
        <v>202.96</v>
      </c>
      <c r="K74" s="6">
        <f t="shared" si="12"/>
        <v>3506.63</v>
      </c>
      <c r="L74" s="6">
        <f t="shared" si="13"/>
        <v>-2563.06</v>
      </c>
      <c r="M74" s="6">
        <f t="shared" si="14"/>
        <v>3351.97</v>
      </c>
      <c r="N74" s="5">
        <f t="shared" si="15"/>
        <v>128.57100538224006</v>
      </c>
      <c r="O74" s="6">
        <f t="shared" si="16"/>
        <v>-3031.7</v>
      </c>
      <c r="P74" s="6">
        <f t="shared" si="17"/>
        <v>257.14201076448012</v>
      </c>
      <c r="Q74" s="6">
        <f t="shared" si="18"/>
        <v>-0.24596210233083105</v>
      </c>
      <c r="R74" s="9">
        <f t="shared" si="19"/>
        <v>1.8224948875788081</v>
      </c>
      <c r="S74" s="9">
        <f t="shared" si="20"/>
        <v>468.63999999999987</v>
      </c>
      <c r="T74">
        <f t="shared" si="21"/>
        <v>3031.7</v>
      </c>
      <c r="U74" s="9">
        <f t="shared" si="22"/>
        <v>11.789983250837901</v>
      </c>
      <c r="V74" s="9">
        <f t="shared" si="23"/>
        <v>1.2029150704717442</v>
      </c>
      <c r="W74" s="9">
        <f t="shared" si="24"/>
        <v>154.66000000000031</v>
      </c>
      <c r="X74">
        <f t="shared" si="25"/>
        <v>3351.97</v>
      </c>
      <c r="Y74" s="9">
        <f t="shared" si="26"/>
        <v>26.070963589610528</v>
      </c>
      <c r="Z74" s="10">
        <f t="shared" si="27"/>
        <v>0.16733200530681511</v>
      </c>
      <c r="AA74">
        <f t="shared" si="28"/>
        <v>2563.06</v>
      </c>
    </row>
    <row r="75" spans="1:27">
      <c r="A75" s="1">
        <f t="shared" si="11"/>
        <v>1004001</v>
      </c>
      <c r="B75" s="1">
        <v>1</v>
      </c>
      <c r="C75" s="1">
        <v>4</v>
      </c>
      <c r="D75" s="2">
        <v>1</v>
      </c>
      <c r="E75" s="5">
        <v>33092.589999999997</v>
      </c>
      <c r="F75" s="5">
        <v>33352.11</v>
      </c>
      <c r="G75" s="5">
        <v>774.88</v>
      </c>
      <c r="H75" s="5">
        <v>29099.53</v>
      </c>
      <c r="I75" s="5">
        <v>28521.09</v>
      </c>
      <c r="J75" s="5">
        <v>781.13</v>
      </c>
      <c r="K75" s="6">
        <f t="shared" si="12"/>
        <v>31096.059999999998</v>
      </c>
      <c r="L75" s="6">
        <f t="shared" si="13"/>
        <v>3993.0599999999977</v>
      </c>
      <c r="M75" s="6">
        <f t="shared" si="14"/>
        <v>30936.6</v>
      </c>
      <c r="N75" s="5">
        <f t="shared" si="15"/>
        <v>550.13704912957826</v>
      </c>
      <c r="O75" s="6">
        <f t="shared" si="16"/>
        <v>4831.0200000000004</v>
      </c>
      <c r="P75" s="6">
        <f t="shared" si="17"/>
        <v>1100.2740982591565</v>
      </c>
      <c r="Q75" s="6">
        <f t="shared" si="18"/>
        <v>-8.0332377885775855E-3</v>
      </c>
      <c r="R75" s="9">
        <f t="shared" si="19"/>
        <v>0.76159204449674434</v>
      </c>
      <c r="S75" s="9">
        <f t="shared" si="20"/>
        <v>837.96000000000276</v>
      </c>
      <c r="T75">
        <f t="shared" si="21"/>
        <v>4831.0200000000004</v>
      </c>
      <c r="U75" s="9">
        <f t="shared" si="22"/>
        <v>4.3907422774412259</v>
      </c>
      <c r="V75" s="9">
        <f t="shared" si="23"/>
        <v>0.28985504657847577</v>
      </c>
      <c r="W75" s="9">
        <f t="shared" si="24"/>
        <v>159.45999999999913</v>
      </c>
      <c r="X75">
        <f t="shared" si="25"/>
        <v>30936.6</v>
      </c>
      <c r="Y75" s="9">
        <f t="shared" si="26"/>
        <v>56.234351147496064</v>
      </c>
      <c r="Z75" s="10">
        <f t="shared" si="27"/>
        <v>0.16839536810732056</v>
      </c>
      <c r="AA75">
        <f t="shared" si="28"/>
        <v>3993.0599999999977</v>
      </c>
    </row>
    <row r="76" spans="1:27">
      <c r="A76" s="1">
        <f t="shared" si="11"/>
        <v>1001007</v>
      </c>
      <c r="B76" s="1">
        <v>1</v>
      </c>
      <c r="C76" s="1">
        <v>1</v>
      </c>
      <c r="D76" s="2">
        <v>7</v>
      </c>
      <c r="E76" s="5">
        <v>5652.13</v>
      </c>
      <c r="F76" s="5">
        <v>5429.31</v>
      </c>
      <c r="G76" s="5">
        <v>142.63</v>
      </c>
      <c r="H76" s="5">
        <v>5999.3</v>
      </c>
      <c r="I76" s="5">
        <v>6084.1</v>
      </c>
      <c r="J76" s="5">
        <v>147.4</v>
      </c>
      <c r="K76" s="6">
        <f t="shared" si="12"/>
        <v>5825.7150000000001</v>
      </c>
      <c r="L76" s="6">
        <f t="shared" si="13"/>
        <v>-347.17000000000007</v>
      </c>
      <c r="M76" s="6">
        <f t="shared" si="14"/>
        <v>5756.7049999999999</v>
      </c>
      <c r="N76" s="5">
        <f t="shared" si="15"/>
        <v>102.55495709618332</v>
      </c>
      <c r="O76" s="6">
        <f t="shared" si="16"/>
        <v>-654.79</v>
      </c>
      <c r="P76" s="6">
        <f t="shared" si="17"/>
        <v>205.10991419236663</v>
      </c>
      <c r="Q76" s="6">
        <f t="shared" si="18"/>
        <v>-3.2884254128853374E-2</v>
      </c>
      <c r="R76" s="9">
        <f t="shared" si="19"/>
        <v>1.4997812329612308</v>
      </c>
      <c r="S76" s="9">
        <f t="shared" si="20"/>
        <v>307.61999999999989</v>
      </c>
      <c r="T76">
        <f t="shared" si="21"/>
        <v>654.79</v>
      </c>
      <c r="U76" s="9">
        <f t="shared" si="22"/>
        <v>3.1923859096634959</v>
      </c>
      <c r="V76" s="9">
        <f t="shared" si="23"/>
        <v>0.67290750202623306</v>
      </c>
      <c r="W76" s="9">
        <f t="shared" si="24"/>
        <v>69.010000000000218</v>
      </c>
      <c r="X76">
        <f t="shared" si="25"/>
        <v>5756.7049999999999</v>
      </c>
      <c r="Y76" s="9">
        <f t="shared" si="26"/>
        <v>56.132879024082214</v>
      </c>
      <c r="Z76" s="10">
        <f t="shared" si="27"/>
        <v>0.16852002848326367</v>
      </c>
      <c r="AA76">
        <f t="shared" si="28"/>
        <v>347.17000000000007</v>
      </c>
    </row>
    <row r="77" spans="1:27">
      <c r="A77" s="1">
        <f t="shared" si="11"/>
        <v>2003001</v>
      </c>
      <c r="B77" s="1">
        <v>2</v>
      </c>
      <c r="C77" s="1">
        <v>3</v>
      </c>
      <c r="D77" s="2">
        <v>1</v>
      </c>
      <c r="E77" s="5">
        <v>68528.800000000003</v>
      </c>
      <c r="F77" s="5">
        <v>69636.62</v>
      </c>
      <c r="G77" s="5">
        <v>1898.65</v>
      </c>
      <c r="H77" s="5">
        <v>71690.33</v>
      </c>
      <c r="I77" s="5">
        <v>69591.34</v>
      </c>
      <c r="J77" s="5">
        <v>1953.09</v>
      </c>
      <c r="K77" s="6">
        <f t="shared" si="12"/>
        <v>70109.565000000002</v>
      </c>
      <c r="L77" s="6">
        <f t="shared" si="13"/>
        <v>-3161.5299999999988</v>
      </c>
      <c r="M77" s="6">
        <f t="shared" si="14"/>
        <v>69613.98</v>
      </c>
      <c r="N77" s="5">
        <f t="shared" si="15"/>
        <v>1361.9317503641657</v>
      </c>
      <c r="O77" s="6">
        <f t="shared" si="16"/>
        <v>45.279999999998836</v>
      </c>
      <c r="P77" s="6">
        <f t="shared" si="17"/>
        <v>2723.8635007283315</v>
      </c>
      <c r="Q77" s="6">
        <f t="shared" si="18"/>
        <v>-2.8262098112910257E-2</v>
      </c>
      <c r="R77" s="9">
        <f t="shared" si="19"/>
        <v>1.1773020194082895</v>
      </c>
      <c r="S77" s="9">
        <f t="shared" si="20"/>
        <v>3206.8099999999977</v>
      </c>
      <c r="T77">
        <f t="shared" si="21"/>
        <v>45.279999999998836</v>
      </c>
      <c r="U77" s="9">
        <f t="shared" si="22"/>
        <v>1.6623446801901583E-2</v>
      </c>
      <c r="V77" s="9">
        <f t="shared" si="23"/>
        <v>0.36388387293819413</v>
      </c>
      <c r="W77" s="9">
        <f t="shared" si="24"/>
        <v>495.5850000000064</v>
      </c>
      <c r="X77">
        <f t="shared" si="25"/>
        <v>69613.98</v>
      </c>
      <c r="Y77" s="9">
        <f t="shared" si="26"/>
        <v>51.114147226089685</v>
      </c>
      <c r="Z77" s="10">
        <f t="shared" si="27"/>
        <v>0.16951696080333672</v>
      </c>
      <c r="AA77">
        <f t="shared" si="28"/>
        <v>3161.5299999999988</v>
      </c>
    </row>
    <row r="78" spans="1:27">
      <c r="A78" s="1">
        <f t="shared" si="11"/>
        <v>1003005</v>
      </c>
      <c r="B78" s="1">
        <v>1</v>
      </c>
      <c r="C78" s="1">
        <v>3</v>
      </c>
      <c r="D78" s="2">
        <v>5</v>
      </c>
      <c r="E78" s="5">
        <v>1484.58</v>
      </c>
      <c r="F78" s="5">
        <v>1613.93</v>
      </c>
      <c r="G78" s="5">
        <v>151.68</v>
      </c>
      <c r="H78" s="5">
        <v>1494.87</v>
      </c>
      <c r="I78" s="5">
        <v>1513.04</v>
      </c>
      <c r="J78" s="5">
        <v>148.41999999999999</v>
      </c>
      <c r="K78" s="6">
        <f t="shared" si="12"/>
        <v>1489.7249999999999</v>
      </c>
      <c r="L78" s="6">
        <f t="shared" si="13"/>
        <v>-10.289999999999964</v>
      </c>
      <c r="M78" s="6">
        <f t="shared" si="14"/>
        <v>1563.4850000000001</v>
      </c>
      <c r="N78" s="5">
        <f t="shared" si="15"/>
        <v>106.10763261895913</v>
      </c>
      <c r="O78" s="6">
        <f t="shared" si="16"/>
        <v>100.8900000000001</v>
      </c>
      <c r="P78" s="6">
        <f t="shared" si="17"/>
        <v>212.21526523791826</v>
      </c>
      <c r="Q78" s="6">
        <f t="shared" si="18"/>
        <v>2.1723527801473113E-2</v>
      </c>
      <c r="R78" s="9">
        <f t="shared" si="19"/>
        <v>0.52390199110018887</v>
      </c>
      <c r="S78" s="9">
        <f t="shared" si="20"/>
        <v>111.18000000000006</v>
      </c>
      <c r="T78">
        <f t="shared" si="21"/>
        <v>100.8900000000001</v>
      </c>
      <c r="U78" s="9">
        <f t="shared" si="22"/>
        <v>0.47541349057472632</v>
      </c>
      <c r="V78" s="9">
        <f t="shared" si="23"/>
        <v>0.69514320675571184</v>
      </c>
      <c r="W78" s="9">
        <f t="shared" si="24"/>
        <v>73.760000000000218</v>
      </c>
      <c r="X78">
        <f t="shared" si="25"/>
        <v>1563.4850000000001</v>
      </c>
      <c r="Y78" s="9">
        <f t="shared" si="26"/>
        <v>14.734896646074445</v>
      </c>
      <c r="Z78" s="10">
        <f t="shared" si="27"/>
        <v>0.17068977708111285</v>
      </c>
      <c r="AA78">
        <f t="shared" si="28"/>
        <v>10.289999999999964</v>
      </c>
    </row>
    <row r="79" spans="1:27">
      <c r="A79" s="1">
        <f t="shared" si="11"/>
        <v>1004002</v>
      </c>
      <c r="B79" s="1">
        <v>1</v>
      </c>
      <c r="C79" s="1">
        <v>4</v>
      </c>
      <c r="D79" s="2">
        <v>2</v>
      </c>
      <c r="E79" s="5">
        <v>2525.58</v>
      </c>
      <c r="F79" s="5">
        <v>2429.0300000000002</v>
      </c>
      <c r="G79" s="5">
        <v>176.73</v>
      </c>
      <c r="H79" s="5">
        <v>3477.94</v>
      </c>
      <c r="I79" s="5">
        <v>3467.7</v>
      </c>
      <c r="J79" s="5">
        <v>194.18</v>
      </c>
      <c r="K79" s="6">
        <f t="shared" si="12"/>
        <v>3001.76</v>
      </c>
      <c r="L79" s="6">
        <f t="shared" si="13"/>
        <v>-952.36000000000013</v>
      </c>
      <c r="M79" s="6">
        <f t="shared" si="14"/>
        <v>2948.3649999999998</v>
      </c>
      <c r="N79" s="5">
        <f t="shared" si="15"/>
        <v>131.28153459264558</v>
      </c>
      <c r="O79" s="6">
        <f t="shared" si="16"/>
        <v>-1038.6699999999996</v>
      </c>
      <c r="P79" s="6">
        <f t="shared" si="17"/>
        <v>262.56306918529117</v>
      </c>
      <c r="Q79" s="6">
        <f t="shared" si="18"/>
        <v>-9.3885104277280057E-2</v>
      </c>
      <c r="R79" s="9">
        <f t="shared" si="19"/>
        <v>0.32872102031641925</v>
      </c>
      <c r="S79" s="9">
        <f t="shared" si="20"/>
        <v>86.309999999999491</v>
      </c>
      <c r="T79">
        <f t="shared" si="21"/>
        <v>1038.6699999999996</v>
      </c>
      <c r="U79" s="9">
        <f t="shared" si="22"/>
        <v>3.9558876395789255</v>
      </c>
      <c r="V79" s="9">
        <f t="shared" si="23"/>
        <v>0.40672132730379917</v>
      </c>
      <c r="W79" s="9">
        <f t="shared" si="24"/>
        <v>53.395000000000437</v>
      </c>
      <c r="X79">
        <f t="shared" si="25"/>
        <v>2948.3649999999998</v>
      </c>
      <c r="Y79" s="9">
        <f t="shared" si="26"/>
        <v>22.458337413167072</v>
      </c>
      <c r="Z79" s="10">
        <f t="shared" si="27"/>
        <v>0.17256592942988486</v>
      </c>
      <c r="AA79">
        <f t="shared" si="28"/>
        <v>952.36000000000013</v>
      </c>
    </row>
    <row r="80" spans="1:27">
      <c r="A80" s="1">
        <f t="shared" si="11"/>
        <v>1004003</v>
      </c>
      <c r="B80" s="1">
        <v>1</v>
      </c>
      <c r="C80" s="1">
        <v>4</v>
      </c>
      <c r="D80" s="2">
        <v>3</v>
      </c>
      <c r="E80" s="5">
        <v>3880.81</v>
      </c>
      <c r="F80" s="5">
        <v>3790.39</v>
      </c>
      <c r="G80" s="5">
        <v>204.14</v>
      </c>
      <c r="H80" s="5">
        <v>3524.14</v>
      </c>
      <c r="I80" s="5">
        <v>3568.79</v>
      </c>
      <c r="J80" s="5">
        <v>199.9</v>
      </c>
      <c r="K80" s="6">
        <f t="shared" si="12"/>
        <v>3702.4749999999999</v>
      </c>
      <c r="L80" s="6">
        <f t="shared" si="13"/>
        <v>356.67000000000007</v>
      </c>
      <c r="M80" s="6">
        <f t="shared" si="14"/>
        <v>3679.59</v>
      </c>
      <c r="N80" s="5">
        <f t="shared" si="15"/>
        <v>142.85757732791075</v>
      </c>
      <c r="O80" s="6">
        <f t="shared" si="16"/>
        <v>221.59999999999991</v>
      </c>
      <c r="P80" s="6">
        <f t="shared" si="17"/>
        <v>285.71515465582149</v>
      </c>
      <c r="Q80" s="6">
        <f t="shared" si="18"/>
        <v>2.0985709952320557E-2</v>
      </c>
      <c r="R80" s="9">
        <f t="shared" si="19"/>
        <v>0.47274356224719105</v>
      </c>
      <c r="S80" s="9">
        <f t="shared" si="20"/>
        <v>135.07000000000016</v>
      </c>
      <c r="T80">
        <f t="shared" si="21"/>
        <v>221.59999999999991</v>
      </c>
      <c r="U80" s="9">
        <f t="shared" si="22"/>
        <v>0.77559764117848051</v>
      </c>
      <c r="V80" s="9">
        <f t="shared" si="23"/>
        <v>0.16019451280116742</v>
      </c>
      <c r="W80" s="9">
        <f t="shared" si="24"/>
        <v>22.884999999999764</v>
      </c>
      <c r="X80">
        <f t="shared" si="25"/>
        <v>3679.59</v>
      </c>
      <c r="Y80" s="9">
        <f t="shared" si="26"/>
        <v>25.757051665197892</v>
      </c>
      <c r="Z80" s="10">
        <f t="shared" si="27"/>
        <v>0.1793014221917941</v>
      </c>
      <c r="AA80">
        <f t="shared" si="28"/>
        <v>356.67000000000007</v>
      </c>
    </row>
    <row r="81" spans="1:27">
      <c r="A81" s="1">
        <f t="shared" si="11"/>
        <v>1002007</v>
      </c>
      <c r="B81" s="1">
        <v>1</v>
      </c>
      <c r="C81" s="1">
        <v>2</v>
      </c>
      <c r="D81" s="2">
        <v>7</v>
      </c>
      <c r="E81" s="5">
        <v>5176.66</v>
      </c>
      <c r="F81" s="5">
        <v>5153.03</v>
      </c>
      <c r="G81" s="5">
        <v>211.74</v>
      </c>
      <c r="H81" s="5">
        <v>4157.8599999999997</v>
      </c>
      <c r="I81" s="5">
        <v>4281.2299999999996</v>
      </c>
      <c r="J81" s="5">
        <v>197.24</v>
      </c>
      <c r="K81" s="6">
        <f t="shared" si="12"/>
        <v>4667.26</v>
      </c>
      <c r="L81" s="6">
        <f t="shared" si="13"/>
        <v>1018.8000000000002</v>
      </c>
      <c r="M81" s="6">
        <f t="shared" si="14"/>
        <v>4717.1299999999992</v>
      </c>
      <c r="N81" s="5">
        <f t="shared" si="15"/>
        <v>144.68711518307359</v>
      </c>
      <c r="O81" s="6">
        <f t="shared" si="16"/>
        <v>871.80000000000018</v>
      </c>
      <c r="P81" s="6">
        <f t="shared" si="17"/>
        <v>289.37423036614717</v>
      </c>
      <c r="Q81" s="6">
        <f t="shared" si="18"/>
        <v>7.0819093964906377E-2</v>
      </c>
      <c r="R81" s="9">
        <f t="shared" si="19"/>
        <v>0.5079927117698072</v>
      </c>
      <c r="S81" s="9">
        <f t="shared" si="20"/>
        <v>147</v>
      </c>
      <c r="T81">
        <f t="shared" si="21"/>
        <v>871.80000000000018</v>
      </c>
      <c r="U81" s="9">
        <f t="shared" si="22"/>
        <v>3.0127077967409388</v>
      </c>
      <c r="V81" s="9">
        <f t="shared" si="23"/>
        <v>0.34467478280217373</v>
      </c>
      <c r="W81" s="9">
        <f t="shared" si="24"/>
        <v>49.869999999998981</v>
      </c>
      <c r="X81">
        <f t="shared" si="25"/>
        <v>4717.1299999999992</v>
      </c>
      <c r="Y81" s="9">
        <f t="shared" si="26"/>
        <v>32.602281094839597</v>
      </c>
      <c r="Z81" s="10">
        <f t="shared" si="27"/>
        <v>0.18149655644116225</v>
      </c>
      <c r="AA81">
        <f t="shared" si="28"/>
        <v>1018.8000000000002</v>
      </c>
    </row>
    <row r="82" spans="1:27">
      <c r="A82" s="1">
        <f t="shared" si="11"/>
        <v>2001006</v>
      </c>
      <c r="B82" s="1">
        <v>2</v>
      </c>
      <c r="C82" s="1">
        <v>1</v>
      </c>
      <c r="D82" s="2">
        <v>6</v>
      </c>
      <c r="E82" s="5">
        <v>21815.97</v>
      </c>
      <c r="F82" s="5">
        <v>22976.37</v>
      </c>
      <c r="G82" s="5">
        <v>689.85</v>
      </c>
      <c r="H82" s="5">
        <v>19820.830000000002</v>
      </c>
      <c r="I82" s="5">
        <v>20245.66</v>
      </c>
      <c r="J82" s="5">
        <v>592.41</v>
      </c>
      <c r="K82" s="6">
        <f t="shared" si="12"/>
        <v>20818.400000000001</v>
      </c>
      <c r="L82" s="6">
        <f t="shared" si="13"/>
        <v>1995.1399999999994</v>
      </c>
      <c r="M82" s="6">
        <f t="shared" si="14"/>
        <v>21611.014999999999</v>
      </c>
      <c r="N82" s="5">
        <f t="shared" si="15"/>
        <v>454.65443762268507</v>
      </c>
      <c r="O82" s="6">
        <f t="shared" si="16"/>
        <v>2730.7099999999991</v>
      </c>
      <c r="P82" s="6">
        <f t="shared" si="17"/>
        <v>909.30887524537013</v>
      </c>
      <c r="Q82" s="6">
        <f t="shared" si="18"/>
        <v>0.15110906208275041</v>
      </c>
      <c r="R82" s="9">
        <f t="shared" si="19"/>
        <v>0.80893304797174859</v>
      </c>
      <c r="S82" s="9">
        <f t="shared" si="20"/>
        <v>735.56999999999971</v>
      </c>
      <c r="T82">
        <f t="shared" si="21"/>
        <v>2730.7099999999991</v>
      </c>
      <c r="U82" s="9">
        <f t="shared" si="22"/>
        <v>3.0030609777817658</v>
      </c>
      <c r="V82" s="9">
        <f t="shared" si="23"/>
        <v>1.7433350131683623</v>
      </c>
      <c r="W82" s="9">
        <f t="shared" si="24"/>
        <v>792.61499999999796</v>
      </c>
      <c r="X82">
        <f t="shared" si="25"/>
        <v>21611.014999999999</v>
      </c>
      <c r="Y82" s="9">
        <f t="shared" si="26"/>
        <v>47.532836395484274</v>
      </c>
      <c r="Z82" s="10">
        <f t="shared" si="27"/>
        <v>0.18224708502469936</v>
      </c>
      <c r="AA82">
        <f t="shared" si="28"/>
        <v>1995.1399999999994</v>
      </c>
    </row>
    <row r="83" spans="1:27">
      <c r="A83" s="1">
        <f t="shared" si="11"/>
        <v>1003006</v>
      </c>
      <c r="B83" s="1">
        <v>1</v>
      </c>
      <c r="C83" s="1">
        <v>3</v>
      </c>
      <c r="D83" s="2">
        <v>6</v>
      </c>
      <c r="E83" s="5">
        <v>2191.39</v>
      </c>
      <c r="F83" s="5">
        <v>2069.46</v>
      </c>
      <c r="G83" s="5">
        <v>170.61</v>
      </c>
      <c r="H83" s="5">
        <v>1930.91</v>
      </c>
      <c r="I83" s="5">
        <v>2113.0500000000002</v>
      </c>
      <c r="J83" s="5">
        <v>160.36000000000001</v>
      </c>
      <c r="K83" s="6">
        <f t="shared" si="12"/>
        <v>2061.15</v>
      </c>
      <c r="L83" s="6">
        <f t="shared" si="13"/>
        <v>260.47999999999979</v>
      </c>
      <c r="M83" s="6">
        <f t="shared" si="14"/>
        <v>2091.2550000000001</v>
      </c>
      <c r="N83" s="5">
        <f t="shared" si="15"/>
        <v>117.07166790047883</v>
      </c>
      <c r="O83" s="6">
        <f t="shared" si="16"/>
        <v>-43.590000000000146</v>
      </c>
      <c r="P83" s="6">
        <f t="shared" si="17"/>
        <v>234.14333580095766</v>
      </c>
      <c r="Q83" s="6">
        <f t="shared" si="18"/>
        <v>6.1879798749146661E-2</v>
      </c>
      <c r="R83" s="9">
        <f t="shared" si="19"/>
        <v>1.2986489620122526</v>
      </c>
      <c r="S83" s="9">
        <f t="shared" si="20"/>
        <v>304.06999999999994</v>
      </c>
      <c r="T83">
        <f t="shared" si="21"/>
        <v>43.590000000000146</v>
      </c>
      <c r="U83" s="9">
        <f t="shared" si="22"/>
        <v>0.18616801477986741</v>
      </c>
      <c r="V83" s="9">
        <f t="shared" si="23"/>
        <v>0.25715017595539774</v>
      </c>
      <c r="W83" s="9">
        <f t="shared" si="24"/>
        <v>30.105000000000018</v>
      </c>
      <c r="X83">
        <f t="shared" si="25"/>
        <v>2091.2550000000001</v>
      </c>
      <c r="Y83" s="9">
        <f t="shared" si="26"/>
        <v>17.863032427092008</v>
      </c>
      <c r="Z83" s="10">
        <f t="shared" si="27"/>
        <v>0.18533483212823215</v>
      </c>
      <c r="AA83">
        <f t="shared" si="28"/>
        <v>260.47999999999979</v>
      </c>
    </row>
    <row r="84" spans="1:27">
      <c r="A84" s="1">
        <f t="shared" si="11"/>
        <v>3001001</v>
      </c>
      <c r="B84" s="1">
        <v>3</v>
      </c>
      <c r="C84" s="1">
        <v>1</v>
      </c>
      <c r="D84" s="2">
        <v>1</v>
      </c>
      <c r="E84" s="5">
        <v>5418.09</v>
      </c>
      <c r="F84" s="5">
        <v>5489.27</v>
      </c>
      <c r="G84" s="5">
        <v>170.03</v>
      </c>
      <c r="H84" s="5">
        <v>7011.82</v>
      </c>
      <c r="I84" s="5">
        <v>7033.04</v>
      </c>
      <c r="J84" s="5">
        <v>425.25</v>
      </c>
      <c r="K84" s="6">
        <f t="shared" si="12"/>
        <v>6214.9549999999999</v>
      </c>
      <c r="L84" s="6">
        <f t="shared" si="13"/>
        <v>-1593.7299999999996</v>
      </c>
      <c r="M84" s="6">
        <f t="shared" si="14"/>
        <v>6261.1550000000007</v>
      </c>
      <c r="N84" s="5">
        <f t="shared" si="15"/>
        <v>228.9911370555638</v>
      </c>
      <c r="O84" s="6">
        <f t="shared" si="16"/>
        <v>-1543.7699999999995</v>
      </c>
      <c r="P84" s="6">
        <f t="shared" si="17"/>
        <v>457.98227411112759</v>
      </c>
      <c r="Q84" s="6">
        <f t="shared" si="18"/>
        <v>-0.72433364312098314</v>
      </c>
      <c r="R84" s="9">
        <f t="shared" si="19"/>
        <v>0.10908719141360794</v>
      </c>
      <c r="S84" s="9">
        <f t="shared" si="20"/>
        <v>49.960000000000036</v>
      </c>
      <c r="T84">
        <f t="shared" si="21"/>
        <v>1543.7699999999995</v>
      </c>
      <c r="U84" s="9">
        <f t="shared" si="22"/>
        <v>3.3708073156242064</v>
      </c>
      <c r="V84" s="9">
        <f t="shared" si="23"/>
        <v>0.20175453335903773</v>
      </c>
      <c r="W84" s="9">
        <f t="shared" si="24"/>
        <v>46.200000000000728</v>
      </c>
      <c r="X84">
        <f t="shared" si="25"/>
        <v>6261.1550000000007</v>
      </c>
      <c r="Y84" s="9">
        <f t="shared" si="26"/>
        <v>27.342346435359008</v>
      </c>
      <c r="Z84" s="10">
        <f t="shared" si="27"/>
        <v>0.18686626233753381</v>
      </c>
      <c r="AA84">
        <f t="shared" si="28"/>
        <v>1593.7299999999996</v>
      </c>
    </row>
    <row r="85" spans="1:27">
      <c r="A85" s="1">
        <f t="shared" si="11"/>
        <v>1004004</v>
      </c>
      <c r="B85" s="1">
        <v>1</v>
      </c>
      <c r="C85" s="1">
        <v>4</v>
      </c>
      <c r="D85" s="2">
        <v>4</v>
      </c>
      <c r="E85" s="5">
        <v>920.44</v>
      </c>
      <c r="F85" s="5">
        <v>1016.19</v>
      </c>
      <c r="G85" s="5">
        <v>154.24</v>
      </c>
      <c r="H85" s="5">
        <v>456.83</v>
      </c>
      <c r="I85" s="5">
        <v>486.4</v>
      </c>
      <c r="J85" s="5">
        <v>129.49</v>
      </c>
      <c r="K85" s="6">
        <f t="shared" si="12"/>
        <v>688.63499999999999</v>
      </c>
      <c r="L85" s="6">
        <f t="shared" si="13"/>
        <v>463.61000000000007</v>
      </c>
      <c r="M85" s="6">
        <f t="shared" si="14"/>
        <v>751.29500000000007</v>
      </c>
      <c r="N85" s="5">
        <f t="shared" si="15"/>
        <v>100.69463453928418</v>
      </c>
      <c r="O85" s="6">
        <f t="shared" si="16"/>
        <v>529.79000000000008</v>
      </c>
      <c r="P85" s="6">
        <f t="shared" si="17"/>
        <v>201.38926907856836</v>
      </c>
      <c r="Q85" s="6">
        <f t="shared" si="18"/>
        <v>0.17314414493130106</v>
      </c>
      <c r="R85" s="9">
        <f t="shared" si="19"/>
        <v>0.32861731065810207</v>
      </c>
      <c r="S85" s="9">
        <f t="shared" si="20"/>
        <v>66.180000000000007</v>
      </c>
      <c r="T85">
        <f t="shared" si="21"/>
        <v>529.79000000000008</v>
      </c>
      <c r="U85" s="9">
        <f t="shared" si="22"/>
        <v>2.6306764130183726</v>
      </c>
      <c r="V85" s="9">
        <f t="shared" si="23"/>
        <v>0.62227744593039291</v>
      </c>
      <c r="W85" s="9">
        <f t="shared" si="24"/>
        <v>62.660000000000082</v>
      </c>
      <c r="X85">
        <f t="shared" si="25"/>
        <v>751.29500000000007</v>
      </c>
      <c r="Y85" s="9">
        <f t="shared" si="26"/>
        <v>7.4611224663305764</v>
      </c>
      <c r="Z85" s="10">
        <f t="shared" si="27"/>
        <v>0.18832684354600115</v>
      </c>
      <c r="AA85">
        <f t="shared" si="28"/>
        <v>463.61000000000007</v>
      </c>
    </row>
    <row r="86" spans="1:27">
      <c r="A86" s="1">
        <f t="shared" si="11"/>
        <v>1001008</v>
      </c>
      <c r="B86" s="1">
        <v>1</v>
      </c>
      <c r="C86" s="1">
        <v>1</v>
      </c>
      <c r="D86" s="2">
        <v>8</v>
      </c>
      <c r="E86" s="5">
        <v>1626.14</v>
      </c>
      <c r="F86" s="5">
        <v>1648.98</v>
      </c>
      <c r="G86" s="5">
        <v>101.49</v>
      </c>
      <c r="H86" s="5">
        <v>2248.21</v>
      </c>
      <c r="I86" s="5">
        <v>2316.9499999999998</v>
      </c>
      <c r="J86" s="5">
        <v>110.11</v>
      </c>
      <c r="K86" s="6">
        <f t="shared" si="12"/>
        <v>1937.1750000000002</v>
      </c>
      <c r="L86" s="6">
        <f t="shared" si="13"/>
        <v>-622.06999999999994</v>
      </c>
      <c r="M86" s="6">
        <f t="shared" si="14"/>
        <v>1982.9649999999999</v>
      </c>
      <c r="N86" s="5">
        <f t="shared" si="15"/>
        <v>74.873947738849722</v>
      </c>
      <c r="O86" s="6">
        <f t="shared" si="16"/>
        <v>-667.9699999999998</v>
      </c>
      <c r="P86" s="6">
        <f t="shared" si="17"/>
        <v>149.74789547769944</v>
      </c>
      <c r="Q86" s="6">
        <f t="shared" si="18"/>
        <v>-8.1339495409832582E-2</v>
      </c>
      <c r="R86" s="9">
        <f t="shared" si="19"/>
        <v>0.30651515905166976</v>
      </c>
      <c r="S86" s="9">
        <f t="shared" si="20"/>
        <v>45.899999999999864</v>
      </c>
      <c r="T86">
        <f t="shared" si="21"/>
        <v>667.9699999999998</v>
      </c>
      <c r="U86" s="9">
        <f t="shared" si="22"/>
        <v>4.460630300473734</v>
      </c>
      <c r="V86" s="9">
        <f t="shared" si="23"/>
        <v>0.61156118226474598</v>
      </c>
      <c r="W86" s="9">
        <f t="shared" si="24"/>
        <v>45.789999999999736</v>
      </c>
      <c r="X86">
        <f t="shared" si="25"/>
        <v>1982.9649999999999</v>
      </c>
      <c r="Y86" s="9">
        <f t="shared" si="26"/>
        <v>26.484044983394167</v>
      </c>
      <c r="Z86" s="10">
        <f t="shared" si="27"/>
        <v>0.18843831882077489</v>
      </c>
      <c r="AA86">
        <f t="shared" si="28"/>
        <v>622.06999999999994</v>
      </c>
    </row>
    <row r="87" spans="1:27">
      <c r="A87" s="1">
        <f t="shared" si="11"/>
        <v>3001002</v>
      </c>
      <c r="B87" s="1">
        <v>3</v>
      </c>
      <c r="C87" s="1">
        <v>1</v>
      </c>
      <c r="D87" s="2">
        <v>2</v>
      </c>
      <c r="E87" s="5">
        <v>310.27</v>
      </c>
      <c r="F87" s="5">
        <v>454.05</v>
      </c>
      <c r="G87" s="5">
        <v>134.62</v>
      </c>
      <c r="H87" s="5">
        <v>943.16</v>
      </c>
      <c r="I87" s="5">
        <v>1101.5899999999999</v>
      </c>
      <c r="J87" s="5">
        <v>156.02000000000001</v>
      </c>
      <c r="K87" s="6">
        <f t="shared" si="12"/>
        <v>626.71499999999992</v>
      </c>
      <c r="L87" s="6">
        <f t="shared" si="13"/>
        <v>-632.89</v>
      </c>
      <c r="M87" s="6">
        <f t="shared" si="14"/>
        <v>777.81999999999994</v>
      </c>
      <c r="N87" s="5">
        <f t="shared" si="15"/>
        <v>103.03492708785697</v>
      </c>
      <c r="O87" s="6">
        <f t="shared" si="16"/>
        <v>-647.54</v>
      </c>
      <c r="P87" s="6">
        <f t="shared" si="17"/>
        <v>206.06985417571394</v>
      </c>
      <c r="Q87" s="6">
        <f t="shared" si="18"/>
        <v>-0.14646714988180037</v>
      </c>
      <c r="R87" s="9">
        <f t="shared" si="19"/>
        <v>7.1092397568778068E-2</v>
      </c>
      <c r="S87" s="9">
        <f t="shared" si="20"/>
        <v>14.649999999999977</v>
      </c>
      <c r="T87">
        <f t="shared" si="21"/>
        <v>647.54</v>
      </c>
      <c r="U87" s="9">
        <f t="shared" si="22"/>
        <v>3.1423324997738309</v>
      </c>
      <c r="V87" s="9">
        <f t="shared" si="23"/>
        <v>1.4665415337379151</v>
      </c>
      <c r="W87" s="9">
        <f t="shared" si="24"/>
        <v>151.10500000000002</v>
      </c>
      <c r="X87">
        <f t="shared" si="25"/>
        <v>777.81999999999994</v>
      </c>
      <c r="Y87" s="9">
        <f t="shared" si="26"/>
        <v>7.5490906043613704</v>
      </c>
      <c r="Z87" s="10">
        <f t="shared" si="27"/>
        <v>0.19063315556324406</v>
      </c>
      <c r="AA87">
        <f t="shared" si="28"/>
        <v>632.89</v>
      </c>
    </row>
    <row r="88" spans="1:27">
      <c r="A88" s="1">
        <f t="shared" si="11"/>
        <v>3001003</v>
      </c>
      <c r="B88" s="1">
        <v>3</v>
      </c>
      <c r="C88" s="1">
        <v>1</v>
      </c>
      <c r="D88" s="2">
        <v>3</v>
      </c>
      <c r="E88" s="5">
        <v>6992.82</v>
      </c>
      <c r="F88" s="5">
        <v>7310.26</v>
      </c>
      <c r="G88" s="5">
        <v>266.18</v>
      </c>
      <c r="H88" s="5">
        <v>6351.09</v>
      </c>
      <c r="I88" s="5">
        <v>6662.72</v>
      </c>
      <c r="J88" s="5">
        <v>243.49</v>
      </c>
      <c r="K88" s="6">
        <f t="shared" si="12"/>
        <v>6671.9549999999999</v>
      </c>
      <c r="L88" s="6">
        <f t="shared" si="13"/>
        <v>641.72999999999956</v>
      </c>
      <c r="M88" s="6">
        <f t="shared" si="14"/>
        <v>6986.49</v>
      </c>
      <c r="N88" s="5">
        <f t="shared" si="15"/>
        <v>180.3740367264646</v>
      </c>
      <c r="O88" s="6">
        <f t="shared" si="16"/>
        <v>647.54</v>
      </c>
      <c r="P88" s="6">
        <f t="shared" si="17"/>
        <v>360.74807345292919</v>
      </c>
      <c r="Q88" s="6">
        <f t="shared" si="18"/>
        <v>8.8861885916786523E-2</v>
      </c>
      <c r="R88" s="9">
        <f t="shared" si="19"/>
        <v>1.6105422114633956E-2</v>
      </c>
      <c r="S88" s="9">
        <f t="shared" si="20"/>
        <v>5.8100000000004002</v>
      </c>
      <c r="T88">
        <f t="shared" si="21"/>
        <v>647.54</v>
      </c>
      <c r="U88" s="9">
        <f t="shared" si="22"/>
        <v>1.7949922609482534</v>
      </c>
      <c r="V88" s="9">
        <f t="shared" si="23"/>
        <v>1.7437930963256592</v>
      </c>
      <c r="W88" s="9">
        <f t="shared" si="24"/>
        <v>314.53499999999985</v>
      </c>
      <c r="X88">
        <f t="shared" si="25"/>
        <v>6986.49</v>
      </c>
      <c r="Y88" s="9">
        <f t="shared" si="26"/>
        <v>38.733346144461699</v>
      </c>
      <c r="Z88" s="10">
        <f t="shared" si="27"/>
        <v>0.19675111181388533</v>
      </c>
      <c r="AA88">
        <f t="shared" si="28"/>
        <v>641.72999999999956</v>
      </c>
    </row>
    <row r="89" spans="1:27">
      <c r="A89" s="1">
        <f t="shared" si="11"/>
        <v>2004001</v>
      </c>
      <c r="B89" s="1">
        <v>2</v>
      </c>
      <c r="C89" s="1">
        <v>4</v>
      </c>
      <c r="D89" s="2">
        <v>1</v>
      </c>
      <c r="E89" s="5">
        <v>38705.67</v>
      </c>
      <c r="F89" s="5">
        <v>35793.81</v>
      </c>
      <c r="G89" s="5">
        <v>1552.39</v>
      </c>
      <c r="H89" s="5">
        <v>37281.089999999997</v>
      </c>
      <c r="I89" s="5">
        <v>37695.32</v>
      </c>
      <c r="J89" s="5">
        <v>1019.64</v>
      </c>
      <c r="K89" s="6">
        <f t="shared" si="12"/>
        <v>37993.379999999997</v>
      </c>
      <c r="L89" s="6">
        <f t="shared" si="13"/>
        <v>1424.5800000000017</v>
      </c>
      <c r="M89" s="6">
        <f t="shared" si="14"/>
        <v>36744.565000000002</v>
      </c>
      <c r="N89" s="5">
        <f t="shared" si="15"/>
        <v>928.65230868447213</v>
      </c>
      <c r="O89" s="6">
        <f t="shared" si="16"/>
        <v>-1901.510000000002</v>
      </c>
      <c r="P89" s="6">
        <f t="shared" si="17"/>
        <v>1857.3046173689443</v>
      </c>
      <c r="Q89" s="6">
        <f t="shared" si="18"/>
        <v>0.39722192471172602</v>
      </c>
      <c r="R89" s="9">
        <f t="shared" si="19"/>
        <v>1.7908155554535472</v>
      </c>
      <c r="S89" s="9">
        <f t="shared" si="20"/>
        <v>3326.0900000000038</v>
      </c>
      <c r="T89">
        <f t="shared" si="21"/>
        <v>1901.510000000002</v>
      </c>
      <c r="U89" s="9">
        <f t="shared" si="22"/>
        <v>1.023800825248407</v>
      </c>
      <c r="V89" s="9">
        <f t="shared" si="23"/>
        <v>1.3447605614302138</v>
      </c>
      <c r="W89" s="9">
        <f t="shared" si="24"/>
        <v>1248.8149999999951</v>
      </c>
      <c r="X89">
        <f t="shared" si="25"/>
        <v>36744.565000000002</v>
      </c>
      <c r="Y89" s="9">
        <f t="shared" si="26"/>
        <v>39.567623594294744</v>
      </c>
      <c r="Z89" s="10">
        <f t="shared" si="27"/>
        <v>0.19832801113307216</v>
      </c>
      <c r="AA89">
        <f t="shared" si="28"/>
        <v>1424.5800000000017</v>
      </c>
    </row>
    <row r="90" spans="1:27">
      <c r="A90" s="1">
        <f t="shared" si="11"/>
        <v>2001007</v>
      </c>
      <c r="B90" s="1">
        <v>2</v>
      </c>
      <c r="C90" s="1">
        <v>1</v>
      </c>
      <c r="D90" s="2">
        <v>7</v>
      </c>
      <c r="E90" s="5">
        <v>4078.07</v>
      </c>
      <c r="F90" s="5">
        <v>4106.47</v>
      </c>
      <c r="G90" s="5">
        <v>201.28</v>
      </c>
      <c r="H90" s="5">
        <v>3275.78</v>
      </c>
      <c r="I90" s="5">
        <v>3262.97</v>
      </c>
      <c r="J90" s="5">
        <v>185.8</v>
      </c>
      <c r="K90" s="6">
        <f t="shared" si="12"/>
        <v>3676.9250000000002</v>
      </c>
      <c r="L90" s="6">
        <f t="shared" si="13"/>
        <v>802.29</v>
      </c>
      <c r="M90" s="6">
        <f t="shared" si="14"/>
        <v>3684.7200000000003</v>
      </c>
      <c r="N90" s="5">
        <f t="shared" si="15"/>
        <v>136.96284021587755</v>
      </c>
      <c r="O90" s="6">
        <f t="shared" si="16"/>
        <v>843.50000000000045</v>
      </c>
      <c r="P90" s="6">
        <f t="shared" si="17"/>
        <v>273.9256804317551</v>
      </c>
      <c r="Q90" s="6">
        <f t="shared" si="18"/>
        <v>7.9855749558996714E-2</v>
      </c>
      <c r="R90" s="9">
        <f t="shared" si="19"/>
        <v>0.15044226570888233</v>
      </c>
      <c r="S90" s="9">
        <f t="shared" si="20"/>
        <v>41.210000000000491</v>
      </c>
      <c r="T90">
        <f t="shared" si="21"/>
        <v>843.50000000000045</v>
      </c>
      <c r="U90" s="9">
        <f t="shared" si="22"/>
        <v>3.0793023811075177</v>
      </c>
      <c r="V90" s="9">
        <f t="shared" si="23"/>
        <v>5.6913247328354032E-2</v>
      </c>
      <c r="W90" s="9">
        <f t="shared" si="24"/>
        <v>7.7950000000000728</v>
      </c>
      <c r="X90">
        <f t="shared" si="25"/>
        <v>3684.7200000000003</v>
      </c>
      <c r="Y90" s="9">
        <f t="shared" si="26"/>
        <v>26.903063591498487</v>
      </c>
      <c r="Z90" s="10">
        <f t="shared" si="27"/>
        <v>0.19843386807699939</v>
      </c>
      <c r="AA90">
        <f t="shared" si="28"/>
        <v>802.29</v>
      </c>
    </row>
    <row r="91" spans="1:27">
      <c r="A91" s="1">
        <f t="shared" si="11"/>
        <v>3002001</v>
      </c>
      <c r="B91" s="1">
        <v>3</v>
      </c>
      <c r="C91" s="1">
        <v>2</v>
      </c>
      <c r="D91" s="2">
        <v>1</v>
      </c>
      <c r="E91" s="5">
        <v>16359.16</v>
      </c>
      <c r="F91" s="5">
        <v>15764.53</v>
      </c>
      <c r="G91" s="5">
        <v>479.59</v>
      </c>
      <c r="H91" s="5">
        <v>16795.73</v>
      </c>
      <c r="I91" s="5">
        <v>16390.38</v>
      </c>
      <c r="J91" s="5">
        <v>545.87</v>
      </c>
      <c r="K91" s="6">
        <f t="shared" si="12"/>
        <v>16577.445</v>
      </c>
      <c r="L91" s="6">
        <f t="shared" si="13"/>
        <v>-436.56999999999971</v>
      </c>
      <c r="M91" s="6">
        <f t="shared" si="14"/>
        <v>16077.455000000002</v>
      </c>
      <c r="N91" s="5">
        <f t="shared" si="15"/>
        <v>363.31137643899893</v>
      </c>
      <c r="O91" s="6">
        <f t="shared" si="16"/>
        <v>-625.85000000000036</v>
      </c>
      <c r="P91" s="6">
        <f t="shared" si="17"/>
        <v>726.62275287799787</v>
      </c>
      <c r="Q91" s="6">
        <f t="shared" si="18"/>
        <v>-0.12873102834029193</v>
      </c>
      <c r="R91" s="9">
        <f t="shared" si="19"/>
        <v>0.26049280627437404</v>
      </c>
      <c r="S91" s="9">
        <f t="shared" si="20"/>
        <v>189.28000000000065</v>
      </c>
      <c r="T91">
        <f t="shared" si="21"/>
        <v>625.85000000000036</v>
      </c>
      <c r="U91" s="9">
        <f t="shared" si="22"/>
        <v>0.8613135186328007</v>
      </c>
      <c r="V91" s="9">
        <f t="shared" si="23"/>
        <v>1.376202432471717</v>
      </c>
      <c r="W91" s="9">
        <f t="shared" si="24"/>
        <v>499.98999999999796</v>
      </c>
      <c r="X91">
        <f t="shared" si="25"/>
        <v>16077.455000000002</v>
      </c>
      <c r="Y91" s="9">
        <f t="shared" si="26"/>
        <v>44.2525504089175</v>
      </c>
      <c r="Z91" s="10">
        <f t="shared" si="27"/>
        <v>0.19864792976520043</v>
      </c>
      <c r="AA91">
        <f t="shared" si="28"/>
        <v>436.56999999999971</v>
      </c>
    </row>
    <row r="92" spans="1:27">
      <c r="A92" s="1">
        <f t="shared" si="11"/>
        <v>1004005</v>
      </c>
      <c r="B92" s="1">
        <v>1</v>
      </c>
      <c r="C92" s="1">
        <v>4</v>
      </c>
      <c r="D92" s="2">
        <v>5</v>
      </c>
      <c r="E92" s="5">
        <v>36099.47</v>
      </c>
      <c r="F92" s="5">
        <v>36187.31</v>
      </c>
      <c r="G92" s="5">
        <v>1008.89</v>
      </c>
      <c r="H92" s="5">
        <v>36148.43</v>
      </c>
      <c r="I92" s="5">
        <v>38174.620000000003</v>
      </c>
      <c r="J92" s="5">
        <v>1483.85</v>
      </c>
      <c r="K92" s="6">
        <f t="shared" si="12"/>
        <v>36123.949999999997</v>
      </c>
      <c r="L92" s="6">
        <f t="shared" si="13"/>
        <v>-48.959999999999127</v>
      </c>
      <c r="M92" s="6">
        <f t="shared" si="14"/>
        <v>37180.964999999997</v>
      </c>
      <c r="N92" s="5">
        <f t="shared" si="15"/>
        <v>897.17192535767629</v>
      </c>
      <c r="O92" s="6">
        <f t="shared" si="16"/>
        <v>-1987.3100000000049</v>
      </c>
      <c r="P92" s="6">
        <f t="shared" si="17"/>
        <v>1794.3438507153526</v>
      </c>
      <c r="Q92" s="6">
        <f t="shared" si="18"/>
        <v>-0.36772459409416364</v>
      </c>
      <c r="R92" s="9">
        <f t="shared" si="19"/>
        <v>1.0802556038672533</v>
      </c>
      <c r="S92" s="9">
        <f t="shared" si="20"/>
        <v>1938.3500000000058</v>
      </c>
      <c r="T92">
        <f t="shared" si="21"/>
        <v>1987.3100000000049</v>
      </c>
      <c r="U92" s="9">
        <f t="shared" si="22"/>
        <v>1.1075413439891815</v>
      </c>
      <c r="V92" s="9">
        <f t="shared" si="23"/>
        <v>1.178163259598876</v>
      </c>
      <c r="W92" s="9">
        <f t="shared" si="24"/>
        <v>1057.0149999999994</v>
      </c>
      <c r="X92">
        <f t="shared" si="25"/>
        <v>37180.964999999997</v>
      </c>
      <c r="Y92" s="9">
        <f t="shared" si="26"/>
        <v>41.44240802583856</v>
      </c>
      <c r="Z92" s="10">
        <f t="shared" si="27"/>
        <v>0.19933138237618281</v>
      </c>
      <c r="AA92">
        <f t="shared" si="28"/>
        <v>48.959999999999127</v>
      </c>
    </row>
    <row r="93" spans="1:27">
      <c r="A93" s="1">
        <f t="shared" si="11"/>
        <v>1002008</v>
      </c>
      <c r="B93" s="1">
        <v>1</v>
      </c>
      <c r="C93" s="1">
        <v>2</v>
      </c>
      <c r="D93" s="2">
        <v>8</v>
      </c>
      <c r="E93" s="5">
        <v>19728.12</v>
      </c>
      <c r="F93" s="5">
        <v>19851.77</v>
      </c>
      <c r="G93" s="5">
        <v>557.4</v>
      </c>
      <c r="H93" s="5">
        <v>20072</v>
      </c>
      <c r="I93" s="5">
        <v>20385.8</v>
      </c>
      <c r="J93" s="5">
        <v>630.98</v>
      </c>
      <c r="K93" s="6">
        <f t="shared" si="12"/>
        <v>19900.059999999998</v>
      </c>
      <c r="L93" s="6">
        <f t="shared" si="13"/>
        <v>-343.88000000000102</v>
      </c>
      <c r="M93" s="6">
        <f t="shared" si="14"/>
        <v>20118.785</v>
      </c>
      <c r="N93" s="5">
        <f t="shared" si="15"/>
        <v>420.96036642420387</v>
      </c>
      <c r="O93" s="6">
        <f t="shared" si="16"/>
        <v>-534.02999999999884</v>
      </c>
      <c r="P93" s="6">
        <f t="shared" si="17"/>
        <v>841.92073284840774</v>
      </c>
      <c r="Q93" s="6">
        <f t="shared" si="18"/>
        <v>-0.12335953078128783</v>
      </c>
      <c r="R93" s="9">
        <f t="shared" si="19"/>
        <v>0.22585261602559362</v>
      </c>
      <c r="S93" s="9">
        <f t="shared" si="20"/>
        <v>190.14999999999782</v>
      </c>
      <c r="T93">
        <f t="shared" si="21"/>
        <v>534.02999999999884</v>
      </c>
      <c r="U93" s="9">
        <f t="shared" si="22"/>
        <v>0.63429961891216868</v>
      </c>
      <c r="V93" s="9">
        <f t="shared" si="23"/>
        <v>0.5195857316876048</v>
      </c>
      <c r="W93" s="9">
        <f t="shared" si="24"/>
        <v>218.72500000000218</v>
      </c>
      <c r="X93">
        <f t="shared" si="25"/>
        <v>20118.785</v>
      </c>
      <c r="Y93" s="9">
        <f t="shared" si="26"/>
        <v>47.792587152316848</v>
      </c>
      <c r="Z93" s="10">
        <f t="shared" si="27"/>
        <v>0.20012745938526277</v>
      </c>
      <c r="AA93">
        <f t="shared" si="28"/>
        <v>343.88000000000102</v>
      </c>
    </row>
    <row r="94" spans="1:27">
      <c r="A94" s="1">
        <f t="shared" si="11"/>
        <v>1003007</v>
      </c>
      <c r="B94" s="1">
        <v>1</v>
      </c>
      <c r="C94" s="1">
        <v>3</v>
      </c>
      <c r="D94" s="2">
        <v>7</v>
      </c>
      <c r="E94" s="5">
        <v>71394.990000000005</v>
      </c>
      <c r="F94" s="5">
        <v>72666.64</v>
      </c>
      <c r="G94" s="5">
        <v>1983.16</v>
      </c>
      <c r="H94" s="5">
        <v>64193.25</v>
      </c>
      <c r="I94" s="5">
        <v>64831.12</v>
      </c>
      <c r="J94" s="5">
        <v>1888</v>
      </c>
      <c r="K94" s="6">
        <f t="shared" si="12"/>
        <v>67794.12</v>
      </c>
      <c r="L94" s="6">
        <f t="shared" si="13"/>
        <v>7201.7400000000052</v>
      </c>
      <c r="M94" s="6">
        <f t="shared" si="14"/>
        <v>68748.88</v>
      </c>
      <c r="N94" s="5">
        <f t="shared" si="15"/>
        <v>1369.0751974964705</v>
      </c>
      <c r="O94" s="6">
        <f t="shared" si="16"/>
        <v>7835.5199999999968</v>
      </c>
      <c r="P94" s="6">
        <f t="shared" si="17"/>
        <v>2738.1503949929411</v>
      </c>
      <c r="Q94" s="6">
        <f t="shared" si="18"/>
        <v>4.9133868388778104E-2</v>
      </c>
      <c r="R94" s="9">
        <f t="shared" si="19"/>
        <v>0.23146281561412388</v>
      </c>
      <c r="S94" s="9">
        <f t="shared" si="20"/>
        <v>633.77999999999156</v>
      </c>
      <c r="T94">
        <f t="shared" si="21"/>
        <v>7835.5199999999968</v>
      </c>
      <c r="U94" s="9">
        <f t="shared" si="22"/>
        <v>2.8616105288914184</v>
      </c>
      <c r="V94" s="9">
        <f t="shared" si="23"/>
        <v>0.69737586492393577</v>
      </c>
      <c r="W94" s="9">
        <f t="shared" si="24"/>
        <v>954.76000000000931</v>
      </c>
      <c r="X94">
        <f t="shared" si="25"/>
        <v>68748.88</v>
      </c>
      <c r="Y94" s="9">
        <f t="shared" si="26"/>
        <v>50.215561662146932</v>
      </c>
      <c r="Z94" s="10">
        <f t="shared" si="27"/>
        <v>0.20127344583923631</v>
      </c>
      <c r="AA94">
        <f t="shared" si="28"/>
        <v>7201.7400000000052</v>
      </c>
    </row>
    <row r="95" spans="1:27">
      <c r="A95" s="1">
        <f t="shared" si="11"/>
        <v>1005001</v>
      </c>
      <c r="B95" s="1">
        <v>1</v>
      </c>
      <c r="C95" s="1">
        <v>5</v>
      </c>
      <c r="D95" s="2">
        <v>1</v>
      </c>
      <c r="E95" s="5">
        <v>11614.96</v>
      </c>
      <c r="F95" s="5">
        <v>11995.19</v>
      </c>
      <c r="G95" s="5">
        <v>794.34</v>
      </c>
      <c r="H95" s="5">
        <v>10709.83</v>
      </c>
      <c r="I95" s="5">
        <v>10372.68</v>
      </c>
      <c r="J95" s="5">
        <v>229.44</v>
      </c>
      <c r="K95" s="6">
        <f t="shared" si="12"/>
        <v>11162.395</v>
      </c>
      <c r="L95" s="6">
        <f t="shared" si="13"/>
        <v>905.1299999999992</v>
      </c>
      <c r="M95" s="6">
        <f t="shared" si="14"/>
        <v>11183.935000000001</v>
      </c>
      <c r="N95" s="5">
        <f t="shared" si="15"/>
        <v>413.40620133229743</v>
      </c>
      <c r="O95" s="6">
        <f t="shared" si="16"/>
        <v>1622.5100000000002</v>
      </c>
      <c r="P95" s="6">
        <f t="shared" si="17"/>
        <v>826.81240266459486</v>
      </c>
      <c r="Q95" s="6">
        <f t="shared" si="18"/>
        <v>0.84598809303693101</v>
      </c>
      <c r="R95" s="9">
        <f t="shared" si="19"/>
        <v>0.86764542680791612</v>
      </c>
      <c r="S95" s="9">
        <f t="shared" si="20"/>
        <v>717.38000000000102</v>
      </c>
      <c r="T95">
        <f t="shared" si="21"/>
        <v>1622.5100000000002</v>
      </c>
      <c r="U95" s="9">
        <f t="shared" si="22"/>
        <v>1.9623677569072322</v>
      </c>
      <c r="V95" s="9">
        <f t="shared" si="23"/>
        <v>5.2103717676665766E-2</v>
      </c>
      <c r="W95" s="9">
        <f t="shared" si="24"/>
        <v>21.540000000000873</v>
      </c>
      <c r="X95">
        <f t="shared" si="25"/>
        <v>11183.935000000001</v>
      </c>
      <c r="Y95" s="9">
        <f t="shared" si="26"/>
        <v>27.053137964445561</v>
      </c>
      <c r="Z95" s="10">
        <f t="shared" si="27"/>
        <v>0.20489753536829086</v>
      </c>
      <c r="AA95">
        <f t="shared" si="28"/>
        <v>905.1299999999992</v>
      </c>
    </row>
    <row r="96" spans="1:27">
      <c r="A96" s="1">
        <f t="shared" si="11"/>
        <v>3001004</v>
      </c>
      <c r="B96" s="1">
        <v>3</v>
      </c>
      <c r="C96" s="1">
        <v>1</v>
      </c>
      <c r="D96" s="2">
        <v>4</v>
      </c>
      <c r="E96" s="5">
        <v>27197.040000000001</v>
      </c>
      <c r="F96" s="5">
        <v>28646.67</v>
      </c>
      <c r="G96" s="5">
        <v>927.82</v>
      </c>
      <c r="H96" s="5">
        <v>26249.43</v>
      </c>
      <c r="I96" s="5">
        <v>26230.76</v>
      </c>
      <c r="J96" s="5">
        <v>805.63</v>
      </c>
      <c r="K96" s="6">
        <f t="shared" si="12"/>
        <v>26723.235000000001</v>
      </c>
      <c r="L96" s="6">
        <f t="shared" si="13"/>
        <v>947.61000000000058</v>
      </c>
      <c r="M96" s="6">
        <f t="shared" si="14"/>
        <v>27438.714999999997</v>
      </c>
      <c r="N96" s="5">
        <f t="shared" si="15"/>
        <v>614.38783543052023</v>
      </c>
      <c r="O96" s="6">
        <f t="shared" si="16"/>
        <v>2415.91</v>
      </c>
      <c r="P96" s="6">
        <f t="shared" si="17"/>
        <v>1228.7756708610405</v>
      </c>
      <c r="Q96" s="6">
        <f t="shared" si="18"/>
        <v>0.14028194417929643</v>
      </c>
      <c r="R96" s="9">
        <f t="shared" si="19"/>
        <v>1.1949292574869397</v>
      </c>
      <c r="S96" s="9">
        <f t="shared" si="20"/>
        <v>1468.2999999999993</v>
      </c>
      <c r="T96">
        <f t="shared" si="21"/>
        <v>2415.91</v>
      </c>
      <c r="U96" s="9">
        <f t="shared" si="22"/>
        <v>1.9661115183922044</v>
      </c>
      <c r="V96" s="9">
        <f t="shared" si="23"/>
        <v>1.1645412860406608</v>
      </c>
      <c r="W96" s="9">
        <f t="shared" si="24"/>
        <v>715.47999999999593</v>
      </c>
      <c r="X96">
        <f t="shared" si="25"/>
        <v>27438.714999999997</v>
      </c>
      <c r="Y96" s="9">
        <f t="shared" si="26"/>
        <v>44.660251094933962</v>
      </c>
      <c r="Z96" s="10">
        <f t="shared" si="27"/>
        <v>0.20500975586542217</v>
      </c>
      <c r="AA96">
        <f t="shared" si="28"/>
        <v>947.61000000000058</v>
      </c>
    </row>
    <row r="97" spans="1:27">
      <c r="A97" s="1">
        <f t="shared" si="11"/>
        <v>1005002</v>
      </c>
      <c r="B97" s="1">
        <v>1</v>
      </c>
      <c r="C97" s="1">
        <v>5</v>
      </c>
      <c r="D97" s="2">
        <v>2</v>
      </c>
      <c r="E97" s="5">
        <v>12924.48</v>
      </c>
      <c r="F97" s="5">
        <v>13020.41</v>
      </c>
      <c r="G97" s="5">
        <v>382.85</v>
      </c>
      <c r="H97" s="5">
        <v>10679.65</v>
      </c>
      <c r="I97" s="5">
        <v>10821.56</v>
      </c>
      <c r="J97" s="5">
        <v>372.89</v>
      </c>
      <c r="K97" s="6">
        <f t="shared" si="12"/>
        <v>11802.064999999999</v>
      </c>
      <c r="L97" s="6">
        <f t="shared" si="13"/>
        <v>2244.83</v>
      </c>
      <c r="M97" s="6">
        <f t="shared" si="14"/>
        <v>11920.985000000001</v>
      </c>
      <c r="N97" s="5">
        <f t="shared" si="15"/>
        <v>267.21764284941969</v>
      </c>
      <c r="O97" s="6">
        <f t="shared" si="16"/>
        <v>2198.8500000000004</v>
      </c>
      <c r="P97" s="6">
        <f t="shared" si="17"/>
        <v>534.43528569883938</v>
      </c>
      <c r="Q97" s="6">
        <f t="shared" si="18"/>
        <v>2.6353694000141651E-2</v>
      </c>
      <c r="R97" s="9">
        <f t="shared" si="19"/>
        <v>8.6034738405932717E-2</v>
      </c>
      <c r="S97" s="9">
        <f t="shared" si="20"/>
        <v>45.979999999999563</v>
      </c>
      <c r="T97">
        <f t="shared" si="21"/>
        <v>2198.8500000000004</v>
      </c>
      <c r="U97" s="9">
        <f t="shared" si="22"/>
        <v>4.1143428565438667</v>
      </c>
      <c r="V97" s="9">
        <f t="shared" si="23"/>
        <v>0.44503049548646278</v>
      </c>
      <c r="W97" s="9">
        <f t="shared" si="24"/>
        <v>118.92000000000189</v>
      </c>
      <c r="X97">
        <f t="shared" si="25"/>
        <v>11920.985000000001</v>
      </c>
      <c r="Y97" s="9">
        <f t="shared" si="26"/>
        <v>44.611519182951618</v>
      </c>
      <c r="Z97" s="10">
        <f t="shared" si="27"/>
        <v>0.20833866659840175</v>
      </c>
      <c r="AA97">
        <f t="shared" si="28"/>
        <v>2244.83</v>
      </c>
    </row>
    <row r="98" spans="1:27">
      <c r="A98" s="1">
        <f t="shared" si="11"/>
        <v>1001009</v>
      </c>
      <c r="B98" s="2">
        <v>1</v>
      </c>
      <c r="C98" s="2">
        <v>1</v>
      </c>
      <c r="D98" s="1">
        <v>9</v>
      </c>
      <c r="E98" s="6">
        <v>4689.09</v>
      </c>
      <c r="F98" s="6">
        <v>4542.79</v>
      </c>
      <c r="G98" s="5">
        <v>327.67</v>
      </c>
      <c r="H98" s="6">
        <v>4895.4399999999996</v>
      </c>
      <c r="I98" s="6">
        <v>4720.3999999999996</v>
      </c>
      <c r="J98" s="5">
        <v>263.91000000000003</v>
      </c>
      <c r="K98" s="6">
        <f t="shared" si="12"/>
        <v>4792.2649999999994</v>
      </c>
      <c r="L98" s="6">
        <f t="shared" si="13"/>
        <v>-206.34999999999945</v>
      </c>
      <c r="M98" s="6">
        <f t="shared" si="14"/>
        <v>4631.5949999999993</v>
      </c>
      <c r="N98" s="5">
        <f t="shared" si="15"/>
        <v>210.36641664010918</v>
      </c>
      <c r="O98" s="6">
        <f t="shared" si="16"/>
        <v>-177.60999999999967</v>
      </c>
      <c r="P98" s="6">
        <f t="shared" si="17"/>
        <v>420.73283328021836</v>
      </c>
      <c r="Q98" s="6">
        <f t="shared" si="18"/>
        <v>0.21308308779589821</v>
      </c>
      <c r="R98" s="9">
        <f t="shared" si="19"/>
        <v>6.8309382407667332E-2</v>
      </c>
      <c r="S98" s="9">
        <f t="shared" si="20"/>
        <v>28.739999999999782</v>
      </c>
      <c r="T98">
        <f t="shared" si="21"/>
        <v>177.60999999999967</v>
      </c>
      <c r="U98" s="9">
        <f t="shared" si="22"/>
        <v>0.42214437750263972</v>
      </c>
      <c r="V98" s="9">
        <f t="shared" si="23"/>
        <v>0.76376259369798183</v>
      </c>
      <c r="W98" s="9">
        <f t="shared" si="24"/>
        <v>160.67000000000007</v>
      </c>
      <c r="X98">
        <f t="shared" si="25"/>
        <v>4631.5949999999993</v>
      </c>
      <c r="Y98" s="9">
        <f t="shared" si="26"/>
        <v>22.016798469898564</v>
      </c>
      <c r="Z98" s="10">
        <f t="shared" si="27"/>
        <v>0.20872709455171362</v>
      </c>
      <c r="AA98">
        <f t="shared" si="28"/>
        <v>206.34999999999945</v>
      </c>
    </row>
    <row r="99" spans="1:27">
      <c r="A99" s="1">
        <f t="shared" si="11"/>
        <v>1004006</v>
      </c>
      <c r="B99" s="1">
        <v>1</v>
      </c>
      <c r="C99" s="1">
        <v>4</v>
      </c>
      <c r="D99" s="2">
        <v>6</v>
      </c>
      <c r="E99" s="5">
        <v>1689.75</v>
      </c>
      <c r="F99" s="5">
        <v>1484.44</v>
      </c>
      <c r="G99" s="5">
        <v>166.77</v>
      </c>
      <c r="H99" s="5">
        <v>2345.06</v>
      </c>
      <c r="I99" s="5">
        <v>2651.72</v>
      </c>
      <c r="J99" s="5">
        <v>192.8</v>
      </c>
      <c r="K99" s="6">
        <f t="shared" si="12"/>
        <v>2017.405</v>
      </c>
      <c r="L99" s="6">
        <f t="shared" si="13"/>
        <v>-655.30999999999995</v>
      </c>
      <c r="M99" s="6">
        <f t="shared" si="14"/>
        <v>2068.08</v>
      </c>
      <c r="N99" s="5">
        <f t="shared" si="15"/>
        <v>127.45986907650581</v>
      </c>
      <c r="O99" s="6">
        <f t="shared" si="16"/>
        <v>-1167.2799999999997</v>
      </c>
      <c r="P99" s="6">
        <f t="shared" si="17"/>
        <v>254.91973815301162</v>
      </c>
      <c r="Q99" s="6">
        <f t="shared" si="18"/>
        <v>-0.14402924720343283</v>
      </c>
      <c r="R99" s="9">
        <f t="shared" si="19"/>
        <v>2.0083576254605195</v>
      </c>
      <c r="S99" s="9">
        <f t="shared" si="20"/>
        <v>511.9699999999998</v>
      </c>
      <c r="T99">
        <f t="shared" si="21"/>
        <v>1167.2799999999997</v>
      </c>
      <c r="U99" s="9">
        <f t="shared" si="22"/>
        <v>4.5790098815312525</v>
      </c>
      <c r="V99" s="9">
        <f t="shared" si="23"/>
        <v>0.39757611840620261</v>
      </c>
      <c r="W99" s="9">
        <f t="shared" si="24"/>
        <v>50.674999999999955</v>
      </c>
      <c r="X99">
        <f t="shared" si="25"/>
        <v>2068.08</v>
      </c>
      <c r="Y99" s="9">
        <f t="shared" si="26"/>
        <v>16.225342258579186</v>
      </c>
      <c r="Z99" s="10">
        <f t="shared" si="27"/>
        <v>0.21200707535363059</v>
      </c>
      <c r="AA99">
        <f t="shared" si="28"/>
        <v>655.30999999999995</v>
      </c>
    </row>
    <row r="100" spans="1:27">
      <c r="A100" s="1">
        <f t="shared" si="11"/>
        <v>1005003</v>
      </c>
      <c r="B100" s="1">
        <v>1</v>
      </c>
      <c r="C100" s="1">
        <v>5</v>
      </c>
      <c r="D100" s="2">
        <v>3</v>
      </c>
      <c r="E100" s="5">
        <v>14142.43</v>
      </c>
      <c r="F100" s="5">
        <v>14096.16</v>
      </c>
      <c r="G100" s="5">
        <v>452.57</v>
      </c>
      <c r="H100" s="5">
        <v>16395.36</v>
      </c>
      <c r="I100" s="5">
        <v>15052.39</v>
      </c>
      <c r="J100" s="5">
        <v>432.25</v>
      </c>
      <c r="K100" s="6">
        <f t="shared" si="12"/>
        <v>15268.895</v>
      </c>
      <c r="L100" s="6">
        <f t="shared" si="13"/>
        <v>-2252.9300000000003</v>
      </c>
      <c r="M100" s="6">
        <f t="shared" si="14"/>
        <v>14574.275</v>
      </c>
      <c r="N100" s="5">
        <f t="shared" si="15"/>
        <v>312.91359326497786</v>
      </c>
      <c r="O100" s="6">
        <f t="shared" si="16"/>
        <v>-956.22999999999956</v>
      </c>
      <c r="P100" s="6">
        <f t="shared" si="17"/>
        <v>625.82718652995572</v>
      </c>
      <c r="Q100" s="6">
        <f t="shared" si="18"/>
        <v>4.5906035000631278E-2</v>
      </c>
      <c r="R100" s="9">
        <f t="shared" si="19"/>
        <v>2.0719777406760724</v>
      </c>
      <c r="S100" s="9">
        <f t="shared" si="20"/>
        <v>1296.7000000000007</v>
      </c>
      <c r="T100">
        <f t="shared" si="21"/>
        <v>956.22999999999956</v>
      </c>
      <c r="U100" s="9">
        <f t="shared" si="22"/>
        <v>1.5279457661499798</v>
      </c>
      <c r="V100" s="9">
        <f t="shared" si="23"/>
        <v>2.2198460372151065</v>
      </c>
      <c r="W100" s="9">
        <f t="shared" si="24"/>
        <v>694.6200000000008</v>
      </c>
      <c r="X100">
        <f t="shared" si="25"/>
        <v>14574.275</v>
      </c>
      <c r="Y100" s="9">
        <f t="shared" si="26"/>
        <v>46.576036687733094</v>
      </c>
      <c r="Z100" s="10">
        <f t="shared" si="27"/>
        <v>0.21395092895334666</v>
      </c>
      <c r="AA100">
        <f t="shared" si="28"/>
        <v>2252.9300000000003</v>
      </c>
    </row>
    <row r="101" spans="1:27">
      <c r="A101" s="1">
        <f t="shared" si="11"/>
        <v>3001005</v>
      </c>
      <c r="B101" s="1">
        <v>3</v>
      </c>
      <c r="C101" s="1">
        <v>1</v>
      </c>
      <c r="D101" s="2">
        <v>5</v>
      </c>
      <c r="E101" s="5">
        <v>2019.23</v>
      </c>
      <c r="F101" s="5">
        <v>2076.2600000000002</v>
      </c>
      <c r="G101" s="5">
        <v>177.91</v>
      </c>
      <c r="H101" s="5">
        <v>2801.18</v>
      </c>
      <c r="I101" s="5">
        <v>2640.67</v>
      </c>
      <c r="J101" s="5">
        <v>193.69</v>
      </c>
      <c r="K101" s="6">
        <f t="shared" si="12"/>
        <v>2410.2049999999999</v>
      </c>
      <c r="L101" s="6">
        <f t="shared" si="13"/>
        <v>-781.94999999999982</v>
      </c>
      <c r="M101" s="6">
        <f t="shared" si="14"/>
        <v>2358.4650000000001</v>
      </c>
      <c r="N101" s="5">
        <f t="shared" si="15"/>
        <v>131.49884429149938</v>
      </c>
      <c r="O101" s="6">
        <f t="shared" si="16"/>
        <v>-564.40999999999985</v>
      </c>
      <c r="P101" s="6">
        <f t="shared" si="17"/>
        <v>262.99768858299876</v>
      </c>
      <c r="Q101" s="6">
        <f t="shared" si="18"/>
        <v>-8.4777155547509919E-2</v>
      </c>
      <c r="R101" s="9">
        <f t="shared" si="19"/>
        <v>0.82715555856053491</v>
      </c>
      <c r="S101" s="9">
        <f t="shared" si="20"/>
        <v>217.53999999999996</v>
      </c>
      <c r="T101">
        <f t="shared" si="21"/>
        <v>564.40999999999985</v>
      </c>
      <c r="U101" s="9">
        <f t="shared" si="22"/>
        <v>2.1460644884028293</v>
      </c>
      <c r="V101" s="9">
        <f t="shared" si="23"/>
        <v>0.39346353406198314</v>
      </c>
      <c r="W101" s="9">
        <f t="shared" si="24"/>
        <v>51.739999999999782</v>
      </c>
      <c r="X101">
        <f t="shared" si="25"/>
        <v>2358.4650000000001</v>
      </c>
      <c r="Y101" s="9">
        <f t="shared" si="26"/>
        <v>17.935252683832605</v>
      </c>
      <c r="Z101" s="10">
        <f t="shared" si="27"/>
        <v>0.21516272911450068</v>
      </c>
      <c r="AA101">
        <f t="shared" si="28"/>
        <v>781.94999999999982</v>
      </c>
    </row>
    <row r="102" spans="1:27">
      <c r="A102" s="1">
        <f t="shared" si="11"/>
        <v>2001008</v>
      </c>
      <c r="B102" s="1">
        <v>2</v>
      </c>
      <c r="C102" s="1">
        <v>1</v>
      </c>
      <c r="D102" s="2">
        <v>8</v>
      </c>
      <c r="E102" s="5">
        <v>36480.78</v>
      </c>
      <c r="F102" s="5">
        <v>35882.379999999997</v>
      </c>
      <c r="G102" s="5">
        <v>1004.16</v>
      </c>
      <c r="H102" s="5">
        <v>34027.46</v>
      </c>
      <c r="I102" s="5">
        <v>35447.160000000003</v>
      </c>
      <c r="J102" s="5">
        <v>1034.83</v>
      </c>
      <c r="K102" s="6">
        <f t="shared" si="12"/>
        <v>35254.119999999995</v>
      </c>
      <c r="L102" s="6">
        <f t="shared" si="13"/>
        <v>2453.3199999999997</v>
      </c>
      <c r="M102" s="6">
        <f t="shared" si="14"/>
        <v>35664.770000000004</v>
      </c>
      <c r="N102" s="5">
        <f t="shared" si="15"/>
        <v>720.97337580870487</v>
      </c>
      <c r="O102" s="6">
        <f t="shared" si="16"/>
        <v>435.21999999999389</v>
      </c>
      <c r="P102" s="6">
        <f t="shared" si="17"/>
        <v>1441.9467516174097</v>
      </c>
      <c r="Q102" s="6">
        <f t="shared" si="18"/>
        <v>-3.0076716748989523E-2</v>
      </c>
      <c r="R102" s="9">
        <f t="shared" si="19"/>
        <v>1.3995662445484438</v>
      </c>
      <c r="S102" s="9">
        <f t="shared" si="20"/>
        <v>2018.1000000000058</v>
      </c>
      <c r="T102">
        <f t="shared" si="21"/>
        <v>435.21999999999389</v>
      </c>
      <c r="U102" s="9">
        <f t="shared" si="22"/>
        <v>0.30182806647458671</v>
      </c>
      <c r="V102" s="9">
        <f t="shared" si="23"/>
        <v>0.5695772046219999</v>
      </c>
      <c r="W102" s="9">
        <f t="shared" si="24"/>
        <v>410.65000000000873</v>
      </c>
      <c r="X102">
        <f t="shared" si="25"/>
        <v>35664.770000000004</v>
      </c>
      <c r="Y102" s="9">
        <f t="shared" si="26"/>
        <v>49.46752709140663</v>
      </c>
      <c r="Z102" s="10">
        <f t="shared" si="27"/>
        <v>0.21560612236205168</v>
      </c>
      <c r="AA102">
        <f t="shared" si="28"/>
        <v>2453.3199999999997</v>
      </c>
    </row>
    <row r="103" spans="1:27">
      <c r="A103" s="1">
        <f t="shared" si="11"/>
        <v>3003001</v>
      </c>
      <c r="B103" s="1">
        <v>3</v>
      </c>
      <c r="C103" s="1">
        <v>3</v>
      </c>
      <c r="D103" s="2">
        <v>1</v>
      </c>
      <c r="E103" s="5">
        <v>31285.35</v>
      </c>
      <c r="F103" s="5">
        <v>32551.56</v>
      </c>
      <c r="G103" s="5">
        <v>988.97</v>
      </c>
      <c r="H103" s="5">
        <v>30165.99</v>
      </c>
      <c r="I103" s="5">
        <v>30769.78</v>
      </c>
      <c r="J103" s="5">
        <v>897.55</v>
      </c>
      <c r="K103" s="6">
        <f t="shared" si="12"/>
        <v>30725.67</v>
      </c>
      <c r="L103" s="6">
        <f t="shared" si="13"/>
        <v>1119.3599999999969</v>
      </c>
      <c r="M103" s="6">
        <f t="shared" si="14"/>
        <v>31660.67</v>
      </c>
      <c r="N103" s="5">
        <f t="shared" si="15"/>
        <v>667.76823513102204</v>
      </c>
      <c r="O103" s="6">
        <f t="shared" si="16"/>
        <v>1781.7800000000025</v>
      </c>
      <c r="P103" s="6">
        <f t="shared" si="17"/>
        <v>1335.5364702620441</v>
      </c>
      <c r="Q103" s="6">
        <f t="shared" si="18"/>
        <v>9.669212985144629E-2</v>
      </c>
      <c r="R103" s="9">
        <f t="shared" si="19"/>
        <v>0.49599544059626682</v>
      </c>
      <c r="S103" s="9">
        <f t="shared" si="20"/>
        <v>662.42000000000553</v>
      </c>
      <c r="T103">
        <f t="shared" si="21"/>
        <v>1781.7800000000025</v>
      </c>
      <c r="U103" s="9">
        <f t="shared" si="22"/>
        <v>1.3341305457951302</v>
      </c>
      <c r="V103" s="9">
        <f t="shared" si="23"/>
        <v>1.4001863982292371</v>
      </c>
      <c r="W103" s="9">
        <f t="shared" si="24"/>
        <v>935</v>
      </c>
      <c r="X103">
        <f t="shared" si="25"/>
        <v>31660.67</v>
      </c>
      <c r="Y103" s="9">
        <f t="shared" si="26"/>
        <v>47.412662559170542</v>
      </c>
      <c r="Z103" s="10">
        <f t="shared" si="27"/>
        <v>0.21686631827003475</v>
      </c>
      <c r="AA103">
        <f t="shared" si="28"/>
        <v>1119.3599999999969</v>
      </c>
    </row>
    <row r="104" spans="1:27">
      <c r="A104" s="1">
        <f t="shared" si="11"/>
        <v>1003008</v>
      </c>
      <c r="B104" s="1">
        <v>1</v>
      </c>
      <c r="C104" s="1">
        <v>3</v>
      </c>
      <c r="D104" s="2">
        <v>8</v>
      </c>
      <c r="E104" s="5">
        <v>198.56</v>
      </c>
      <c r="F104" s="5">
        <v>61.14</v>
      </c>
      <c r="G104" s="5">
        <v>117.65</v>
      </c>
      <c r="H104" s="5">
        <v>177.24</v>
      </c>
      <c r="I104" s="5">
        <v>347.74</v>
      </c>
      <c r="J104" s="5">
        <v>119.53</v>
      </c>
      <c r="K104" s="6">
        <f t="shared" si="12"/>
        <v>187.9</v>
      </c>
      <c r="L104" s="6">
        <f t="shared" si="13"/>
        <v>21.319999999999993</v>
      </c>
      <c r="M104" s="6">
        <f t="shared" si="14"/>
        <v>204.44</v>
      </c>
      <c r="N104" s="5">
        <f t="shared" si="15"/>
        <v>83.858427423843338</v>
      </c>
      <c r="O104" s="6">
        <f t="shared" si="16"/>
        <v>-286.60000000000002</v>
      </c>
      <c r="P104" s="6">
        <f t="shared" si="17"/>
        <v>167.71685484768668</v>
      </c>
      <c r="Q104" s="6">
        <f t="shared" si="18"/>
        <v>-1.5851942735964977E-2</v>
      </c>
      <c r="R104" s="9">
        <f t="shared" si="19"/>
        <v>1.8359514330246647</v>
      </c>
      <c r="S104" s="9">
        <f t="shared" si="20"/>
        <v>307.92</v>
      </c>
      <c r="T104">
        <f t="shared" si="21"/>
        <v>286.60000000000002</v>
      </c>
      <c r="U104" s="9">
        <f t="shared" si="22"/>
        <v>1.7088324262953654</v>
      </c>
      <c r="V104" s="9">
        <f t="shared" si="23"/>
        <v>0.19723718304902529</v>
      </c>
      <c r="W104" s="9">
        <f t="shared" si="24"/>
        <v>16.539999999999992</v>
      </c>
      <c r="X104">
        <f t="shared" si="25"/>
        <v>204.44</v>
      </c>
      <c r="Y104" s="9">
        <f t="shared" si="26"/>
        <v>2.4379183617014966</v>
      </c>
      <c r="Z104" s="10">
        <f t="shared" si="27"/>
        <v>0.21822236365689013</v>
      </c>
      <c r="AA104">
        <f t="shared" si="28"/>
        <v>21.319999999999993</v>
      </c>
    </row>
    <row r="105" spans="1:27">
      <c r="A105" s="1">
        <f t="shared" si="11"/>
        <v>1002009</v>
      </c>
      <c r="B105" s="2">
        <v>1</v>
      </c>
      <c r="C105" s="2">
        <v>2</v>
      </c>
      <c r="D105" s="1">
        <v>9</v>
      </c>
      <c r="E105" s="6">
        <v>24288.85</v>
      </c>
      <c r="F105" s="6">
        <v>24076.98</v>
      </c>
      <c r="G105" s="5">
        <v>829.5</v>
      </c>
      <c r="H105" s="6">
        <v>22980.81</v>
      </c>
      <c r="I105" s="6">
        <v>24253.41</v>
      </c>
      <c r="J105" s="5">
        <v>738.57</v>
      </c>
      <c r="K105" s="6">
        <f t="shared" si="12"/>
        <v>23634.83</v>
      </c>
      <c r="L105" s="6">
        <f t="shared" si="13"/>
        <v>1308.0399999999972</v>
      </c>
      <c r="M105" s="6">
        <f t="shared" si="14"/>
        <v>24165.195</v>
      </c>
      <c r="N105" s="5">
        <f t="shared" si="15"/>
        <v>555.32780744799743</v>
      </c>
      <c r="O105" s="6">
        <f t="shared" si="16"/>
        <v>-176.43000000000029</v>
      </c>
      <c r="P105" s="6">
        <f t="shared" si="17"/>
        <v>1110.6556148959949</v>
      </c>
      <c r="Q105" s="6">
        <f t="shared" si="18"/>
        <v>0.11558828074957944</v>
      </c>
      <c r="R105" s="9">
        <f t="shared" si="19"/>
        <v>1.3365709226968683</v>
      </c>
      <c r="S105" s="9">
        <f t="shared" si="20"/>
        <v>1484.4699999999975</v>
      </c>
      <c r="T105">
        <f t="shared" si="21"/>
        <v>176.43000000000029</v>
      </c>
      <c r="U105" s="9">
        <f t="shared" si="22"/>
        <v>0.15885212088584427</v>
      </c>
      <c r="V105" s="9">
        <f t="shared" si="23"/>
        <v>0.95504851888704123</v>
      </c>
      <c r="W105" s="9">
        <f t="shared" si="24"/>
        <v>530.36499999999796</v>
      </c>
      <c r="X105">
        <f t="shared" si="25"/>
        <v>24165.195</v>
      </c>
      <c r="Y105" s="9">
        <f t="shared" si="26"/>
        <v>43.515189903871153</v>
      </c>
      <c r="Z105" s="10">
        <f t="shared" si="27"/>
        <v>0.21933763926877667</v>
      </c>
      <c r="AA105">
        <f t="shared" si="28"/>
        <v>1308.0399999999972</v>
      </c>
    </row>
    <row r="106" spans="1:27">
      <c r="A106" s="1">
        <f t="shared" si="11"/>
        <v>1005004</v>
      </c>
      <c r="B106" s="1">
        <v>1</v>
      </c>
      <c r="C106" s="1">
        <v>5</v>
      </c>
      <c r="D106" s="2">
        <v>4</v>
      </c>
      <c r="E106" s="5">
        <v>17509.04</v>
      </c>
      <c r="F106" s="5">
        <v>17162.97</v>
      </c>
      <c r="G106" s="5">
        <v>556.80999999999995</v>
      </c>
      <c r="H106" s="5">
        <v>16719.77</v>
      </c>
      <c r="I106" s="5">
        <v>16435.349999999999</v>
      </c>
      <c r="J106" s="5">
        <v>462.04</v>
      </c>
      <c r="K106" s="6">
        <f t="shared" si="12"/>
        <v>17114.404999999999</v>
      </c>
      <c r="L106" s="6">
        <f t="shared" si="13"/>
        <v>789.27000000000044</v>
      </c>
      <c r="M106" s="6">
        <f t="shared" si="14"/>
        <v>16799.16</v>
      </c>
      <c r="N106" s="5">
        <f t="shared" si="15"/>
        <v>361.77283538845199</v>
      </c>
      <c r="O106" s="6">
        <f t="shared" si="16"/>
        <v>727.62000000000262</v>
      </c>
      <c r="P106" s="6">
        <f t="shared" si="17"/>
        <v>723.54567077690399</v>
      </c>
      <c r="Q106" s="6">
        <f t="shared" si="18"/>
        <v>0.18443750208293791</v>
      </c>
      <c r="R106" s="9">
        <f t="shared" si="19"/>
        <v>8.5205402353940418E-2</v>
      </c>
      <c r="S106" s="9">
        <f t="shared" si="20"/>
        <v>61.649999999997817</v>
      </c>
      <c r="T106">
        <f t="shared" si="21"/>
        <v>727.62000000000262</v>
      </c>
      <c r="U106" s="9">
        <f t="shared" si="22"/>
        <v>1.0056310601910228</v>
      </c>
      <c r="V106" s="9">
        <f t="shared" si="23"/>
        <v>0.87138936139720402</v>
      </c>
      <c r="W106" s="9">
        <f t="shared" si="24"/>
        <v>315.24499999999898</v>
      </c>
      <c r="X106">
        <f t="shared" si="25"/>
        <v>16799.16</v>
      </c>
      <c r="Y106" s="9">
        <f t="shared" si="26"/>
        <v>46.435658945929355</v>
      </c>
      <c r="Z106" s="10">
        <f t="shared" si="27"/>
        <v>0.22156940221971083</v>
      </c>
      <c r="AA106">
        <f t="shared" si="28"/>
        <v>789.27000000000044</v>
      </c>
    </row>
    <row r="107" spans="1:27">
      <c r="A107" s="1">
        <f t="shared" si="11"/>
        <v>1004007</v>
      </c>
      <c r="B107" s="1">
        <v>1</v>
      </c>
      <c r="C107" s="1">
        <v>4</v>
      </c>
      <c r="D107" s="2">
        <v>7</v>
      </c>
      <c r="E107" s="5">
        <v>6087.83</v>
      </c>
      <c r="F107" s="5">
        <v>6334.51</v>
      </c>
      <c r="G107" s="5">
        <v>259.18</v>
      </c>
      <c r="H107" s="5">
        <v>6295.33</v>
      </c>
      <c r="I107" s="5">
        <v>6065.67</v>
      </c>
      <c r="J107" s="5">
        <v>258.19</v>
      </c>
      <c r="K107" s="6">
        <f t="shared" si="12"/>
        <v>6191.58</v>
      </c>
      <c r="L107" s="6">
        <f t="shared" si="13"/>
        <v>-207.5</v>
      </c>
      <c r="M107" s="6">
        <f t="shared" si="14"/>
        <v>6200.09</v>
      </c>
      <c r="N107" s="5">
        <f t="shared" si="15"/>
        <v>182.91825257474991</v>
      </c>
      <c r="O107" s="6">
        <f t="shared" si="16"/>
        <v>268.84000000000015</v>
      </c>
      <c r="P107" s="6">
        <f t="shared" si="17"/>
        <v>365.83650514949983</v>
      </c>
      <c r="Q107" s="6">
        <f t="shared" si="18"/>
        <v>3.8270343276736655E-3</v>
      </c>
      <c r="R107" s="9">
        <f t="shared" si="19"/>
        <v>1.3020570481487157</v>
      </c>
      <c r="S107" s="9">
        <f t="shared" si="20"/>
        <v>476.34000000000015</v>
      </c>
      <c r="T107">
        <f t="shared" si="21"/>
        <v>268.84000000000015</v>
      </c>
      <c r="U107" s="9">
        <f t="shared" si="22"/>
        <v>0.73486378810156772</v>
      </c>
      <c r="V107" s="9">
        <f t="shared" si="23"/>
        <v>4.6523514631338331E-2</v>
      </c>
      <c r="W107" s="9">
        <f t="shared" si="24"/>
        <v>8.5100000000002183</v>
      </c>
      <c r="X107">
        <f t="shared" si="25"/>
        <v>6200.09</v>
      </c>
      <c r="Y107" s="9">
        <f t="shared" si="26"/>
        <v>33.89541455118767</v>
      </c>
      <c r="Z107" s="10">
        <f t="shared" si="27"/>
        <v>0.2260729970606839</v>
      </c>
      <c r="AA107">
        <f t="shared" si="28"/>
        <v>207.5</v>
      </c>
    </row>
    <row r="108" spans="1:27">
      <c r="A108" s="1">
        <f t="shared" si="11"/>
        <v>3001006</v>
      </c>
      <c r="B108" s="1">
        <v>3</v>
      </c>
      <c r="C108" s="1">
        <v>1</v>
      </c>
      <c r="D108" s="2">
        <v>6</v>
      </c>
      <c r="E108" s="5">
        <v>19116.89</v>
      </c>
      <c r="F108" s="5">
        <v>18649.38</v>
      </c>
      <c r="G108" s="5">
        <v>587.78</v>
      </c>
      <c r="H108" s="5">
        <v>16775.509999999998</v>
      </c>
      <c r="I108" s="5">
        <v>16912.38</v>
      </c>
      <c r="J108" s="5">
        <v>543.20000000000005</v>
      </c>
      <c r="K108" s="6">
        <f t="shared" si="12"/>
        <v>17946.199999999997</v>
      </c>
      <c r="L108" s="6">
        <f t="shared" si="13"/>
        <v>2341.380000000001</v>
      </c>
      <c r="M108" s="6">
        <f t="shared" si="14"/>
        <v>17780.88</v>
      </c>
      <c r="N108" s="5">
        <f t="shared" si="15"/>
        <v>400.17232800382385</v>
      </c>
      <c r="O108" s="6">
        <f t="shared" si="16"/>
        <v>1737</v>
      </c>
      <c r="P108" s="6">
        <f t="shared" si="17"/>
        <v>800.3446560076477</v>
      </c>
      <c r="Q108" s="6">
        <f t="shared" si="18"/>
        <v>7.8711989615354583E-2</v>
      </c>
      <c r="R108" s="9">
        <f t="shared" si="19"/>
        <v>0.75514966641349801</v>
      </c>
      <c r="S108" s="9">
        <f t="shared" si="20"/>
        <v>604.38000000000102</v>
      </c>
      <c r="T108">
        <f t="shared" si="21"/>
        <v>1737</v>
      </c>
      <c r="U108" s="9">
        <f t="shared" si="22"/>
        <v>2.1703149848774679</v>
      </c>
      <c r="V108" s="9">
        <f t="shared" si="23"/>
        <v>0.41312201876791527</v>
      </c>
      <c r="W108" s="9">
        <f t="shared" si="24"/>
        <v>165.31999999999607</v>
      </c>
      <c r="X108">
        <f t="shared" si="25"/>
        <v>17780.88</v>
      </c>
      <c r="Y108" s="9">
        <f t="shared" si="26"/>
        <v>44.433057349807797</v>
      </c>
      <c r="Z108" s="10">
        <f t="shared" si="27"/>
        <v>0.22695594286116413</v>
      </c>
      <c r="AA108">
        <f t="shared" si="28"/>
        <v>2341.380000000001</v>
      </c>
    </row>
    <row r="109" spans="1:27">
      <c r="A109" s="1">
        <f t="shared" si="11"/>
        <v>1001010</v>
      </c>
      <c r="B109" s="1">
        <v>1</v>
      </c>
      <c r="C109" s="1">
        <v>1</v>
      </c>
      <c r="D109" s="2">
        <v>10</v>
      </c>
      <c r="E109" s="5">
        <v>41407.17</v>
      </c>
      <c r="F109" s="5">
        <v>39004.129999999997</v>
      </c>
      <c r="G109" s="5">
        <v>1134.03</v>
      </c>
      <c r="H109" s="5">
        <v>39330.28</v>
      </c>
      <c r="I109" s="5">
        <v>37706.33</v>
      </c>
      <c r="J109" s="5">
        <v>1060.69</v>
      </c>
      <c r="K109" s="6">
        <f t="shared" si="12"/>
        <v>40368.724999999999</v>
      </c>
      <c r="L109" s="6">
        <f t="shared" si="13"/>
        <v>2076.8899999999994</v>
      </c>
      <c r="M109" s="6">
        <f t="shared" si="14"/>
        <v>38355.229999999996</v>
      </c>
      <c r="N109" s="5">
        <f t="shared" si="15"/>
        <v>776.3838156801055</v>
      </c>
      <c r="O109" s="6">
        <f t="shared" si="16"/>
        <v>1297.7999999999956</v>
      </c>
      <c r="P109" s="6">
        <f t="shared" si="17"/>
        <v>1552.767631360211</v>
      </c>
      <c r="Q109" s="6">
        <f t="shared" si="18"/>
        <v>6.6758579693528275E-2</v>
      </c>
      <c r="R109" s="9">
        <f t="shared" si="19"/>
        <v>0.5017428134546621</v>
      </c>
      <c r="S109" s="9">
        <f t="shared" si="20"/>
        <v>779.09000000000378</v>
      </c>
      <c r="T109">
        <f t="shared" si="21"/>
        <v>1297.7999999999956</v>
      </c>
      <c r="U109" s="9">
        <f t="shared" si="22"/>
        <v>0.83579794799247209</v>
      </c>
      <c r="V109" s="9">
        <f t="shared" si="23"/>
        <v>2.5934273220729085</v>
      </c>
      <c r="W109" s="9">
        <f t="shared" si="24"/>
        <v>2013.4950000000026</v>
      </c>
      <c r="X109">
        <f t="shared" si="25"/>
        <v>38355.229999999996</v>
      </c>
      <c r="Y109" s="9">
        <f t="shared" si="26"/>
        <v>49.402407965448312</v>
      </c>
      <c r="Z109" s="10">
        <f t="shared" si="27"/>
        <v>0.22928802847074245</v>
      </c>
      <c r="AA109">
        <f t="shared" si="28"/>
        <v>2076.8899999999994</v>
      </c>
    </row>
    <row r="110" spans="1:27">
      <c r="A110" s="1">
        <f t="shared" si="11"/>
        <v>2005001</v>
      </c>
      <c r="B110" s="1">
        <v>2</v>
      </c>
      <c r="C110" s="1">
        <v>5</v>
      </c>
      <c r="D110" s="2">
        <v>1</v>
      </c>
      <c r="E110" s="5">
        <v>15276.78</v>
      </c>
      <c r="F110" s="5">
        <v>15209.79</v>
      </c>
      <c r="G110" s="5">
        <v>410.76</v>
      </c>
      <c r="H110" s="5">
        <v>15137.99</v>
      </c>
      <c r="I110" s="5">
        <v>14840.55</v>
      </c>
      <c r="J110" s="5">
        <v>469.14</v>
      </c>
      <c r="K110" s="6">
        <f t="shared" si="12"/>
        <v>15207.385</v>
      </c>
      <c r="L110" s="6">
        <f t="shared" si="13"/>
        <v>138.79000000000087</v>
      </c>
      <c r="M110" s="6">
        <f t="shared" si="14"/>
        <v>15025.17</v>
      </c>
      <c r="N110" s="5">
        <f t="shared" si="15"/>
        <v>311.77560728831884</v>
      </c>
      <c r="O110" s="6">
        <f t="shared" si="16"/>
        <v>369.2400000000016</v>
      </c>
      <c r="P110" s="6">
        <f t="shared" si="17"/>
        <v>623.55121457663768</v>
      </c>
      <c r="Q110" s="6">
        <f t="shared" si="18"/>
        <v>-0.13211531036810625</v>
      </c>
      <c r="R110" s="9">
        <f t="shared" si="19"/>
        <v>0.3695766997366296</v>
      </c>
      <c r="S110" s="9">
        <f t="shared" si="20"/>
        <v>230.45000000000073</v>
      </c>
      <c r="T110">
        <f t="shared" si="21"/>
        <v>369.2400000000016</v>
      </c>
      <c r="U110" s="9">
        <f t="shared" si="22"/>
        <v>0.59215665268280882</v>
      </c>
      <c r="V110" s="9">
        <f t="shared" si="23"/>
        <v>0.58444277146895041</v>
      </c>
      <c r="W110" s="9">
        <f t="shared" si="24"/>
        <v>182.21500000000015</v>
      </c>
      <c r="X110">
        <f t="shared" si="25"/>
        <v>15025.17</v>
      </c>
      <c r="Y110" s="9">
        <f t="shared" si="26"/>
        <v>48.192256381703601</v>
      </c>
      <c r="Z110" s="10">
        <f t="shared" si="27"/>
        <v>0.2301303978182804</v>
      </c>
      <c r="AA110">
        <f t="shared" si="28"/>
        <v>138.79000000000087</v>
      </c>
    </row>
    <row r="111" spans="1:27">
      <c r="A111" s="1">
        <f t="shared" si="11"/>
        <v>1005005</v>
      </c>
      <c r="B111" s="1">
        <v>1</v>
      </c>
      <c r="C111" s="1">
        <v>5</v>
      </c>
      <c r="D111" s="2">
        <v>5</v>
      </c>
      <c r="E111" s="5">
        <v>2750.34</v>
      </c>
      <c r="F111" s="5">
        <v>2724.2</v>
      </c>
      <c r="G111" s="5">
        <v>204.93</v>
      </c>
      <c r="H111" s="5">
        <v>2838.66</v>
      </c>
      <c r="I111" s="5">
        <v>2882.98</v>
      </c>
      <c r="J111" s="5">
        <v>203.75</v>
      </c>
      <c r="K111" s="6">
        <f t="shared" si="12"/>
        <v>2794.5</v>
      </c>
      <c r="L111" s="6">
        <f t="shared" si="13"/>
        <v>-88.319999999999709</v>
      </c>
      <c r="M111" s="6">
        <f t="shared" si="14"/>
        <v>2803.59</v>
      </c>
      <c r="N111" s="5">
        <f t="shared" si="15"/>
        <v>144.49080195638751</v>
      </c>
      <c r="O111" s="6">
        <f t="shared" si="16"/>
        <v>-158.7800000000002</v>
      </c>
      <c r="P111" s="6">
        <f t="shared" si="17"/>
        <v>288.98160391277503</v>
      </c>
      <c r="Q111" s="6">
        <f t="shared" si="18"/>
        <v>5.7746411016268958E-3</v>
      </c>
      <c r="R111" s="9">
        <f t="shared" si="19"/>
        <v>0.24382174867182146</v>
      </c>
      <c r="S111" s="9">
        <f t="shared" si="20"/>
        <v>70.460000000000491</v>
      </c>
      <c r="T111">
        <f t="shared" si="21"/>
        <v>158.7800000000002</v>
      </c>
      <c r="U111" s="9">
        <f t="shared" si="22"/>
        <v>0.5494467393430541</v>
      </c>
      <c r="V111" s="9">
        <f t="shared" si="23"/>
        <v>6.2910578922136737E-2</v>
      </c>
      <c r="W111" s="9">
        <f t="shared" si="24"/>
        <v>9.0900000000001455</v>
      </c>
      <c r="X111">
        <f t="shared" si="25"/>
        <v>2803.59</v>
      </c>
      <c r="Y111" s="9">
        <f t="shared" si="26"/>
        <v>19.403242019836139</v>
      </c>
      <c r="Z111" s="10">
        <f t="shared" si="27"/>
        <v>0.23099567095510687</v>
      </c>
      <c r="AA111">
        <f t="shared" si="28"/>
        <v>88.319999999999709</v>
      </c>
    </row>
    <row r="112" spans="1:27">
      <c r="A112" s="1">
        <f t="shared" si="11"/>
        <v>2001009</v>
      </c>
      <c r="B112" s="2">
        <v>2</v>
      </c>
      <c r="C112" s="2">
        <v>1</v>
      </c>
      <c r="D112" s="1">
        <v>9</v>
      </c>
      <c r="E112" s="6">
        <v>6745.42</v>
      </c>
      <c r="F112" s="6">
        <v>6809.27</v>
      </c>
      <c r="G112" s="5">
        <v>259.47000000000003</v>
      </c>
      <c r="H112" s="6">
        <v>5195.37</v>
      </c>
      <c r="I112" s="6">
        <v>5104.51</v>
      </c>
      <c r="J112" s="5">
        <v>240.93</v>
      </c>
      <c r="K112" s="6">
        <f t="shared" si="12"/>
        <v>5970.3950000000004</v>
      </c>
      <c r="L112" s="6">
        <f t="shared" si="13"/>
        <v>1550.0500000000002</v>
      </c>
      <c r="M112" s="6">
        <f t="shared" si="14"/>
        <v>5956.89</v>
      </c>
      <c r="N112" s="5">
        <f t="shared" si="15"/>
        <v>177.03950533708573</v>
      </c>
      <c r="O112" s="6">
        <f t="shared" si="16"/>
        <v>1704.7600000000002</v>
      </c>
      <c r="P112" s="6">
        <f t="shared" si="17"/>
        <v>354.07901067417146</v>
      </c>
      <c r="Q112" s="6">
        <f t="shared" si="18"/>
        <v>7.3999138649406035E-2</v>
      </c>
      <c r="R112" s="9">
        <f t="shared" si="19"/>
        <v>0.436936376729674</v>
      </c>
      <c r="S112" s="9">
        <f t="shared" si="20"/>
        <v>154.71000000000004</v>
      </c>
      <c r="T112">
        <f t="shared" si="21"/>
        <v>1704.7600000000002</v>
      </c>
      <c r="U112" s="9">
        <f t="shared" si="22"/>
        <v>4.8146316178248272</v>
      </c>
      <c r="V112" s="9">
        <f t="shared" si="23"/>
        <v>7.6282409252592512E-2</v>
      </c>
      <c r="W112" s="9">
        <f t="shared" si="24"/>
        <v>13.505000000000109</v>
      </c>
      <c r="X112">
        <f t="shared" si="25"/>
        <v>5956.89</v>
      </c>
      <c r="Y112" s="9">
        <f t="shared" si="26"/>
        <v>33.647235901715817</v>
      </c>
      <c r="Z112" s="10">
        <f t="shared" si="27"/>
        <v>0.23354656923191999</v>
      </c>
      <c r="AA112">
        <f t="shared" si="28"/>
        <v>1550.0500000000002</v>
      </c>
    </row>
    <row r="113" spans="1:27">
      <c r="A113" s="1">
        <f t="shared" si="11"/>
        <v>1003009</v>
      </c>
      <c r="B113" s="2">
        <v>1</v>
      </c>
      <c r="C113" s="2">
        <v>3</v>
      </c>
      <c r="D113" s="1">
        <v>9</v>
      </c>
      <c r="E113" s="6">
        <v>11833.96</v>
      </c>
      <c r="F113" s="6">
        <v>11400.76</v>
      </c>
      <c r="G113" s="5">
        <v>356.71</v>
      </c>
      <c r="H113" s="6">
        <v>9652.24</v>
      </c>
      <c r="I113" s="6">
        <v>8549.24</v>
      </c>
      <c r="J113" s="5">
        <v>287.08999999999997</v>
      </c>
      <c r="K113" s="6">
        <f t="shared" si="12"/>
        <v>10743.099999999999</v>
      </c>
      <c r="L113" s="6">
        <f t="shared" si="13"/>
        <v>2181.7199999999993</v>
      </c>
      <c r="M113" s="6">
        <f t="shared" si="14"/>
        <v>9975</v>
      </c>
      <c r="N113" s="5">
        <f t="shared" si="15"/>
        <v>228.94469430410479</v>
      </c>
      <c r="O113" s="6">
        <f t="shared" si="16"/>
        <v>2851.5200000000004</v>
      </c>
      <c r="P113" s="6">
        <f t="shared" si="17"/>
        <v>457.88938860820957</v>
      </c>
      <c r="Q113" s="6">
        <f t="shared" si="18"/>
        <v>0.21377840535045847</v>
      </c>
      <c r="R113" s="9">
        <f t="shared" si="19"/>
        <v>1.4627986947588156</v>
      </c>
      <c r="S113" s="9">
        <f t="shared" si="20"/>
        <v>669.80000000000109</v>
      </c>
      <c r="T113">
        <f t="shared" si="21"/>
        <v>2851.5200000000004</v>
      </c>
      <c r="U113" s="9">
        <f t="shared" si="22"/>
        <v>6.2275302091350433</v>
      </c>
      <c r="V113" s="9">
        <f t="shared" si="23"/>
        <v>3.3549587263190275</v>
      </c>
      <c r="W113" s="9">
        <f t="shared" si="24"/>
        <v>768.09999999999854</v>
      </c>
      <c r="X113">
        <f t="shared" si="25"/>
        <v>9975</v>
      </c>
      <c r="Y113" s="9">
        <f t="shared" si="26"/>
        <v>43.569474410926134</v>
      </c>
      <c r="Z113" s="10">
        <f t="shared" si="27"/>
        <v>0.23596398030207913</v>
      </c>
      <c r="AA113">
        <f t="shared" si="28"/>
        <v>2181.7199999999993</v>
      </c>
    </row>
    <row r="114" spans="1:27">
      <c r="A114" s="1">
        <f t="shared" si="11"/>
        <v>1002010</v>
      </c>
      <c r="B114" s="1">
        <v>1</v>
      </c>
      <c r="C114" s="1">
        <v>2</v>
      </c>
      <c r="D114" s="2">
        <v>10</v>
      </c>
      <c r="E114" s="5">
        <v>2357.54</v>
      </c>
      <c r="F114" s="5">
        <v>2184.4499999999998</v>
      </c>
      <c r="G114" s="5">
        <v>187.48</v>
      </c>
      <c r="H114" s="5">
        <v>2767.95</v>
      </c>
      <c r="I114" s="5">
        <v>3091.76</v>
      </c>
      <c r="J114" s="5">
        <v>200.2</v>
      </c>
      <c r="K114" s="6">
        <f t="shared" si="12"/>
        <v>2562.7449999999999</v>
      </c>
      <c r="L114" s="6">
        <f t="shared" si="13"/>
        <v>-410.40999999999985</v>
      </c>
      <c r="M114" s="6">
        <f t="shared" si="14"/>
        <v>2638.105</v>
      </c>
      <c r="N114" s="5">
        <f t="shared" si="15"/>
        <v>137.13933644290393</v>
      </c>
      <c r="O114" s="6">
        <f t="shared" si="16"/>
        <v>-907.3100000000004</v>
      </c>
      <c r="P114" s="6">
        <f t="shared" si="17"/>
        <v>274.27867288580785</v>
      </c>
      <c r="Q114" s="6">
        <f t="shared" si="18"/>
        <v>-6.5550563471508325E-2</v>
      </c>
      <c r="R114" s="9">
        <f t="shared" si="19"/>
        <v>1.8116610918810958</v>
      </c>
      <c r="S114" s="9">
        <f t="shared" si="20"/>
        <v>496.90000000000055</v>
      </c>
      <c r="T114">
        <f t="shared" si="21"/>
        <v>907.3100000000004</v>
      </c>
      <c r="U114" s="9">
        <f t="shared" si="22"/>
        <v>3.307985963523115</v>
      </c>
      <c r="V114" s="9">
        <f t="shared" si="23"/>
        <v>0.54951410700003811</v>
      </c>
      <c r="W114" s="9">
        <f t="shared" si="24"/>
        <v>75.360000000000127</v>
      </c>
      <c r="X114">
        <f t="shared" si="25"/>
        <v>2638.105</v>
      </c>
      <c r="Y114" s="9">
        <f t="shared" si="26"/>
        <v>19.236676131201339</v>
      </c>
      <c r="Z114" s="10">
        <f t="shared" si="27"/>
        <v>0.23898744736910346</v>
      </c>
      <c r="AA114">
        <f t="shared" si="28"/>
        <v>410.40999999999985</v>
      </c>
    </row>
    <row r="115" spans="1:27">
      <c r="A115" s="1">
        <f t="shared" si="11"/>
        <v>3004001</v>
      </c>
      <c r="B115" s="1">
        <v>3</v>
      </c>
      <c r="C115" s="1">
        <v>4</v>
      </c>
      <c r="D115" s="2">
        <v>1</v>
      </c>
      <c r="E115" s="5">
        <v>46401.440000000002</v>
      </c>
      <c r="F115" s="5">
        <v>45971.38</v>
      </c>
      <c r="G115" s="5">
        <v>1353.37</v>
      </c>
      <c r="H115" s="5">
        <v>47424.24</v>
      </c>
      <c r="I115" s="5">
        <v>45226.59</v>
      </c>
      <c r="J115" s="5">
        <v>1907.03</v>
      </c>
      <c r="K115" s="6">
        <f t="shared" si="12"/>
        <v>46912.84</v>
      </c>
      <c r="L115" s="6">
        <f t="shared" si="13"/>
        <v>-1022.7999999999956</v>
      </c>
      <c r="M115" s="6">
        <f t="shared" si="14"/>
        <v>45598.985000000001</v>
      </c>
      <c r="N115" s="5">
        <f t="shared" si="15"/>
        <v>1169.2277128301398</v>
      </c>
      <c r="O115" s="6">
        <f t="shared" si="16"/>
        <v>744.79000000000087</v>
      </c>
      <c r="P115" s="6">
        <f t="shared" si="17"/>
        <v>2338.4554256602796</v>
      </c>
      <c r="Q115" s="6">
        <f t="shared" si="18"/>
        <v>-0.33010784144426891</v>
      </c>
      <c r="R115" s="9">
        <f t="shared" si="19"/>
        <v>0.75587927852031001</v>
      </c>
      <c r="S115" s="9">
        <f t="shared" si="20"/>
        <v>1767.5899999999965</v>
      </c>
      <c r="T115">
        <f t="shared" si="21"/>
        <v>744.79000000000087</v>
      </c>
      <c r="U115" s="9">
        <f t="shared" si="22"/>
        <v>0.31849655624276185</v>
      </c>
      <c r="V115" s="9">
        <f t="shared" si="23"/>
        <v>1.1236947136839435</v>
      </c>
      <c r="W115" s="9">
        <f t="shared" si="24"/>
        <v>1313.8549999999959</v>
      </c>
      <c r="X115">
        <f t="shared" si="25"/>
        <v>45598.985000000001</v>
      </c>
      <c r="Y115" s="9">
        <f t="shared" si="26"/>
        <v>38.999233852939319</v>
      </c>
      <c r="Z115" s="10">
        <f t="shared" si="27"/>
        <v>0.24006040906405204</v>
      </c>
      <c r="AA115">
        <f t="shared" si="28"/>
        <v>1022.7999999999956</v>
      </c>
    </row>
    <row r="116" spans="1:27">
      <c r="A116" s="1">
        <f t="shared" si="11"/>
        <v>3001007</v>
      </c>
      <c r="B116" s="1">
        <v>3</v>
      </c>
      <c r="C116" s="1">
        <v>1</v>
      </c>
      <c r="D116" s="2">
        <v>7</v>
      </c>
      <c r="E116" s="5">
        <v>5944.59</v>
      </c>
      <c r="F116" s="5">
        <v>5897.92</v>
      </c>
      <c r="G116" s="5">
        <v>258.29000000000002</v>
      </c>
      <c r="H116" s="5">
        <v>5342.5</v>
      </c>
      <c r="I116" s="5">
        <v>4851.25</v>
      </c>
      <c r="J116" s="5">
        <v>249.51</v>
      </c>
      <c r="K116" s="6">
        <f t="shared" si="12"/>
        <v>5643.5450000000001</v>
      </c>
      <c r="L116" s="6">
        <f t="shared" si="13"/>
        <v>602.09000000000015</v>
      </c>
      <c r="M116" s="6">
        <f t="shared" si="14"/>
        <v>5374.585</v>
      </c>
      <c r="N116" s="5">
        <f t="shared" si="15"/>
        <v>179.56124595802959</v>
      </c>
      <c r="O116" s="6">
        <f t="shared" si="16"/>
        <v>1046.67</v>
      </c>
      <c r="P116" s="6">
        <f t="shared" si="17"/>
        <v>359.12249191605918</v>
      </c>
      <c r="Q116" s="6">
        <f t="shared" si="18"/>
        <v>3.4570208636288416E-2</v>
      </c>
      <c r="R116" s="9">
        <f t="shared" si="19"/>
        <v>1.23796200462965</v>
      </c>
      <c r="S116" s="9">
        <f t="shared" si="20"/>
        <v>444.57999999999993</v>
      </c>
      <c r="T116">
        <f t="shared" si="21"/>
        <v>1046.67</v>
      </c>
      <c r="U116" s="9">
        <f t="shared" si="22"/>
        <v>2.9145208767504527</v>
      </c>
      <c r="V116" s="9">
        <f t="shared" si="23"/>
        <v>1.4978733220801241</v>
      </c>
      <c r="W116" s="9">
        <f t="shared" si="24"/>
        <v>268.96000000000004</v>
      </c>
      <c r="X116">
        <f t="shared" si="25"/>
        <v>5374.585</v>
      </c>
      <c r="Y116" s="9">
        <f t="shared" si="26"/>
        <v>29.931764904640104</v>
      </c>
      <c r="Z116" s="10">
        <f t="shared" si="27"/>
        <v>0.24014787111277919</v>
      </c>
      <c r="AA116">
        <f t="shared" si="28"/>
        <v>602.09000000000015</v>
      </c>
    </row>
    <row r="117" spans="1:27">
      <c r="A117" s="1">
        <f t="shared" si="11"/>
        <v>1004008</v>
      </c>
      <c r="B117" s="1">
        <v>1</v>
      </c>
      <c r="C117" s="1">
        <v>4</v>
      </c>
      <c r="D117" s="2">
        <v>8</v>
      </c>
      <c r="E117" s="5">
        <v>3057.29</v>
      </c>
      <c r="F117" s="5">
        <v>2963.75</v>
      </c>
      <c r="G117" s="5">
        <v>215.49</v>
      </c>
      <c r="H117" s="5">
        <v>2927.73</v>
      </c>
      <c r="I117" s="5">
        <v>3350.44</v>
      </c>
      <c r="J117" s="5">
        <v>214.8</v>
      </c>
      <c r="K117" s="6">
        <f t="shared" si="12"/>
        <v>2992.51</v>
      </c>
      <c r="L117" s="6">
        <f t="shared" si="13"/>
        <v>129.55999999999995</v>
      </c>
      <c r="M117" s="6">
        <f t="shared" si="14"/>
        <v>3157.0950000000003</v>
      </c>
      <c r="N117" s="5">
        <f t="shared" si="15"/>
        <v>152.13068403514131</v>
      </c>
      <c r="O117" s="6">
        <f t="shared" si="16"/>
        <v>-386.69000000000005</v>
      </c>
      <c r="P117" s="6">
        <f t="shared" si="17"/>
        <v>304.26136807028263</v>
      </c>
      <c r="Q117" s="6">
        <f t="shared" si="18"/>
        <v>3.2071311241902052E-3</v>
      </c>
      <c r="R117" s="9">
        <f t="shared" si="19"/>
        <v>1.6967320014177718</v>
      </c>
      <c r="S117" s="9">
        <f t="shared" si="20"/>
        <v>516.25</v>
      </c>
      <c r="T117">
        <f t="shared" si="21"/>
        <v>386.69000000000005</v>
      </c>
      <c r="U117" s="9">
        <f t="shared" si="22"/>
        <v>1.2709138937108733</v>
      </c>
      <c r="V117" s="9">
        <f t="shared" si="23"/>
        <v>1.0818659039354732</v>
      </c>
      <c r="W117" s="9">
        <f t="shared" si="24"/>
        <v>164.58500000000004</v>
      </c>
      <c r="X117">
        <f t="shared" si="25"/>
        <v>3157.0950000000003</v>
      </c>
      <c r="Y117" s="9">
        <f t="shared" si="26"/>
        <v>20.752519585534298</v>
      </c>
      <c r="Z117" s="10">
        <f t="shared" si="27"/>
        <v>0.24128613718985181</v>
      </c>
      <c r="AA117">
        <f t="shared" si="28"/>
        <v>129.55999999999995</v>
      </c>
    </row>
    <row r="118" spans="1:27">
      <c r="A118" s="1">
        <f t="shared" ref="A118:A181" si="29">1000000*B118+1000*C118+D118</f>
        <v>1005006</v>
      </c>
      <c r="B118" s="1">
        <v>1</v>
      </c>
      <c r="C118" s="1">
        <v>5</v>
      </c>
      <c r="D118" s="2">
        <v>6</v>
      </c>
      <c r="E118" s="5">
        <v>12140.04</v>
      </c>
      <c r="F118" s="5">
        <v>12183.61</v>
      </c>
      <c r="G118" s="5">
        <v>391.92</v>
      </c>
      <c r="H118" s="5">
        <v>10504.28</v>
      </c>
      <c r="I118" s="5">
        <v>10083.969999999999</v>
      </c>
      <c r="J118" s="5">
        <v>319.52999999999997</v>
      </c>
      <c r="K118" s="6">
        <f t="shared" ref="K118:K181" si="30" xml:space="preserve"> 0.5*(E118+H118)</f>
        <v>11322.16</v>
      </c>
      <c r="L118" s="6">
        <f t="shared" ref="L118:L181" si="31">E118-H118</f>
        <v>1635.7600000000002</v>
      </c>
      <c r="M118" s="6">
        <f t="shared" ref="M118:M181" si="32">0.5*(F118+I118)</f>
        <v>11133.79</v>
      </c>
      <c r="N118" s="5">
        <f t="shared" ref="N118:N181" si="33">0.5*P118</f>
        <v>252.8342872812151</v>
      </c>
      <c r="O118" s="6">
        <f t="shared" ref="O118:O181" si="34">F118-I118</f>
        <v>2099.6400000000012</v>
      </c>
      <c r="P118" s="6">
        <f t="shared" ref="P118:P181" si="35">SQRT(G118*G118+J118*J118)</f>
        <v>505.66857456243019</v>
      </c>
      <c r="Q118" s="6">
        <f t="shared" ref="Q118:Q181" si="36">(G118*G118-J118*J118)/(G118*G118+J118*J118)</f>
        <v>0.20141463840213644</v>
      </c>
      <c r="R118" s="9">
        <f t="shared" ref="R118:R181" si="37">ABS(O118-L118)/P118</f>
        <v>0.91735975564906314</v>
      </c>
      <c r="S118" s="9">
        <f t="shared" ref="S118:S181" si="38">ABS(O118-L118)</f>
        <v>463.88000000000102</v>
      </c>
      <c r="T118">
        <f t="shared" ref="T118:T181" si="39">ABS(O118)</f>
        <v>2099.6400000000012</v>
      </c>
      <c r="U118" s="9">
        <f t="shared" ref="U118:U181" si="40">ABS(O118)/P118</f>
        <v>4.1522058233831931</v>
      </c>
      <c r="V118" s="9">
        <f t="shared" ref="V118:V181" si="41">ABS(M118-K118)/N118</f>
        <v>0.74503344473403776</v>
      </c>
      <c r="W118" s="9">
        <f t="shared" ref="W118:W181" si="42">ABS(M118-K118)</f>
        <v>188.36999999999898</v>
      </c>
      <c r="X118">
        <f t="shared" ref="X118:X181" si="43">ABS(M118)</f>
        <v>11133.79</v>
      </c>
      <c r="Y118" s="9">
        <f t="shared" ref="Y118:Y181" si="44">ABS(M118)/N118</f>
        <v>44.035918228196778</v>
      </c>
      <c r="Z118" s="10">
        <f t="shared" ref="Z118:Z181" si="45">SQRT(0.003659*B118*B118+0.001514*C118*C118+0.000474*D118*D118)</f>
        <v>0.24201859432696488</v>
      </c>
      <c r="AA118">
        <f t="shared" si="28"/>
        <v>1635.7600000000002</v>
      </c>
    </row>
    <row r="119" spans="1:27">
      <c r="A119" s="1">
        <f t="shared" si="29"/>
        <v>1006001</v>
      </c>
      <c r="B119" s="1">
        <v>1</v>
      </c>
      <c r="C119" s="1">
        <v>6</v>
      </c>
      <c r="D119" s="2">
        <v>1</v>
      </c>
      <c r="E119" s="5">
        <v>5008.6099999999997</v>
      </c>
      <c r="F119" s="5">
        <v>5343.42</v>
      </c>
      <c r="G119" s="5">
        <v>191.45</v>
      </c>
      <c r="H119" s="5">
        <v>4491.6000000000004</v>
      </c>
      <c r="I119" s="5">
        <v>4318.08</v>
      </c>
      <c r="J119" s="5">
        <v>182.35</v>
      </c>
      <c r="K119" s="6">
        <f t="shared" si="30"/>
        <v>4750.1049999999996</v>
      </c>
      <c r="L119" s="6">
        <f t="shared" si="31"/>
        <v>517.00999999999931</v>
      </c>
      <c r="M119" s="6">
        <f t="shared" si="32"/>
        <v>4830.75</v>
      </c>
      <c r="N119" s="5">
        <f t="shared" si="33"/>
        <v>132.19741393083299</v>
      </c>
      <c r="O119" s="6">
        <f t="shared" si="34"/>
        <v>1025.3400000000001</v>
      </c>
      <c r="P119" s="6">
        <f t="shared" si="35"/>
        <v>264.39482786166599</v>
      </c>
      <c r="Q119" s="6">
        <f t="shared" si="36"/>
        <v>4.8660299658284334E-2</v>
      </c>
      <c r="R119" s="9">
        <f t="shared" si="37"/>
        <v>1.9226170349518492</v>
      </c>
      <c r="S119" s="9">
        <f t="shared" si="38"/>
        <v>508.33000000000084</v>
      </c>
      <c r="T119">
        <f t="shared" si="39"/>
        <v>1025.3400000000001</v>
      </c>
      <c r="U119" s="9">
        <f t="shared" si="40"/>
        <v>3.8780637590099465</v>
      </c>
      <c r="V119" s="9">
        <f t="shared" si="41"/>
        <v>0.61003462626125726</v>
      </c>
      <c r="W119" s="9">
        <f t="shared" si="42"/>
        <v>80.645000000000437</v>
      </c>
      <c r="X119">
        <f t="shared" si="43"/>
        <v>4830.75</v>
      </c>
      <c r="Y119" s="9">
        <f t="shared" si="44"/>
        <v>36.541940241943742</v>
      </c>
      <c r="Z119" s="10">
        <f t="shared" si="45"/>
        <v>0.24215077947427716</v>
      </c>
      <c r="AA119">
        <f t="shared" ref="AA119:AA182" si="46">ABS(L119)</f>
        <v>517.00999999999931</v>
      </c>
    </row>
    <row r="120" spans="1:27">
      <c r="A120" s="1">
        <f t="shared" si="29"/>
        <v>1006002</v>
      </c>
      <c r="B120" s="1">
        <v>1</v>
      </c>
      <c r="C120" s="1">
        <v>6</v>
      </c>
      <c r="D120" s="2">
        <v>2</v>
      </c>
      <c r="E120" s="5">
        <v>29903.31</v>
      </c>
      <c r="F120" s="5">
        <v>28853.97</v>
      </c>
      <c r="G120" s="5">
        <v>971.61</v>
      </c>
      <c r="H120" s="5">
        <v>30184.5</v>
      </c>
      <c r="I120" s="5">
        <v>30097.48</v>
      </c>
      <c r="J120" s="5">
        <v>853.46</v>
      </c>
      <c r="K120" s="6">
        <f t="shared" si="30"/>
        <v>30043.904999999999</v>
      </c>
      <c r="L120" s="6">
        <f t="shared" si="31"/>
        <v>-281.18999999999869</v>
      </c>
      <c r="M120" s="6">
        <f t="shared" si="32"/>
        <v>29475.724999999999</v>
      </c>
      <c r="N120" s="5">
        <f t="shared" si="33"/>
        <v>646.6103857231185</v>
      </c>
      <c r="O120" s="6">
        <f t="shared" si="34"/>
        <v>-1243.5099999999984</v>
      </c>
      <c r="P120" s="6">
        <f t="shared" si="35"/>
        <v>1293.220771446237</v>
      </c>
      <c r="Q120" s="6">
        <f t="shared" si="36"/>
        <v>0.12893413447597435</v>
      </c>
      <c r="R120" s="9">
        <f t="shared" si="37"/>
        <v>0.74412661878591413</v>
      </c>
      <c r="S120" s="9">
        <f t="shared" si="38"/>
        <v>962.31999999999971</v>
      </c>
      <c r="T120">
        <f t="shared" si="39"/>
        <v>1243.5099999999984</v>
      </c>
      <c r="U120" s="9">
        <f t="shared" si="40"/>
        <v>0.961560491028422</v>
      </c>
      <c r="V120" s="9">
        <f t="shared" si="41"/>
        <v>0.87870534180268722</v>
      </c>
      <c r="W120" s="9">
        <f t="shared" si="42"/>
        <v>568.18000000000029</v>
      </c>
      <c r="X120">
        <f t="shared" si="43"/>
        <v>29475.724999999999</v>
      </c>
      <c r="Y120" s="9">
        <f t="shared" si="44"/>
        <v>45.584985411325633</v>
      </c>
      <c r="Z120" s="10">
        <f t="shared" si="45"/>
        <v>0.245069377932046</v>
      </c>
      <c r="AA120">
        <f t="shared" si="46"/>
        <v>281.18999999999869</v>
      </c>
    </row>
    <row r="121" spans="1:27">
      <c r="A121" s="1">
        <f t="shared" si="29"/>
        <v>4001001</v>
      </c>
      <c r="B121" s="1">
        <v>4</v>
      </c>
      <c r="C121" s="1">
        <v>1</v>
      </c>
      <c r="D121" s="2">
        <v>1</v>
      </c>
      <c r="E121" s="5">
        <v>13999.74</v>
      </c>
      <c r="F121" s="5">
        <v>14557.07</v>
      </c>
      <c r="G121" s="5">
        <v>349.76</v>
      </c>
      <c r="H121" s="5">
        <v>12391.83</v>
      </c>
      <c r="I121" s="5">
        <v>12322.72</v>
      </c>
      <c r="J121" s="5">
        <v>321.01</v>
      </c>
      <c r="K121" s="6">
        <f t="shared" si="30"/>
        <v>13195.785</v>
      </c>
      <c r="L121" s="6">
        <f t="shared" si="31"/>
        <v>1607.9099999999999</v>
      </c>
      <c r="M121" s="6">
        <f t="shared" si="32"/>
        <v>13439.895</v>
      </c>
      <c r="N121" s="5">
        <f t="shared" si="33"/>
        <v>237.37074256318954</v>
      </c>
      <c r="O121" s="6">
        <f t="shared" si="34"/>
        <v>2234.3500000000004</v>
      </c>
      <c r="P121" s="6">
        <f t="shared" si="35"/>
        <v>474.74148512637908</v>
      </c>
      <c r="Q121" s="6">
        <f t="shared" si="36"/>
        <v>8.5565188529141814E-2</v>
      </c>
      <c r="R121" s="9">
        <f t="shared" si="37"/>
        <v>1.3195392010732712</v>
      </c>
      <c r="S121" s="9">
        <f t="shared" si="38"/>
        <v>626.44000000000051</v>
      </c>
      <c r="T121">
        <f t="shared" si="39"/>
        <v>2234.3500000000004</v>
      </c>
      <c r="U121" s="9">
        <f t="shared" si="40"/>
        <v>4.7064561872135586</v>
      </c>
      <c r="V121" s="9">
        <f t="shared" si="41"/>
        <v>1.0283912725049382</v>
      </c>
      <c r="W121" s="9">
        <f t="shared" si="42"/>
        <v>244.11000000000058</v>
      </c>
      <c r="X121">
        <f t="shared" si="43"/>
        <v>13439.895</v>
      </c>
      <c r="Y121" s="9">
        <f t="shared" si="44"/>
        <v>56.619846468324624</v>
      </c>
      <c r="Z121" s="10">
        <f t="shared" si="45"/>
        <v>0.2460325181759517</v>
      </c>
      <c r="AA121">
        <f t="shared" si="46"/>
        <v>1607.9099999999999</v>
      </c>
    </row>
    <row r="122" spans="1:27">
      <c r="A122" s="1">
        <f t="shared" si="29"/>
        <v>4001002</v>
      </c>
      <c r="B122" s="1">
        <v>4</v>
      </c>
      <c r="C122" s="1">
        <v>1</v>
      </c>
      <c r="D122" s="2">
        <v>2</v>
      </c>
      <c r="E122" s="5">
        <v>28963.52</v>
      </c>
      <c r="F122" s="5">
        <v>29113.34</v>
      </c>
      <c r="G122" s="5">
        <v>982.16</v>
      </c>
      <c r="H122" s="5">
        <v>29640.42</v>
      </c>
      <c r="I122" s="5">
        <v>29425.279999999999</v>
      </c>
      <c r="J122" s="5">
        <v>951</v>
      </c>
      <c r="K122" s="6">
        <f t="shared" si="30"/>
        <v>29301.97</v>
      </c>
      <c r="L122" s="6">
        <f t="shared" si="31"/>
        <v>-676.89999999999782</v>
      </c>
      <c r="M122" s="6">
        <f t="shared" si="32"/>
        <v>29269.309999999998</v>
      </c>
      <c r="N122" s="5">
        <f t="shared" si="33"/>
        <v>683.56405435043177</v>
      </c>
      <c r="O122" s="6">
        <f t="shared" si="34"/>
        <v>-311.93999999999869</v>
      </c>
      <c r="P122" s="6">
        <f t="shared" si="35"/>
        <v>1367.1281087008635</v>
      </c>
      <c r="Q122" s="6">
        <f t="shared" si="36"/>
        <v>3.2228999523272468E-2</v>
      </c>
      <c r="R122" s="9">
        <f t="shared" si="37"/>
        <v>0.26695376803188436</v>
      </c>
      <c r="S122" s="9">
        <f t="shared" si="38"/>
        <v>364.95999999999913</v>
      </c>
      <c r="T122">
        <f t="shared" si="39"/>
        <v>311.93999999999869</v>
      </c>
      <c r="U122" s="9">
        <f t="shared" si="40"/>
        <v>0.22817174046434091</v>
      </c>
      <c r="V122" s="9">
        <f t="shared" si="41"/>
        <v>4.7778989828596539E-2</v>
      </c>
      <c r="W122" s="9">
        <f t="shared" si="42"/>
        <v>32.660000000003492</v>
      </c>
      <c r="X122">
        <f t="shared" si="43"/>
        <v>29269.309999999998</v>
      </c>
      <c r="Y122" s="9">
        <f t="shared" si="44"/>
        <v>42.8186792645404</v>
      </c>
      <c r="Z122" s="10">
        <f t="shared" si="45"/>
        <v>0.24890560459740557</v>
      </c>
      <c r="AA122">
        <f t="shared" si="46"/>
        <v>676.89999999999782</v>
      </c>
    </row>
    <row r="123" spans="1:27">
      <c r="A123" s="1">
        <f t="shared" si="29"/>
        <v>1006003</v>
      </c>
      <c r="B123" s="1">
        <v>1</v>
      </c>
      <c r="C123" s="1">
        <v>6</v>
      </c>
      <c r="D123" s="2">
        <v>3</v>
      </c>
      <c r="E123" s="5">
        <v>2318.3200000000002</v>
      </c>
      <c r="F123" s="5">
        <v>2215.81</v>
      </c>
      <c r="G123" s="5">
        <v>212.72</v>
      </c>
      <c r="H123" s="5">
        <v>1761.57</v>
      </c>
      <c r="I123" s="5">
        <v>1556.43</v>
      </c>
      <c r="J123" s="5">
        <v>192.51</v>
      </c>
      <c r="K123" s="6">
        <f t="shared" si="30"/>
        <v>2039.9450000000002</v>
      </c>
      <c r="L123" s="6">
        <f t="shared" si="31"/>
        <v>556.75000000000023</v>
      </c>
      <c r="M123" s="6">
        <f t="shared" si="32"/>
        <v>1886.12</v>
      </c>
      <c r="N123" s="5">
        <f t="shared" si="33"/>
        <v>143.44850861894662</v>
      </c>
      <c r="O123" s="6">
        <f t="shared" si="34"/>
        <v>659.37999999999988</v>
      </c>
      <c r="P123" s="6">
        <f t="shared" si="35"/>
        <v>286.89701723789324</v>
      </c>
      <c r="Q123" s="6">
        <f t="shared" si="36"/>
        <v>9.9498340409203689E-2</v>
      </c>
      <c r="R123" s="9">
        <f t="shared" si="37"/>
        <v>0.35772417917785282</v>
      </c>
      <c r="S123" s="9">
        <f t="shared" si="38"/>
        <v>102.62999999999965</v>
      </c>
      <c r="T123">
        <f t="shared" si="39"/>
        <v>659.37999999999988</v>
      </c>
      <c r="U123" s="9">
        <f t="shared" si="40"/>
        <v>2.2983159823277148</v>
      </c>
      <c r="V123" s="9">
        <f t="shared" si="41"/>
        <v>1.0723360004293774</v>
      </c>
      <c r="W123" s="9">
        <f t="shared" si="42"/>
        <v>153.82500000000027</v>
      </c>
      <c r="X123">
        <f t="shared" si="43"/>
        <v>1886.12</v>
      </c>
      <c r="Y123" s="9">
        <f t="shared" si="44"/>
        <v>13.14841135790576</v>
      </c>
      <c r="Z123" s="10">
        <f t="shared" si="45"/>
        <v>0.24985795964907742</v>
      </c>
      <c r="AA123">
        <f t="shared" si="46"/>
        <v>556.75000000000023</v>
      </c>
    </row>
    <row r="124" spans="1:27">
      <c r="A124" s="1">
        <f t="shared" si="29"/>
        <v>1001011</v>
      </c>
      <c r="B124" s="1">
        <v>1</v>
      </c>
      <c r="C124" s="1">
        <v>1</v>
      </c>
      <c r="D124" s="2">
        <v>11</v>
      </c>
      <c r="E124" s="5">
        <v>2196.29</v>
      </c>
      <c r="F124" s="5">
        <v>2175.48</v>
      </c>
      <c r="G124" s="5">
        <v>125.48</v>
      </c>
      <c r="H124" s="5">
        <v>2095.87</v>
      </c>
      <c r="I124" s="5">
        <v>2081.89</v>
      </c>
      <c r="J124" s="5">
        <v>150.05000000000001</v>
      </c>
      <c r="K124" s="6">
        <f t="shared" si="30"/>
        <v>2146.08</v>
      </c>
      <c r="L124" s="6">
        <f t="shared" si="31"/>
        <v>100.42000000000007</v>
      </c>
      <c r="M124" s="6">
        <f t="shared" si="32"/>
        <v>2128.6849999999999</v>
      </c>
      <c r="N124" s="5">
        <f t="shared" si="33"/>
        <v>97.801115663370638</v>
      </c>
      <c r="O124" s="6">
        <f t="shared" si="34"/>
        <v>93.590000000000146</v>
      </c>
      <c r="P124" s="6">
        <f t="shared" si="35"/>
        <v>195.60223132674128</v>
      </c>
      <c r="Q124" s="6">
        <f t="shared" si="36"/>
        <v>-0.17694016964543888</v>
      </c>
      <c r="R124" s="9">
        <f t="shared" si="37"/>
        <v>3.491780208064621E-2</v>
      </c>
      <c r="S124" s="9">
        <f t="shared" si="38"/>
        <v>6.8299999999999272</v>
      </c>
      <c r="T124">
        <f t="shared" si="39"/>
        <v>93.590000000000146</v>
      </c>
      <c r="U124" s="9">
        <f t="shared" si="40"/>
        <v>0.47847102441108613</v>
      </c>
      <c r="V124" s="9">
        <f t="shared" si="41"/>
        <v>0.17786095671825669</v>
      </c>
      <c r="W124" s="9">
        <f t="shared" si="42"/>
        <v>17.394999999999982</v>
      </c>
      <c r="X124">
        <f t="shared" si="43"/>
        <v>2128.6849999999999</v>
      </c>
      <c r="Y124" s="9">
        <f t="shared" si="44"/>
        <v>21.76544700499009</v>
      </c>
      <c r="Z124" s="10">
        <f t="shared" si="45"/>
        <v>0.25005399416925939</v>
      </c>
      <c r="AA124">
        <f t="shared" si="46"/>
        <v>100.42000000000007</v>
      </c>
    </row>
    <row r="125" spans="1:27">
      <c r="A125" s="1">
        <f t="shared" si="29"/>
        <v>2001010</v>
      </c>
      <c r="B125" s="1">
        <v>2</v>
      </c>
      <c r="C125" s="1">
        <v>1</v>
      </c>
      <c r="D125" s="2">
        <v>10</v>
      </c>
      <c r="E125" s="5">
        <v>1030.3800000000001</v>
      </c>
      <c r="F125" s="5">
        <v>1051.49</v>
      </c>
      <c r="G125" s="5">
        <v>158.97999999999999</v>
      </c>
      <c r="H125" s="5">
        <v>1334.1</v>
      </c>
      <c r="I125" s="5">
        <v>1634.84</v>
      </c>
      <c r="J125" s="5">
        <v>174.26</v>
      </c>
      <c r="K125" s="6">
        <f t="shared" si="30"/>
        <v>1182.24</v>
      </c>
      <c r="L125" s="6">
        <f t="shared" si="31"/>
        <v>-303.7199999999998</v>
      </c>
      <c r="M125" s="6">
        <f t="shared" si="32"/>
        <v>1343.165</v>
      </c>
      <c r="N125" s="5">
        <f t="shared" si="33"/>
        <v>117.94192214814882</v>
      </c>
      <c r="O125" s="6">
        <f t="shared" si="34"/>
        <v>-583.34999999999991</v>
      </c>
      <c r="P125" s="6">
        <f t="shared" si="35"/>
        <v>235.88384429629764</v>
      </c>
      <c r="Q125" s="6">
        <f t="shared" si="36"/>
        <v>-9.1513272505971688E-2</v>
      </c>
      <c r="R125" s="9">
        <f t="shared" si="37"/>
        <v>1.185456345406819</v>
      </c>
      <c r="S125" s="9">
        <f t="shared" si="38"/>
        <v>279.63000000000011</v>
      </c>
      <c r="T125">
        <f t="shared" si="39"/>
        <v>583.34999999999991</v>
      </c>
      <c r="U125" s="9">
        <f t="shared" si="40"/>
        <v>2.4730392271682846</v>
      </c>
      <c r="V125" s="9">
        <f t="shared" si="41"/>
        <v>1.3644427449457655</v>
      </c>
      <c r="W125" s="9">
        <f t="shared" si="42"/>
        <v>160.92499999999995</v>
      </c>
      <c r="X125">
        <f t="shared" si="43"/>
        <v>1343.165</v>
      </c>
      <c r="Y125" s="9">
        <f t="shared" si="44"/>
        <v>11.388359419077705</v>
      </c>
      <c r="Z125" s="10">
        <f t="shared" si="45"/>
        <v>0.25209125331911059</v>
      </c>
      <c r="AA125">
        <f t="shared" si="46"/>
        <v>303.7199999999998</v>
      </c>
    </row>
    <row r="126" spans="1:27">
      <c r="A126" s="1">
        <f t="shared" si="29"/>
        <v>4001003</v>
      </c>
      <c r="B126" s="1">
        <v>4</v>
      </c>
      <c r="C126" s="1">
        <v>1</v>
      </c>
      <c r="D126" s="2">
        <v>3</v>
      </c>
      <c r="E126" s="5">
        <v>8995.69</v>
      </c>
      <c r="F126" s="5">
        <v>8489.2800000000007</v>
      </c>
      <c r="G126" s="5">
        <v>339.85</v>
      </c>
      <c r="H126" s="5">
        <v>10303.41</v>
      </c>
      <c r="I126" s="5">
        <v>10883.1</v>
      </c>
      <c r="J126" s="5">
        <v>353.06</v>
      </c>
      <c r="K126" s="6">
        <f t="shared" si="30"/>
        <v>9649.5499999999993</v>
      </c>
      <c r="L126" s="6">
        <f t="shared" si="31"/>
        <v>-1307.7199999999993</v>
      </c>
      <c r="M126" s="6">
        <f t="shared" si="32"/>
        <v>9686.19</v>
      </c>
      <c r="N126" s="5">
        <f t="shared" si="33"/>
        <v>245.02519569423876</v>
      </c>
      <c r="O126" s="6">
        <f t="shared" si="34"/>
        <v>-2393.8199999999997</v>
      </c>
      <c r="P126" s="6">
        <f t="shared" si="35"/>
        <v>490.05039138847752</v>
      </c>
      <c r="Q126" s="6">
        <f t="shared" si="36"/>
        <v>-3.8115196747529709E-2</v>
      </c>
      <c r="R126" s="9">
        <f t="shared" si="37"/>
        <v>2.2163026886331298</v>
      </c>
      <c r="S126" s="9">
        <f t="shared" si="38"/>
        <v>1086.1000000000004</v>
      </c>
      <c r="T126">
        <f t="shared" si="39"/>
        <v>2393.8199999999997</v>
      </c>
      <c r="U126" s="9">
        <f t="shared" si="40"/>
        <v>4.8848445834672285</v>
      </c>
      <c r="V126" s="9">
        <f t="shared" si="41"/>
        <v>0.14953564222727297</v>
      </c>
      <c r="W126" s="9">
        <f t="shared" si="42"/>
        <v>36.640000000001237</v>
      </c>
      <c r="X126">
        <f t="shared" si="43"/>
        <v>9686.19</v>
      </c>
      <c r="Y126" s="9">
        <f t="shared" si="44"/>
        <v>39.531403995233092</v>
      </c>
      <c r="Z126" s="10">
        <f t="shared" si="45"/>
        <v>0.25362176562747923</v>
      </c>
      <c r="AA126">
        <f t="shared" si="46"/>
        <v>1307.7199999999993</v>
      </c>
    </row>
    <row r="127" spans="1:27">
      <c r="A127" s="1">
        <f t="shared" si="29"/>
        <v>1003010</v>
      </c>
      <c r="B127" s="1">
        <v>1</v>
      </c>
      <c r="C127" s="1">
        <v>3</v>
      </c>
      <c r="D127" s="2">
        <v>10</v>
      </c>
      <c r="E127" s="5">
        <v>1025.6300000000001</v>
      </c>
      <c r="F127" s="5">
        <v>1170.04</v>
      </c>
      <c r="G127" s="5">
        <v>156.81</v>
      </c>
      <c r="H127" s="5">
        <v>1210.8900000000001</v>
      </c>
      <c r="I127" s="5">
        <v>1054.26</v>
      </c>
      <c r="J127" s="5">
        <v>155.33000000000001</v>
      </c>
      <c r="K127" s="6">
        <f t="shared" si="30"/>
        <v>1118.2600000000002</v>
      </c>
      <c r="L127" s="6">
        <f t="shared" si="31"/>
        <v>-185.26</v>
      </c>
      <c r="M127" s="6">
        <f t="shared" si="32"/>
        <v>1112.1500000000001</v>
      </c>
      <c r="N127" s="5">
        <f t="shared" si="33"/>
        <v>110.35939583923066</v>
      </c>
      <c r="O127" s="6">
        <f t="shared" si="34"/>
        <v>115.77999999999997</v>
      </c>
      <c r="P127" s="6">
        <f t="shared" si="35"/>
        <v>220.71879167846132</v>
      </c>
      <c r="Q127" s="6">
        <f t="shared" si="36"/>
        <v>9.4827111436027456E-3</v>
      </c>
      <c r="R127" s="9">
        <f t="shared" si="37"/>
        <v>1.3639074304037917</v>
      </c>
      <c r="S127" s="9">
        <f t="shared" si="38"/>
        <v>301.03999999999996</v>
      </c>
      <c r="T127">
        <f t="shared" si="39"/>
        <v>115.77999999999997</v>
      </c>
      <c r="U127" s="9">
        <f t="shared" si="40"/>
        <v>0.52455887022372771</v>
      </c>
      <c r="V127" s="9">
        <f t="shared" si="41"/>
        <v>5.5364565504699322E-2</v>
      </c>
      <c r="W127" s="9">
        <f t="shared" si="42"/>
        <v>6.1100000000001273</v>
      </c>
      <c r="X127">
        <f t="shared" si="43"/>
        <v>1112.1500000000001</v>
      </c>
      <c r="Y127" s="9">
        <f t="shared" si="44"/>
        <v>10.077528891333891</v>
      </c>
      <c r="Z127" s="10">
        <f t="shared" si="45"/>
        <v>0.25433245958783945</v>
      </c>
      <c r="AA127">
        <f t="shared" si="46"/>
        <v>185.26</v>
      </c>
    </row>
    <row r="128" spans="1:27">
      <c r="A128" s="1">
        <f t="shared" si="29"/>
        <v>1005007</v>
      </c>
      <c r="B128" s="1">
        <v>1</v>
      </c>
      <c r="C128" s="1">
        <v>5</v>
      </c>
      <c r="D128" s="2">
        <v>7</v>
      </c>
      <c r="E128" s="5">
        <v>16633.7</v>
      </c>
      <c r="F128" s="5">
        <v>16325.48</v>
      </c>
      <c r="G128" s="5">
        <v>485.31</v>
      </c>
      <c r="H128" s="5">
        <v>15641.51</v>
      </c>
      <c r="I128" s="5">
        <v>14322.59</v>
      </c>
      <c r="J128" s="5">
        <v>510.17</v>
      </c>
      <c r="K128" s="6">
        <f t="shared" si="30"/>
        <v>16137.605</v>
      </c>
      <c r="L128" s="6">
        <f t="shared" si="31"/>
        <v>992.19000000000051</v>
      </c>
      <c r="M128" s="6">
        <f t="shared" si="32"/>
        <v>15324.035</v>
      </c>
      <c r="N128" s="5">
        <f t="shared" si="33"/>
        <v>352.06505968357612</v>
      </c>
      <c r="O128" s="6">
        <f t="shared" si="34"/>
        <v>2002.8899999999994</v>
      </c>
      <c r="P128" s="6">
        <f t="shared" si="35"/>
        <v>704.13011936715225</v>
      </c>
      <c r="Q128" s="6">
        <f t="shared" si="36"/>
        <v>-4.991462582459668E-2</v>
      </c>
      <c r="R128" s="9">
        <f t="shared" si="37"/>
        <v>1.4353881082496245</v>
      </c>
      <c r="S128" s="9">
        <f t="shared" si="38"/>
        <v>1010.6999999999989</v>
      </c>
      <c r="T128">
        <f t="shared" si="39"/>
        <v>2002.8899999999994</v>
      </c>
      <c r="U128" s="9">
        <f t="shared" si="40"/>
        <v>2.844488461593047</v>
      </c>
      <c r="V128" s="9">
        <f t="shared" si="41"/>
        <v>2.3108512975732616</v>
      </c>
      <c r="W128" s="9">
        <f t="shared" si="42"/>
        <v>813.56999999999971</v>
      </c>
      <c r="X128">
        <f t="shared" si="43"/>
        <v>15324.035</v>
      </c>
      <c r="Y128" s="9">
        <f t="shared" si="44"/>
        <v>43.526145462354918</v>
      </c>
      <c r="Z128" s="10">
        <f t="shared" si="45"/>
        <v>0.25443073713684827</v>
      </c>
      <c r="AA128">
        <f t="shared" si="46"/>
        <v>992.19000000000051</v>
      </c>
    </row>
    <row r="129" spans="1:27">
      <c r="A129" s="1">
        <f t="shared" si="29"/>
        <v>3001008</v>
      </c>
      <c r="B129" s="1">
        <v>3</v>
      </c>
      <c r="C129" s="1">
        <v>1</v>
      </c>
      <c r="D129" s="2">
        <v>8</v>
      </c>
      <c r="E129" s="5">
        <v>6206.22</v>
      </c>
      <c r="F129" s="5">
        <v>6091.71</v>
      </c>
      <c r="G129" s="5">
        <v>272.88</v>
      </c>
      <c r="H129" s="5">
        <v>5557.47</v>
      </c>
      <c r="I129" s="5">
        <v>5553.73</v>
      </c>
      <c r="J129" s="5">
        <v>262.13</v>
      </c>
      <c r="K129" s="6">
        <f t="shared" si="30"/>
        <v>5881.8450000000003</v>
      </c>
      <c r="L129" s="6">
        <f t="shared" si="31"/>
        <v>648.75</v>
      </c>
      <c r="M129" s="6">
        <f t="shared" si="32"/>
        <v>5822.7199999999993</v>
      </c>
      <c r="N129" s="5">
        <f t="shared" si="33"/>
        <v>189.19277952659823</v>
      </c>
      <c r="O129" s="6">
        <f t="shared" si="34"/>
        <v>537.98000000000047</v>
      </c>
      <c r="P129" s="6">
        <f t="shared" si="35"/>
        <v>378.38555905319646</v>
      </c>
      <c r="Q129" s="6">
        <f t="shared" si="36"/>
        <v>4.0169946853239387E-2</v>
      </c>
      <c r="R129" s="9">
        <f t="shared" si="37"/>
        <v>0.29274373017080862</v>
      </c>
      <c r="S129" s="9">
        <f t="shared" si="38"/>
        <v>110.76999999999953</v>
      </c>
      <c r="T129">
        <f t="shared" si="39"/>
        <v>537.98000000000047</v>
      </c>
      <c r="U129" s="9">
        <f t="shared" si="40"/>
        <v>1.421777303938724</v>
      </c>
      <c r="V129" s="9">
        <f t="shared" si="41"/>
        <v>0.31251192644848608</v>
      </c>
      <c r="W129" s="9">
        <f t="shared" si="42"/>
        <v>59.125000000000909</v>
      </c>
      <c r="X129">
        <f t="shared" si="43"/>
        <v>5822.7199999999993</v>
      </c>
      <c r="Y129" s="9">
        <f t="shared" si="44"/>
        <v>30.77665022190445</v>
      </c>
      <c r="Z129" s="10">
        <f t="shared" si="45"/>
        <v>0.25452111896658008</v>
      </c>
      <c r="AA129">
        <f t="shared" si="46"/>
        <v>648.75</v>
      </c>
    </row>
    <row r="130" spans="1:27">
      <c r="A130" s="1">
        <f t="shared" si="29"/>
        <v>4002001</v>
      </c>
      <c r="B130" s="1">
        <v>4</v>
      </c>
      <c r="C130" s="1">
        <v>2</v>
      </c>
      <c r="D130" s="2">
        <v>1</v>
      </c>
      <c r="E130" s="5">
        <v>13727.69</v>
      </c>
      <c r="F130" s="5">
        <v>13429.68</v>
      </c>
      <c r="G130" s="5">
        <v>414.7</v>
      </c>
      <c r="H130" s="5">
        <v>13984.9</v>
      </c>
      <c r="I130" s="5">
        <v>14685.32</v>
      </c>
      <c r="J130" s="5">
        <v>428.01</v>
      </c>
      <c r="K130" s="6">
        <f t="shared" si="30"/>
        <v>13856.295</v>
      </c>
      <c r="L130" s="6">
        <f t="shared" si="31"/>
        <v>-257.20999999999913</v>
      </c>
      <c r="M130" s="6">
        <f t="shared" si="32"/>
        <v>14057.5</v>
      </c>
      <c r="N130" s="5">
        <f t="shared" si="33"/>
        <v>297.98013780284077</v>
      </c>
      <c r="O130" s="6">
        <f t="shared" si="34"/>
        <v>-1255.6399999999994</v>
      </c>
      <c r="P130" s="6">
        <f t="shared" si="35"/>
        <v>595.96027560568155</v>
      </c>
      <c r="Q130" s="6">
        <f t="shared" si="36"/>
        <v>-3.1580687363149701E-2</v>
      </c>
      <c r="R130" s="9">
        <f t="shared" si="37"/>
        <v>1.6753297843304806</v>
      </c>
      <c r="S130" s="9">
        <f t="shared" si="38"/>
        <v>998.43000000000029</v>
      </c>
      <c r="T130">
        <f t="shared" si="39"/>
        <v>1255.6399999999994</v>
      </c>
      <c r="U130" s="9">
        <f t="shared" si="40"/>
        <v>2.1069189531531736</v>
      </c>
      <c r="V130" s="9">
        <f t="shared" si="41"/>
        <v>0.67522956893565722</v>
      </c>
      <c r="W130" s="9">
        <f t="shared" si="42"/>
        <v>201.20499999999993</v>
      </c>
      <c r="X130">
        <f t="shared" si="43"/>
        <v>14057.5</v>
      </c>
      <c r="Y130" s="9">
        <f t="shared" si="44"/>
        <v>47.175963148594747</v>
      </c>
      <c r="Z130" s="10">
        <f t="shared" si="45"/>
        <v>0.2550960603380617</v>
      </c>
      <c r="AA130">
        <f t="shared" si="46"/>
        <v>257.20999999999913</v>
      </c>
    </row>
    <row r="131" spans="1:27">
      <c r="A131" s="1">
        <f t="shared" si="29"/>
        <v>1006004</v>
      </c>
      <c r="B131" s="1">
        <v>1</v>
      </c>
      <c r="C131" s="1">
        <v>6</v>
      </c>
      <c r="D131" s="2">
        <v>4</v>
      </c>
      <c r="E131" s="5">
        <v>14361.13</v>
      </c>
      <c r="F131" s="5">
        <v>14659.09</v>
      </c>
      <c r="G131" s="5">
        <v>406.51</v>
      </c>
      <c r="H131" s="5">
        <v>14653.31</v>
      </c>
      <c r="I131" s="5">
        <v>13779.1</v>
      </c>
      <c r="J131" s="5">
        <v>467.46</v>
      </c>
      <c r="K131" s="6">
        <f t="shared" si="30"/>
        <v>14507.22</v>
      </c>
      <c r="L131" s="6">
        <f t="shared" si="31"/>
        <v>-292.18000000000029</v>
      </c>
      <c r="M131" s="6">
        <f t="shared" si="32"/>
        <v>14219.095000000001</v>
      </c>
      <c r="N131" s="5">
        <f t="shared" si="33"/>
        <v>309.74555351933628</v>
      </c>
      <c r="O131" s="6">
        <f t="shared" si="34"/>
        <v>879.98999999999978</v>
      </c>
      <c r="P131" s="6">
        <f t="shared" si="35"/>
        <v>619.49110703867257</v>
      </c>
      <c r="Q131" s="6">
        <f t="shared" si="36"/>
        <v>-0.1388033930287591</v>
      </c>
      <c r="R131" s="9">
        <f t="shared" si="37"/>
        <v>1.892149841509873</v>
      </c>
      <c r="S131" s="9">
        <f t="shared" si="38"/>
        <v>1172.17</v>
      </c>
      <c r="T131">
        <f t="shared" si="39"/>
        <v>879.98999999999978</v>
      </c>
      <c r="U131" s="9">
        <f t="shared" si="40"/>
        <v>1.420504652934534</v>
      </c>
      <c r="V131" s="9">
        <f t="shared" si="41"/>
        <v>0.93019898664021206</v>
      </c>
      <c r="W131" s="9">
        <f t="shared" si="42"/>
        <v>288.12499999999818</v>
      </c>
      <c r="X131">
        <f t="shared" si="43"/>
        <v>14219.095000000001</v>
      </c>
      <c r="Y131" s="9">
        <f t="shared" si="44"/>
        <v>45.905727583309293</v>
      </c>
      <c r="Z131" s="10">
        <f t="shared" si="45"/>
        <v>0.25641177820061228</v>
      </c>
      <c r="AA131">
        <f t="shared" si="46"/>
        <v>292.18000000000029</v>
      </c>
    </row>
    <row r="132" spans="1:27">
      <c r="A132" s="1">
        <f t="shared" si="29"/>
        <v>1002011</v>
      </c>
      <c r="B132" s="1">
        <v>1</v>
      </c>
      <c r="C132" s="1">
        <v>2</v>
      </c>
      <c r="D132" s="2">
        <v>11</v>
      </c>
      <c r="E132" s="5">
        <v>9563.6200000000008</v>
      </c>
      <c r="F132" s="5">
        <v>9775.2900000000009</v>
      </c>
      <c r="G132" s="5">
        <v>316.18</v>
      </c>
      <c r="H132" s="5">
        <v>8495.08</v>
      </c>
      <c r="I132" s="5">
        <v>8313.93</v>
      </c>
      <c r="J132" s="5">
        <v>286</v>
      </c>
      <c r="K132" s="6">
        <f t="shared" si="30"/>
        <v>9029.35</v>
      </c>
      <c r="L132" s="6">
        <f t="shared" si="31"/>
        <v>1068.5400000000009</v>
      </c>
      <c r="M132" s="6">
        <f t="shared" si="32"/>
        <v>9044.61</v>
      </c>
      <c r="N132" s="5">
        <f t="shared" si="33"/>
        <v>213.16999812356335</v>
      </c>
      <c r="O132" s="6">
        <f t="shared" si="34"/>
        <v>1461.3600000000006</v>
      </c>
      <c r="P132" s="6">
        <f t="shared" si="35"/>
        <v>426.33999624712669</v>
      </c>
      <c r="Q132" s="6">
        <f t="shared" si="36"/>
        <v>9.9984667962199056E-2</v>
      </c>
      <c r="R132" s="9">
        <f t="shared" si="37"/>
        <v>0.92137731260921341</v>
      </c>
      <c r="S132" s="9">
        <f t="shared" si="38"/>
        <v>392.81999999999971</v>
      </c>
      <c r="T132">
        <f t="shared" si="39"/>
        <v>1461.3600000000006</v>
      </c>
      <c r="U132" s="9">
        <f t="shared" si="40"/>
        <v>3.4276868528959872</v>
      </c>
      <c r="V132" s="9">
        <f t="shared" si="41"/>
        <v>7.1586058705854119E-2</v>
      </c>
      <c r="W132" s="9">
        <f t="shared" si="42"/>
        <v>15.260000000000218</v>
      </c>
      <c r="X132">
        <f t="shared" si="43"/>
        <v>9044.61</v>
      </c>
      <c r="Y132" s="9">
        <f t="shared" si="44"/>
        <v>42.429094523692399</v>
      </c>
      <c r="Z132" s="10">
        <f t="shared" si="45"/>
        <v>0.25897683294070922</v>
      </c>
      <c r="AA132">
        <f t="shared" si="46"/>
        <v>1068.5400000000009</v>
      </c>
    </row>
    <row r="133" spans="1:27">
      <c r="A133" s="1">
        <f t="shared" si="29"/>
        <v>4001004</v>
      </c>
      <c r="B133" s="1">
        <v>4</v>
      </c>
      <c r="C133" s="1">
        <v>1</v>
      </c>
      <c r="D133" s="2">
        <v>4</v>
      </c>
      <c r="E133" s="5">
        <v>11524.14</v>
      </c>
      <c r="F133" s="5">
        <v>11590.7</v>
      </c>
      <c r="G133" s="5">
        <v>387.88</v>
      </c>
      <c r="H133" s="5">
        <v>9546.83</v>
      </c>
      <c r="I133" s="5">
        <v>9888.41</v>
      </c>
      <c r="J133" s="5">
        <v>342.12</v>
      </c>
      <c r="K133" s="6">
        <f t="shared" si="30"/>
        <v>10535.485000000001</v>
      </c>
      <c r="L133" s="6">
        <f t="shared" si="31"/>
        <v>1977.3099999999995</v>
      </c>
      <c r="M133" s="6">
        <f t="shared" si="32"/>
        <v>10739.555</v>
      </c>
      <c r="N133" s="5">
        <f t="shared" si="33"/>
        <v>258.60055529716095</v>
      </c>
      <c r="O133" s="6">
        <f t="shared" si="34"/>
        <v>1702.2900000000009</v>
      </c>
      <c r="P133" s="6">
        <f t="shared" si="35"/>
        <v>517.2011105943219</v>
      </c>
      <c r="Q133" s="6">
        <f t="shared" si="36"/>
        <v>0.12487916275190605</v>
      </c>
      <c r="R133" s="9">
        <f t="shared" si="37"/>
        <v>0.53174673133236294</v>
      </c>
      <c r="S133" s="9">
        <f t="shared" si="38"/>
        <v>275.01999999999862</v>
      </c>
      <c r="T133">
        <f t="shared" si="39"/>
        <v>1702.2900000000009</v>
      </c>
      <c r="U133" s="9">
        <f t="shared" si="40"/>
        <v>3.2913502409998294</v>
      </c>
      <c r="V133" s="9">
        <f t="shared" si="41"/>
        <v>0.78913210285067048</v>
      </c>
      <c r="W133" s="9">
        <f t="shared" si="42"/>
        <v>204.06999999999971</v>
      </c>
      <c r="X133">
        <f t="shared" si="43"/>
        <v>10739.555</v>
      </c>
      <c r="Y133" s="9">
        <f t="shared" si="44"/>
        <v>41.529512524283064</v>
      </c>
      <c r="Z133" s="10">
        <f t="shared" si="45"/>
        <v>0.26008075668914837</v>
      </c>
      <c r="AA133">
        <f t="shared" si="46"/>
        <v>1977.3099999999995</v>
      </c>
    </row>
    <row r="134" spans="1:27">
      <c r="A134" s="1">
        <f t="shared" si="29"/>
        <v>2006001</v>
      </c>
      <c r="B134" s="1">
        <v>2</v>
      </c>
      <c r="C134" s="1">
        <v>6</v>
      </c>
      <c r="D134" s="2">
        <v>1</v>
      </c>
      <c r="E134" s="5">
        <v>4321.9799999999996</v>
      </c>
      <c r="F134" s="5">
        <v>4215.1499999999996</v>
      </c>
      <c r="G134" s="5">
        <v>273.18</v>
      </c>
      <c r="H134" s="5">
        <v>4884.46</v>
      </c>
      <c r="I134" s="5">
        <v>5678.98</v>
      </c>
      <c r="J134" s="5">
        <v>293.79000000000002</v>
      </c>
      <c r="K134" s="6">
        <f t="shared" si="30"/>
        <v>4603.2199999999993</v>
      </c>
      <c r="L134" s="6">
        <f t="shared" si="31"/>
        <v>-562.48000000000047</v>
      </c>
      <c r="M134" s="6">
        <f t="shared" si="32"/>
        <v>4947.0649999999996</v>
      </c>
      <c r="N134" s="5">
        <f t="shared" si="33"/>
        <v>200.5865626730764</v>
      </c>
      <c r="O134" s="6">
        <f t="shared" si="34"/>
        <v>-1463.83</v>
      </c>
      <c r="P134" s="6">
        <f t="shared" si="35"/>
        <v>401.1731253461528</v>
      </c>
      <c r="Q134" s="6">
        <f t="shared" si="36"/>
        <v>-7.2606317055301128E-2</v>
      </c>
      <c r="R134" s="9">
        <f t="shared" si="37"/>
        <v>2.2467855971714665</v>
      </c>
      <c r="S134" s="9">
        <f t="shared" si="38"/>
        <v>901.34999999999945</v>
      </c>
      <c r="T134">
        <f t="shared" si="39"/>
        <v>1463.83</v>
      </c>
      <c r="U134" s="9">
        <f t="shared" si="40"/>
        <v>3.6488735349281738</v>
      </c>
      <c r="V134" s="9">
        <f t="shared" si="41"/>
        <v>1.7141975784310732</v>
      </c>
      <c r="W134" s="9">
        <f t="shared" si="42"/>
        <v>343.84500000000025</v>
      </c>
      <c r="X134">
        <f t="shared" si="43"/>
        <v>4947.0649999999996</v>
      </c>
      <c r="Y134" s="9">
        <f t="shared" si="44"/>
        <v>24.662993044369149</v>
      </c>
      <c r="Z134" s="10">
        <f t="shared" si="45"/>
        <v>0.26384465126282169</v>
      </c>
      <c r="AA134">
        <f t="shared" si="46"/>
        <v>562.48000000000047</v>
      </c>
    </row>
    <row r="135" spans="1:27">
      <c r="A135" s="1">
        <f t="shared" si="29"/>
        <v>1006005</v>
      </c>
      <c r="B135" s="1">
        <v>1</v>
      </c>
      <c r="C135" s="1">
        <v>6</v>
      </c>
      <c r="D135" s="2">
        <v>5</v>
      </c>
      <c r="E135" s="5">
        <v>8578.2000000000007</v>
      </c>
      <c r="F135" s="5">
        <v>8527.84</v>
      </c>
      <c r="G135" s="5">
        <v>325.94</v>
      </c>
      <c r="H135" s="5">
        <v>8858.06</v>
      </c>
      <c r="I135" s="5">
        <v>8669.16</v>
      </c>
      <c r="J135" s="5">
        <v>328.7</v>
      </c>
      <c r="K135" s="6">
        <f t="shared" si="30"/>
        <v>8718.130000000001</v>
      </c>
      <c r="L135" s="6">
        <f t="shared" si="31"/>
        <v>-279.85999999999876</v>
      </c>
      <c r="M135" s="6">
        <f t="shared" si="32"/>
        <v>8598.5</v>
      </c>
      <c r="N135" s="5">
        <f t="shared" si="33"/>
        <v>231.45224863889311</v>
      </c>
      <c r="O135" s="6">
        <f t="shared" si="34"/>
        <v>-141.31999999999971</v>
      </c>
      <c r="P135" s="6">
        <f t="shared" si="35"/>
        <v>462.90449727778622</v>
      </c>
      <c r="Q135" s="6">
        <f t="shared" si="36"/>
        <v>-8.4319654817275828E-3</v>
      </c>
      <c r="R135" s="9">
        <f t="shared" si="37"/>
        <v>0.29928419536797463</v>
      </c>
      <c r="S135" s="9">
        <f t="shared" si="38"/>
        <v>138.53999999999905</v>
      </c>
      <c r="T135">
        <f t="shared" si="39"/>
        <v>141.31999999999971</v>
      </c>
      <c r="U135" s="9">
        <f t="shared" si="40"/>
        <v>0.30528975378520556</v>
      </c>
      <c r="V135" s="9">
        <f t="shared" si="41"/>
        <v>0.51686687298789313</v>
      </c>
      <c r="W135" s="9">
        <f t="shared" si="42"/>
        <v>119.63000000000102</v>
      </c>
      <c r="X135">
        <f t="shared" si="43"/>
        <v>8598.5</v>
      </c>
      <c r="Y135" s="9">
        <f t="shared" si="44"/>
        <v>37.150211547156744</v>
      </c>
      <c r="Z135" s="10">
        <f t="shared" si="45"/>
        <v>0.26459969765666774</v>
      </c>
      <c r="AA135">
        <f t="shared" si="46"/>
        <v>279.85999999999876</v>
      </c>
    </row>
    <row r="136" spans="1:27">
      <c r="A136" s="1">
        <f t="shared" si="29"/>
        <v>3005001</v>
      </c>
      <c r="B136" s="1">
        <v>3</v>
      </c>
      <c r="C136" s="1">
        <v>5</v>
      </c>
      <c r="D136" s="2">
        <v>1</v>
      </c>
      <c r="E136" s="5">
        <v>4766.26</v>
      </c>
      <c r="F136" s="5">
        <v>4568.71</v>
      </c>
      <c r="G136" s="5">
        <v>271.5</v>
      </c>
      <c r="H136" s="5">
        <v>3878.13</v>
      </c>
      <c r="I136" s="5">
        <v>3402.32</v>
      </c>
      <c r="J136" s="5">
        <v>246.16</v>
      </c>
      <c r="K136" s="6">
        <f t="shared" si="30"/>
        <v>4322.1949999999997</v>
      </c>
      <c r="L136" s="6">
        <f t="shared" si="31"/>
        <v>888.13000000000011</v>
      </c>
      <c r="M136" s="6">
        <f t="shared" si="32"/>
        <v>3985.5150000000003</v>
      </c>
      <c r="N136" s="5">
        <f t="shared" si="33"/>
        <v>183.23959424753156</v>
      </c>
      <c r="O136" s="6">
        <f t="shared" si="34"/>
        <v>1166.3899999999999</v>
      </c>
      <c r="P136" s="6">
        <f t="shared" si="35"/>
        <v>366.47918849506311</v>
      </c>
      <c r="Q136" s="6">
        <f t="shared" si="36"/>
        <v>9.7668065177090493E-2</v>
      </c>
      <c r="R136" s="9">
        <f t="shared" si="37"/>
        <v>0.75927913162727445</v>
      </c>
      <c r="S136" s="9">
        <f t="shared" si="38"/>
        <v>278.25999999999976</v>
      </c>
      <c r="T136">
        <f t="shared" si="39"/>
        <v>1166.3899999999999</v>
      </c>
      <c r="U136" s="9">
        <f t="shared" si="40"/>
        <v>3.1826909593140851</v>
      </c>
      <c r="V136" s="9">
        <f t="shared" si="41"/>
        <v>1.8373758214351363</v>
      </c>
      <c r="W136" s="9">
        <f t="shared" si="42"/>
        <v>336.67999999999938</v>
      </c>
      <c r="X136">
        <f t="shared" si="43"/>
        <v>3985.5150000000003</v>
      </c>
      <c r="Y136" s="9">
        <f t="shared" si="44"/>
        <v>21.750293741734204</v>
      </c>
      <c r="Z136" s="10">
        <f t="shared" si="45"/>
        <v>0.26693632199459105</v>
      </c>
      <c r="AA136">
        <f t="shared" si="46"/>
        <v>888.13000000000011</v>
      </c>
    </row>
    <row r="137" spans="1:27">
      <c r="A137" s="1">
        <f t="shared" si="29"/>
        <v>1005008</v>
      </c>
      <c r="B137" s="1">
        <v>1</v>
      </c>
      <c r="C137" s="1">
        <v>5</v>
      </c>
      <c r="D137" s="2">
        <v>8</v>
      </c>
      <c r="E137" s="5">
        <v>4835.5200000000004</v>
      </c>
      <c r="F137" s="5">
        <v>5026.8</v>
      </c>
      <c r="G137" s="5">
        <v>257.3</v>
      </c>
      <c r="H137" s="5">
        <v>4735.55</v>
      </c>
      <c r="I137" s="5">
        <v>4763.58</v>
      </c>
      <c r="J137" s="5">
        <v>251.78</v>
      </c>
      <c r="K137" s="6">
        <f t="shared" si="30"/>
        <v>4785.5349999999999</v>
      </c>
      <c r="L137" s="6">
        <f t="shared" si="31"/>
        <v>99.970000000000255</v>
      </c>
      <c r="M137" s="6">
        <f t="shared" si="32"/>
        <v>4895.1900000000005</v>
      </c>
      <c r="N137" s="5">
        <f t="shared" si="33"/>
        <v>179.99754053875293</v>
      </c>
      <c r="O137" s="6">
        <f t="shared" si="34"/>
        <v>263.22000000000025</v>
      </c>
      <c r="P137" s="6">
        <f t="shared" si="35"/>
        <v>359.99508107750586</v>
      </c>
      <c r="Q137" s="6">
        <f t="shared" si="36"/>
        <v>2.1683629589062951E-2</v>
      </c>
      <c r="R137" s="9">
        <f t="shared" si="37"/>
        <v>0.4534784184033136</v>
      </c>
      <c r="S137" s="9">
        <f t="shared" si="38"/>
        <v>163.25</v>
      </c>
      <c r="T137">
        <f t="shared" si="39"/>
        <v>263.22000000000025</v>
      </c>
      <c r="U137" s="9">
        <f t="shared" si="40"/>
        <v>0.7311766572258519</v>
      </c>
      <c r="V137" s="9">
        <f t="shared" si="41"/>
        <v>0.60920276839222842</v>
      </c>
      <c r="W137" s="9">
        <f t="shared" si="42"/>
        <v>109.65500000000065</v>
      </c>
      <c r="X137">
        <f t="shared" si="43"/>
        <v>4895.1900000000005</v>
      </c>
      <c r="Y137" s="9">
        <f t="shared" si="44"/>
        <v>27.19587159551261</v>
      </c>
      <c r="Z137" s="10">
        <f t="shared" si="45"/>
        <v>0.26803917624108603</v>
      </c>
      <c r="AA137">
        <f t="shared" si="46"/>
        <v>99.970000000000255</v>
      </c>
    </row>
    <row r="138" spans="1:27">
      <c r="A138" s="1">
        <f t="shared" si="29"/>
        <v>4001005</v>
      </c>
      <c r="B138" s="1">
        <v>4</v>
      </c>
      <c r="C138" s="1">
        <v>1</v>
      </c>
      <c r="D138" s="2">
        <v>5</v>
      </c>
      <c r="E138" s="5">
        <v>11105.8</v>
      </c>
      <c r="F138" s="5">
        <v>10737.93</v>
      </c>
      <c r="G138" s="5">
        <v>362.63</v>
      </c>
      <c r="H138" s="5">
        <v>10882.03</v>
      </c>
      <c r="I138" s="5">
        <v>10993.65</v>
      </c>
      <c r="J138" s="5">
        <v>387.68</v>
      </c>
      <c r="K138" s="6">
        <f t="shared" si="30"/>
        <v>10993.915000000001</v>
      </c>
      <c r="L138" s="6">
        <f t="shared" si="31"/>
        <v>223.76999999999862</v>
      </c>
      <c r="M138" s="6">
        <f t="shared" si="32"/>
        <v>10865.79</v>
      </c>
      <c r="N138" s="5">
        <f t="shared" si="33"/>
        <v>265.4224459705697</v>
      </c>
      <c r="O138" s="6">
        <f t="shared" si="34"/>
        <v>-255.71999999999935</v>
      </c>
      <c r="P138" s="6">
        <f t="shared" si="35"/>
        <v>530.84489194113939</v>
      </c>
      <c r="Q138" s="6">
        <f t="shared" si="36"/>
        <v>-6.6698056527671412E-2</v>
      </c>
      <c r="R138" s="9">
        <f t="shared" si="37"/>
        <v>0.90325819703500942</v>
      </c>
      <c r="S138" s="9">
        <f t="shared" si="38"/>
        <v>479.48999999999796</v>
      </c>
      <c r="T138">
        <f t="shared" si="39"/>
        <v>255.71999999999935</v>
      </c>
      <c r="U138" s="9">
        <f t="shared" si="40"/>
        <v>0.48172263476984506</v>
      </c>
      <c r="V138" s="9">
        <f t="shared" si="41"/>
        <v>0.48272104317133235</v>
      </c>
      <c r="W138" s="9">
        <f t="shared" si="42"/>
        <v>128.125</v>
      </c>
      <c r="X138">
        <f t="shared" si="43"/>
        <v>10865.79</v>
      </c>
      <c r="Y138" s="9">
        <f t="shared" si="44"/>
        <v>40.937720848239074</v>
      </c>
      <c r="Z138" s="10">
        <f t="shared" si="45"/>
        <v>0.26815667062372323</v>
      </c>
      <c r="AA138">
        <f t="shared" si="46"/>
        <v>223.76999999999862</v>
      </c>
    </row>
    <row r="139" spans="1:27">
      <c r="A139" s="1">
        <f t="shared" si="29"/>
        <v>4003001</v>
      </c>
      <c r="B139" s="1">
        <v>4</v>
      </c>
      <c r="C139" s="1">
        <v>3</v>
      </c>
      <c r="D139" s="2">
        <v>1</v>
      </c>
      <c r="E139" s="5">
        <v>13102.21</v>
      </c>
      <c r="F139" s="5">
        <v>13503.65</v>
      </c>
      <c r="G139" s="5">
        <v>465.88</v>
      </c>
      <c r="H139" s="5">
        <v>14365.55</v>
      </c>
      <c r="I139" s="5">
        <v>14977.14</v>
      </c>
      <c r="J139" s="5">
        <v>448.43</v>
      </c>
      <c r="K139" s="6">
        <f t="shared" si="30"/>
        <v>13733.88</v>
      </c>
      <c r="L139" s="6">
        <f t="shared" si="31"/>
        <v>-1263.3400000000001</v>
      </c>
      <c r="M139" s="6">
        <f t="shared" si="32"/>
        <v>14240.395</v>
      </c>
      <c r="N139" s="5">
        <f t="shared" si="33"/>
        <v>323.31626903853754</v>
      </c>
      <c r="O139" s="6">
        <f t="shared" si="34"/>
        <v>-1473.4899999999998</v>
      </c>
      <c r="P139" s="6">
        <f t="shared" si="35"/>
        <v>646.63253807707508</v>
      </c>
      <c r="Q139" s="6">
        <f t="shared" si="36"/>
        <v>3.8156962273377171E-2</v>
      </c>
      <c r="R139" s="9">
        <f t="shared" si="37"/>
        <v>0.32499137860419713</v>
      </c>
      <c r="S139" s="9">
        <f t="shared" si="38"/>
        <v>210.14999999999964</v>
      </c>
      <c r="T139">
        <f t="shared" si="39"/>
        <v>1473.4899999999998</v>
      </c>
      <c r="U139" s="9">
        <f t="shared" si="40"/>
        <v>2.2787130452510076</v>
      </c>
      <c r="V139" s="9">
        <f t="shared" si="41"/>
        <v>1.5666239175227752</v>
      </c>
      <c r="W139" s="9">
        <f t="shared" si="42"/>
        <v>506.51500000000124</v>
      </c>
      <c r="X139">
        <f t="shared" si="43"/>
        <v>14240.395</v>
      </c>
      <c r="Y139" s="9">
        <f t="shared" si="44"/>
        <v>44.044783277833204</v>
      </c>
      <c r="Z139" s="10">
        <f t="shared" si="45"/>
        <v>0.26952550899682948</v>
      </c>
      <c r="AA139">
        <f t="shared" si="46"/>
        <v>1263.3400000000001</v>
      </c>
    </row>
    <row r="140" spans="1:27">
      <c r="A140" s="1">
        <f t="shared" si="29"/>
        <v>3001009</v>
      </c>
      <c r="B140" s="2">
        <v>3</v>
      </c>
      <c r="C140" s="2">
        <v>1</v>
      </c>
      <c r="D140" s="1">
        <v>9</v>
      </c>
      <c r="E140" s="6">
        <v>2547.7199999999998</v>
      </c>
      <c r="F140" s="6">
        <v>2186.8200000000002</v>
      </c>
      <c r="G140" s="5">
        <v>204.14</v>
      </c>
      <c r="H140" s="6">
        <v>1451.84</v>
      </c>
      <c r="I140" s="6">
        <v>1334.24</v>
      </c>
      <c r="J140" s="5">
        <v>179.59</v>
      </c>
      <c r="K140" s="6">
        <f t="shared" si="30"/>
        <v>1999.7799999999997</v>
      </c>
      <c r="L140" s="6">
        <f t="shared" si="31"/>
        <v>1095.8799999999999</v>
      </c>
      <c r="M140" s="6">
        <f t="shared" si="32"/>
        <v>1760.5300000000002</v>
      </c>
      <c r="N140" s="5">
        <f t="shared" si="33"/>
        <v>135.94641196074284</v>
      </c>
      <c r="O140" s="6">
        <f t="shared" si="34"/>
        <v>852.58000000000015</v>
      </c>
      <c r="P140" s="6">
        <f t="shared" si="35"/>
        <v>271.89282392148567</v>
      </c>
      <c r="Q140" s="6">
        <f t="shared" si="36"/>
        <v>0.12743295658703574</v>
      </c>
      <c r="R140" s="9">
        <f t="shared" si="37"/>
        <v>0.89483788682211529</v>
      </c>
      <c r="S140" s="9">
        <f t="shared" si="38"/>
        <v>243.29999999999973</v>
      </c>
      <c r="T140">
        <f t="shared" si="39"/>
        <v>852.58000000000015</v>
      </c>
      <c r="U140" s="9">
        <f t="shared" si="40"/>
        <v>3.1357208612692151</v>
      </c>
      <c r="V140" s="9">
        <f t="shared" si="41"/>
        <v>1.7598846232814709</v>
      </c>
      <c r="W140" s="9">
        <f t="shared" si="42"/>
        <v>239.24999999999955</v>
      </c>
      <c r="X140">
        <f t="shared" si="43"/>
        <v>1760.5300000000002</v>
      </c>
      <c r="Y140" s="9">
        <f t="shared" si="44"/>
        <v>12.950176283493141</v>
      </c>
      <c r="Z140" s="10">
        <f t="shared" si="45"/>
        <v>0.26988701339634702</v>
      </c>
      <c r="AA140">
        <f t="shared" si="46"/>
        <v>1095.8799999999999</v>
      </c>
    </row>
    <row r="141" spans="1:27">
      <c r="A141" s="1">
        <f t="shared" si="29"/>
        <v>1001012</v>
      </c>
      <c r="B141" s="1">
        <v>1</v>
      </c>
      <c r="C141" s="1">
        <v>1</v>
      </c>
      <c r="D141" s="2">
        <v>12</v>
      </c>
      <c r="E141" s="5">
        <v>3563.94</v>
      </c>
      <c r="F141" s="5">
        <v>3307.73</v>
      </c>
      <c r="G141" s="5">
        <v>147.57</v>
      </c>
      <c r="H141" s="5">
        <v>3334.64</v>
      </c>
      <c r="I141" s="5">
        <v>3308.76</v>
      </c>
      <c r="J141" s="5">
        <v>147.41999999999999</v>
      </c>
      <c r="K141" s="6">
        <f t="shared" si="30"/>
        <v>3449.29</v>
      </c>
      <c r="L141" s="6">
        <f t="shared" si="31"/>
        <v>229.30000000000018</v>
      </c>
      <c r="M141" s="6">
        <f t="shared" si="32"/>
        <v>3308.2449999999999</v>
      </c>
      <c r="N141" s="5">
        <f t="shared" si="33"/>
        <v>104.2947281745343</v>
      </c>
      <c r="O141" s="6">
        <f t="shared" si="34"/>
        <v>-1.0300000000002001</v>
      </c>
      <c r="P141" s="6">
        <f t="shared" si="35"/>
        <v>208.5894563490686</v>
      </c>
      <c r="Q141" s="6">
        <f t="shared" si="36"/>
        <v>1.016983363608438E-3</v>
      </c>
      <c r="R141" s="9">
        <f t="shared" si="37"/>
        <v>1.1042264744894372</v>
      </c>
      <c r="S141" s="9">
        <f t="shared" si="38"/>
        <v>230.33000000000038</v>
      </c>
      <c r="T141">
        <f t="shared" si="39"/>
        <v>1.0300000000002001</v>
      </c>
      <c r="U141" s="9">
        <f t="shared" si="40"/>
        <v>4.9379293566810204E-3</v>
      </c>
      <c r="V141" s="9">
        <f t="shared" si="41"/>
        <v>1.3523694099280381</v>
      </c>
      <c r="W141" s="9">
        <f t="shared" si="42"/>
        <v>141.04500000000007</v>
      </c>
      <c r="X141">
        <f t="shared" si="43"/>
        <v>3308.2449999999999</v>
      </c>
      <c r="Y141" s="9">
        <f t="shared" si="44"/>
        <v>31.720155542893259</v>
      </c>
      <c r="Z141" s="10">
        <f t="shared" si="45"/>
        <v>0.27097785887411541</v>
      </c>
      <c r="AA141">
        <f t="shared" si="46"/>
        <v>229.30000000000018</v>
      </c>
    </row>
    <row r="142" spans="1:27">
      <c r="A142" s="1">
        <f t="shared" si="29"/>
        <v>2001011</v>
      </c>
      <c r="B142" s="1">
        <v>2</v>
      </c>
      <c r="C142" s="1">
        <v>1</v>
      </c>
      <c r="D142" s="2">
        <v>11</v>
      </c>
      <c r="E142" s="5">
        <v>1871.6</v>
      </c>
      <c r="F142" s="5">
        <v>1462.55</v>
      </c>
      <c r="G142" s="5">
        <v>187.77</v>
      </c>
      <c r="H142" s="5">
        <v>1395.22</v>
      </c>
      <c r="I142" s="5">
        <v>1298.93</v>
      </c>
      <c r="J142" s="5">
        <v>175.15</v>
      </c>
      <c r="K142" s="6">
        <f t="shared" si="30"/>
        <v>1633.4099999999999</v>
      </c>
      <c r="L142" s="6">
        <f t="shared" si="31"/>
        <v>476.37999999999988</v>
      </c>
      <c r="M142" s="6">
        <f t="shared" si="32"/>
        <v>1380.74</v>
      </c>
      <c r="N142" s="5">
        <f t="shared" si="33"/>
        <v>128.38915004781362</v>
      </c>
      <c r="O142" s="6">
        <f t="shared" si="34"/>
        <v>163.61999999999989</v>
      </c>
      <c r="P142" s="6">
        <f t="shared" si="35"/>
        <v>256.77830009562723</v>
      </c>
      <c r="Q142" s="6">
        <f t="shared" si="36"/>
        <v>6.9463013167946425E-2</v>
      </c>
      <c r="R142" s="9">
        <f t="shared" si="37"/>
        <v>1.2180156963556676</v>
      </c>
      <c r="S142" s="9">
        <f t="shared" si="38"/>
        <v>312.76</v>
      </c>
      <c r="T142">
        <f t="shared" si="39"/>
        <v>163.61999999999989</v>
      </c>
      <c r="U142" s="9">
        <f t="shared" si="40"/>
        <v>0.63720337715089592</v>
      </c>
      <c r="V142" s="9">
        <f t="shared" si="41"/>
        <v>1.968001189398813</v>
      </c>
      <c r="W142" s="9">
        <f t="shared" si="42"/>
        <v>252.66999999999985</v>
      </c>
      <c r="X142">
        <f t="shared" si="43"/>
        <v>1380.74</v>
      </c>
      <c r="Y142" s="9">
        <f t="shared" si="44"/>
        <v>10.754335545377444</v>
      </c>
      <c r="Z142" s="10">
        <f t="shared" si="45"/>
        <v>0.27111621124528867</v>
      </c>
      <c r="AA142">
        <f t="shared" si="46"/>
        <v>476.37999999999988</v>
      </c>
    </row>
    <row r="143" spans="1:27">
      <c r="A143" s="1">
        <f t="shared" si="29"/>
        <v>1003011</v>
      </c>
      <c r="B143" s="1">
        <v>1</v>
      </c>
      <c r="C143" s="1">
        <v>3</v>
      </c>
      <c r="D143" s="2">
        <v>11</v>
      </c>
      <c r="E143" s="5">
        <v>21607</v>
      </c>
      <c r="F143" s="5">
        <v>22429.81</v>
      </c>
      <c r="G143" s="5">
        <v>674.76</v>
      </c>
      <c r="H143" s="5">
        <v>17918.28</v>
      </c>
      <c r="I143" s="5">
        <v>17423.63</v>
      </c>
      <c r="J143" s="5">
        <v>646.36</v>
      </c>
      <c r="K143" s="6">
        <f t="shared" si="30"/>
        <v>19762.64</v>
      </c>
      <c r="L143" s="6">
        <f t="shared" si="31"/>
        <v>3688.7200000000012</v>
      </c>
      <c r="M143" s="6">
        <f t="shared" si="32"/>
        <v>19926.72</v>
      </c>
      <c r="N143" s="5">
        <f t="shared" si="33"/>
        <v>467.19436726056534</v>
      </c>
      <c r="O143" s="6">
        <f t="shared" si="34"/>
        <v>5006.18</v>
      </c>
      <c r="P143" s="6">
        <f t="shared" si="35"/>
        <v>934.38873452113069</v>
      </c>
      <c r="Q143" s="6">
        <f t="shared" si="36"/>
        <v>4.2973964413878754E-2</v>
      </c>
      <c r="R143" s="9">
        <f t="shared" si="37"/>
        <v>1.4099699100880003</v>
      </c>
      <c r="S143" s="9">
        <f t="shared" si="38"/>
        <v>1317.4599999999991</v>
      </c>
      <c r="T143">
        <f t="shared" si="39"/>
        <v>5006.18</v>
      </c>
      <c r="U143" s="9">
        <f t="shared" si="40"/>
        <v>5.3577058616461608</v>
      </c>
      <c r="V143" s="9">
        <f t="shared" si="41"/>
        <v>0.35120286437120174</v>
      </c>
      <c r="W143" s="9">
        <f t="shared" si="42"/>
        <v>164.08000000000175</v>
      </c>
      <c r="X143">
        <f t="shared" si="43"/>
        <v>19926.72</v>
      </c>
      <c r="Y143" s="9">
        <f t="shared" si="44"/>
        <v>42.651884090217209</v>
      </c>
      <c r="Z143" s="10">
        <f t="shared" si="45"/>
        <v>0.27320139091886042</v>
      </c>
      <c r="AA143">
        <f t="shared" si="46"/>
        <v>3688.7200000000012</v>
      </c>
    </row>
    <row r="144" spans="1:27">
      <c r="A144" s="1">
        <f t="shared" si="29"/>
        <v>1006006</v>
      </c>
      <c r="B144" s="1">
        <v>1</v>
      </c>
      <c r="C144" s="1">
        <v>6</v>
      </c>
      <c r="D144" s="2">
        <v>6</v>
      </c>
      <c r="E144" s="5">
        <v>13625.51</v>
      </c>
      <c r="F144" s="5">
        <v>13919.33</v>
      </c>
      <c r="G144" s="5">
        <v>401.29</v>
      </c>
      <c r="H144" s="5">
        <v>14697.37</v>
      </c>
      <c r="I144" s="5">
        <v>14338.47</v>
      </c>
      <c r="J144" s="5">
        <v>521.01</v>
      </c>
      <c r="K144" s="6">
        <f t="shared" si="30"/>
        <v>14161.44</v>
      </c>
      <c r="L144" s="6">
        <f t="shared" si="31"/>
        <v>-1071.8600000000006</v>
      </c>
      <c r="M144" s="6">
        <f t="shared" si="32"/>
        <v>14128.9</v>
      </c>
      <c r="N144" s="5">
        <f t="shared" si="33"/>
        <v>328.81799076388751</v>
      </c>
      <c r="O144" s="6">
        <f t="shared" si="34"/>
        <v>-419.13999999999942</v>
      </c>
      <c r="P144" s="6">
        <f t="shared" si="35"/>
        <v>657.63598152777502</v>
      </c>
      <c r="Q144" s="6">
        <f t="shared" si="36"/>
        <v>-0.25530997491913032</v>
      </c>
      <c r="R144" s="9">
        <f t="shared" si="37"/>
        <v>0.9925247680086583</v>
      </c>
      <c r="S144" s="9">
        <f t="shared" si="38"/>
        <v>652.72000000000116</v>
      </c>
      <c r="T144">
        <f t="shared" si="39"/>
        <v>419.13999999999942</v>
      </c>
      <c r="U144" s="9">
        <f t="shared" si="40"/>
        <v>0.63734347233599042</v>
      </c>
      <c r="V144" s="9">
        <f t="shared" si="41"/>
        <v>9.8960521972676033E-2</v>
      </c>
      <c r="W144" s="9">
        <f t="shared" si="42"/>
        <v>32.540000000000873</v>
      </c>
      <c r="X144">
        <f t="shared" si="43"/>
        <v>14128.9</v>
      </c>
      <c r="Y144" s="9">
        <f t="shared" si="44"/>
        <v>42.968755958810839</v>
      </c>
      <c r="Z144" s="10">
        <f t="shared" si="45"/>
        <v>0.27427540903259995</v>
      </c>
      <c r="AA144">
        <f t="shared" si="46"/>
        <v>1071.8600000000006</v>
      </c>
    </row>
    <row r="145" spans="1:27">
      <c r="A145" s="1">
        <f t="shared" si="29"/>
        <v>1004010</v>
      </c>
      <c r="B145" s="1">
        <v>1</v>
      </c>
      <c r="C145" s="1">
        <v>4</v>
      </c>
      <c r="D145" s="2">
        <v>10</v>
      </c>
      <c r="E145" s="5">
        <v>24.36</v>
      </c>
      <c r="F145" s="5">
        <v>48.72</v>
      </c>
      <c r="G145" s="5">
        <v>141.91999999999999</v>
      </c>
      <c r="H145" s="5">
        <v>32.92</v>
      </c>
      <c r="I145" s="5">
        <v>121.2</v>
      </c>
      <c r="J145" s="5">
        <v>132.35</v>
      </c>
      <c r="K145" s="6">
        <f t="shared" si="30"/>
        <v>28.64</v>
      </c>
      <c r="L145" s="6">
        <f t="shared" si="31"/>
        <v>-8.5600000000000023</v>
      </c>
      <c r="M145" s="6">
        <f t="shared" si="32"/>
        <v>84.960000000000008</v>
      </c>
      <c r="N145" s="5">
        <f t="shared" si="33"/>
        <v>97.02810018236984</v>
      </c>
      <c r="O145" s="6">
        <f t="shared" si="34"/>
        <v>-72.48</v>
      </c>
      <c r="P145" s="6">
        <f t="shared" si="35"/>
        <v>194.05620036473968</v>
      </c>
      <c r="Q145" s="6">
        <f t="shared" si="36"/>
        <v>6.9700388224127358E-2</v>
      </c>
      <c r="R145" s="9">
        <f t="shared" si="37"/>
        <v>0.32938911449290836</v>
      </c>
      <c r="S145" s="9">
        <f t="shared" si="38"/>
        <v>63.92</v>
      </c>
      <c r="T145">
        <f t="shared" si="39"/>
        <v>72.48</v>
      </c>
      <c r="U145" s="9">
        <f t="shared" si="40"/>
        <v>0.3735000472222465</v>
      </c>
      <c r="V145" s="9">
        <f t="shared" si="41"/>
        <v>0.58045040451316021</v>
      </c>
      <c r="W145" s="9">
        <f t="shared" si="42"/>
        <v>56.320000000000007</v>
      </c>
      <c r="X145">
        <f t="shared" si="43"/>
        <v>84.960000000000008</v>
      </c>
      <c r="Y145" s="9">
        <f t="shared" si="44"/>
        <v>0.8756226272627502</v>
      </c>
      <c r="Z145" s="10">
        <f t="shared" si="45"/>
        <v>0.2743774772097739</v>
      </c>
      <c r="AA145">
        <f t="shared" si="46"/>
        <v>8.5600000000000023</v>
      </c>
    </row>
    <row r="146" spans="1:27">
      <c r="A146" s="1">
        <f t="shared" si="29"/>
        <v>4001006</v>
      </c>
      <c r="B146" s="1">
        <v>4</v>
      </c>
      <c r="C146" s="1">
        <v>1</v>
      </c>
      <c r="D146" s="2">
        <v>6</v>
      </c>
      <c r="E146" s="5">
        <v>13998.67</v>
      </c>
      <c r="F146" s="5">
        <v>14207.5</v>
      </c>
      <c r="G146" s="5">
        <v>488.17</v>
      </c>
      <c r="H146" s="5">
        <v>14860.62</v>
      </c>
      <c r="I146" s="5">
        <v>16288.5</v>
      </c>
      <c r="J146" s="5">
        <v>464.41</v>
      </c>
      <c r="K146" s="6">
        <f t="shared" si="30"/>
        <v>14429.645</v>
      </c>
      <c r="L146" s="6">
        <f t="shared" si="31"/>
        <v>-861.95000000000073</v>
      </c>
      <c r="M146" s="6">
        <f t="shared" si="32"/>
        <v>15248</v>
      </c>
      <c r="N146" s="5">
        <f t="shared" si="33"/>
        <v>336.8926375716751</v>
      </c>
      <c r="O146" s="6">
        <f t="shared" si="34"/>
        <v>-2081</v>
      </c>
      <c r="P146" s="6">
        <f t="shared" si="35"/>
        <v>673.78527514335019</v>
      </c>
      <c r="Q146" s="6">
        <f t="shared" si="36"/>
        <v>4.9854557270112523E-2</v>
      </c>
      <c r="R146" s="9">
        <f t="shared" si="37"/>
        <v>1.8092559231732128</v>
      </c>
      <c r="S146" s="9">
        <f t="shared" si="38"/>
        <v>1219.0499999999993</v>
      </c>
      <c r="T146">
        <f t="shared" si="39"/>
        <v>2081</v>
      </c>
      <c r="U146" s="9">
        <f t="shared" si="40"/>
        <v>3.0885210418961142</v>
      </c>
      <c r="V146" s="9">
        <f t="shared" si="41"/>
        <v>2.4291269939845201</v>
      </c>
      <c r="W146" s="9">
        <f t="shared" si="42"/>
        <v>818.35499999999956</v>
      </c>
      <c r="X146">
        <f t="shared" si="43"/>
        <v>15248</v>
      </c>
      <c r="Y146" s="9">
        <f t="shared" si="44"/>
        <v>45.260710088257525</v>
      </c>
      <c r="Z146" s="10">
        <f t="shared" si="45"/>
        <v>0.27770848024502243</v>
      </c>
      <c r="AA146">
        <f t="shared" si="46"/>
        <v>861.95000000000073</v>
      </c>
    </row>
    <row r="147" spans="1:27">
      <c r="A147" s="1">
        <f t="shared" si="29"/>
        <v>1002012</v>
      </c>
      <c r="B147" s="1">
        <v>1</v>
      </c>
      <c r="C147" s="1">
        <v>2</v>
      </c>
      <c r="D147" s="2">
        <v>12</v>
      </c>
      <c r="E147" s="5">
        <v>16948.189999999999</v>
      </c>
      <c r="F147" s="5">
        <v>15694.02</v>
      </c>
      <c r="G147" s="5">
        <v>499.02</v>
      </c>
      <c r="H147" s="5">
        <v>16652.75</v>
      </c>
      <c r="I147" s="5">
        <v>16654.48</v>
      </c>
      <c r="J147" s="5">
        <v>639.95000000000005</v>
      </c>
      <c r="K147" s="6">
        <f t="shared" si="30"/>
        <v>16800.47</v>
      </c>
      <c r="L147" s="6">
        <f t="shared" si="31"/>
        <v>295.43999999999869</v>
      </c>
      <c r="M147" s="6">
        <f t="shared" si="32"/>
        <v>16174.25</v>
      </c>
      <c r="N147" s="5">
        <f t="shared" si="33"/>
        <v>405.75761326806918</v>
      </c>
      <c r="O147" s="6">
        <f t="shared" si="34"/>
        <v>-960.45999999999913</v>
      </c>
      <c r="P147" s="6">
        <f t="shared" si="35"/>
        <v>811.51522653613836</v>
      </c>
      <c r="Q147" s="6">
        <f t="shared" si="36"/>
        <v>-0.24373752179790378</v>
      </c>
      <c r="R147" s="9">
        <f t="shared" si="37"/>
        <v>1.5475988113749461</v>
      </c>
      <c r="S147" s="9">
        <f t="shared" si="38"/>
        <v>1255.8999999999978</v>
      </c>
      <c r="T147">
        <f t="shared" si="39"/>
        <v>960.45999999999913</v>
      </c>
      <c r="U147" s="9">
        <f t="shared" si="40"/>
        <v>1.1835390989514945</v>
      </c>
      <c r="V147" s="9">
        <f t="shared" si="41"/>
        <v>1.543335182194796</v>
      </c>
      <c r="W147" s="9">
        <f t="shared" si="42"/>
        <v>626.22000000000116</v>
      </c>
      <c r="X147">
        <f t="shared" si="43"/>
        <v>16174.25</v>
      </c>
      <c r="Y147" s="9">
        <f t="shared" si="44"/>
        <v>39.861852177532072</v>
      </c>
      <c r="Z147" s="10">
        <f t="shared" si="45"/>
        <v>0.27923287772037159</v>
      </c>
      <c r="AA147">
        <f t="shared" si="46"/>
        <v>295.43999999999869</v>
      </c>
    </row>
    <row r="148" spans="1:27">
      <c r="A148" s="1">
        <f t="shared" si="29"/>
        <v>1007001</v>
      </c>
      <c r="B148" s="1">
        <v>1</v>
      </c>
      <c r="C148" s="1">
        <v>7</v>
      </c>
      <c r="D148" s="2">
        <v>1</v>
      </c>
      <c r="E148" s="5">
        <v>216.38</v>
      </c>
      <c r="F148" s="5">
        <v>142.81</v>
      </c>
      <c r="G148" s="5">
        <v>113.65</v>
      </c>
      <c r="H148" s="5">
        <v>92.1</v>
      </c>
      <c r="I148" s="5">
        <v>55.67</v>
      </c>
      <c r="J148" s="5">
        <v>109.14</v>
      </c>
      <c r="K148" s="6">
        <f t="shared" si="30"/>
        <v>154.24</v>
      </c>
      <c r="L148" s="6">
        <f t="shared" si="31"/>
        <v>124.28</v>
      </c>
      <c r="M148" s="6">
        <f t="shared" si="32"/>
        <v>99.240000000000009</v>
      </c>
      <c r="N148" s="5">
        <f t="shared" si="33"/>
        <v>78.784297451966921</v>
      </c>
      <c r="O148" s="6">
        <f t="shared" si="34"/>
        <v>87.14</v>
      </c>
      <c r="P148" s="6">
        <f t="shared" si="35"/>
        <v>157.56859490393384</v>
      </c>
      <c r="Q148" s="6">
        <f t="shared" si="36"/>
        <v>4.0469972644161009E-2</v>
      </c>
      <c r="R148" s="9">
        <f t="shared" si="37"/>
        <v>0.2357068680002094</v>
      </c>
      <c r="S148" s="9">
        <f t="shared" si="38"/>
        <v>37.14</v>
      </c>
      <c r="T148">
        <f t="shared" si="39"/>
        <v>87.14</v>
      </c>
      <c r="U148" s="9">
        <f t="shared" si="40"/>
        <v>0.55302898431713099</v>
      </c>
      <c r="V148" s="9">
        <f t="shared" si="41"/>
        <v>0.69810865589722759</v>
      </c>
      <c r="W148" s="9">
        <f t="shared" si="42"/>
        <v>55</v>
      </c>
      <c r="X148">
        <f t="shared" si="43"/>
        <v>99.240000000000009</v>
      </c>
      <c r="Y148" s="9">
        <f t="shared" si="44"/>
        <v>1.2596418729316523</v>
      </c>
      <c r="Z148" s="10">
        <f t="shared" si="45"/>
        <v>0.2798553197636236</v>
      </c>
      <c r="AA148">
        <f t="shared" si="46"/>
        <v>124.28</v>
      </c>
    </row>
    <row r="149" spans="1:27">
      <c r="A149" s="1">
        <f t="shared" si="29"/>
        <v>1007002</v>
      </c>
      <c r="B149" s="1">
        <v>1</v>
      </c>
      <c r="C149" s="1">
        <v>7</v>
      </c>
      <c r="D149" s="2">
        <v>2</v>
      </c>
      <c r="E149" s="5">
        <v>4015.09</v>
      </c>
      <c r="F149" s="5">
        <v>4219.78</v>
      </c>
      <c r="G149" s="5">
        <v>266.77</v>
      </c>
      <c r="H149" s="5">
        <v>4392.5</v>
      </c>
      <c r="I149" s="5">
        <v>3775.3</v>
      </c>
      <c r="J149" s="5">
        <v>263.51</v>
      </c>
      <c r="K149" s="6">
        <f t="shared" si="30"/>
        <v>4203.7950000000001</v>
      </c>
      <c r="L149" s="6">
        <f t="shared" si="31"/>
        <v>-377.40999999999985</v>
      </c>
      <c r="M149" s="6">
        <f t="shared" si="32"/>
        <v>3997.54</v>
      </c>
      <c r="N149" s="5">
        <f t="shared" si="33"/>
        <v>187.48583479825879</v>
      </c>
      <c r="O149" s="6">
        <f t="shared" si="34"/>
        <v>444.47999999999956</v>
      </c>
      <c r="P149" s="6">
        <f t="shared" si="35"/>
        <v>374.97166959651759</v>
      </c>
      <c r="Q149" s="6">
        <f t="shared" si="36"/>
        <v>1.2294926437703226E-2</v>
      </c>
      <c r="R149" s="9">
        <f t="shared" si="37"/>
        <v>2.1918722576678427</v>
      </c>
      <c r="S149" s="9">
        <f t="shared" si="38"/>
        <v>821.88999999999942</v>
      </c>
      <c r="T149">
        <f t="shared" si="39"/>
        <v>444.47999999999956</v>
      </c>
      <c r="U149" s="9">
        <f t="shared" si="40"/>
        <v>1.1853695519938221</v>
      </c>
      <c r="V149" s="9">
        <f t="shared" si="41"/>
        <v>1.1001097774769897</v>
      </c>
      <c r="W149" s="9">
        <f t="shared" si="42"/>
        <v>206.25500000000011</v>
      </c>
      <c r="X149">
        <f t="shared" si="43"/>
        <v>3997.54</v>
      </c>
      <c r="Y149" s="9">
        <f t="shared" si="44"/>
        <v>21.321824149016326</v>
      </c>
      <c r="Z149" s="10">
        <f t="shared" si="45"/>
        <v>0.28238448965904622</v>
      </c>
      <c r="AA149">
        <f t="shared" si="46"/>
        <v>377.40999999999985</v>
      </c>
    </row>
    <row r="150" spans="1:27">
      <c r="A150" s="1">
        <f t="shared" si="29"/>
        <v>1005009</v>
      </c>
      <c r="B150" s="2">
        <v>1</v>
      </c>
      <c r="C150" s="2">
        <v>5</v>
      </c>
      <c r="D150" s="1">
        <v>9</v>
      </c>
      <c r="E150" s="6">
        <v>5344.82</v>
      </c>
      <c r="F150" s="6">
        <v>5658.96</v>
      </c>
      <c r="G150" s="5">
        <v>275.55</v>
      </c>
      <c r="H150" s="6">
        <v>6217.96</v>
      </c>
      <c r="I150" s="6">
        <v>5924.84</v>
      </c>
      <c r="J150" s="5">
        <v>281.95999999999998</v>
      </c>
      <c r="K150" s="6">
        <f t="shared" si="30"/>
        <v>5781.3899999999994</v>
      </c>
      <c r="L150" s="6">
        <f t="shared" si="31"/>
        <v>-873.14000000000033</v>
      </c>
      <c r="M150" s="6">
        <f t="shared" si="32"/>
        <v>5791.9</v>
      </c>
      <c r="N150" s="5">
        <f t="shared" si="33"/>
        <v>197.12257867885151</v>
      </c>
      <c r="O150" s="6">
        <f t="shared" si="34"/>
        <v>-265.88000000000011</v>
      </c>
      <c r="P150" s="6">
        <f t="shared" si="35"/>
        <v>394.24515735770302</v>
      </c>
      <c r="Q150" s="6">
        <f t="shared" si="36"/>
        <v>-2.2992063821019287E-2</v>
      </c>
      <c r="R150" s="9">
        <f t="shared" si="37"/>
        <v>1.5403106129951178</v>
      </c>
      <c r="S150" s="9">
        <f t="shared" si="38"/>
        <v>607.26000000000022</v>
      </c>
      <c r="T150">
        <f t="shared" si="39"/>
        <v>265.88000000000011</v>
      </c>
      <c r="U150" s="9">
        <f t="shared" si="40"/>
        <v>0.67440270359177612</v>
      </c>
      <c r="V150" s="9">
        <f t="shared" si="41"/>
        <v>5.3317078492174749E-2</v>
      </c>
      <c r="W150" s="9">
        <f t="shared" si="42"/>
        <v>10.510000000000218</v>
      </c>
      <c r="X150">
        <f t="shared" si="43"/>
        <v>5791.9</v>
      </c>
      <c r="Y150" s="9">
        <f t="shared" si="44"/>
        <v>29.382225206357802</v>
      </c>
      <c r="Z150" s="10">
        <f t="shared" si="45"/>
        <v>0.2826711870707731</v>
      </c>
      <c r="AA150">
        <f t="shared" si="46"/>
        <v>873.14000000000033</v>
      </c>
    </row>
    <row r="151" spans="1:27">
      <c r="A151" s="1">
        <f t="shared" si="29"/>
        <v>1006007</v>
      </c>
      <c r="B151" s="1">
        <v>1</v>
      </c>
      <c r="C151" s="1">
        <v>6</v>
      </c>
      <c r="D151" s="2">
        <v>7</v>
      </c>
      <c r="E151" s="5">
        <v>1533.52</v>
      </c>
      <c r="F151" s="5">
        <v>1525.37</v>
      </c>
      <c r="G151" s="5">
        <v>195.07</v>
      </c>
      <c r="H151" s="5">
        <v>2099.38</v>
      </c>
      <c r="I151" s="5">
        <v>2247.5700000000002</v>
      </c>
      <c r="J151" s="5">
        <v>209.96</v>
      </c>
      <c r="K151" s="6">
        <f t="shared" si="30"/>
        <v>1816.45</v>
      </c>
      <c r="L151" s="6">
        <f t="shared" si="31"/>
        <v>-565.86000000000013</v>
      </c>
      <c r="M151" s="6">
        <f t="shared" si="32"/>
        <v>1886.47</v>
      </c>
      <c r="N151" s="5">
        <f t="shared" si="33"/>
        <v>143.2964641050155</v>
      </c>
      <c r="O151" s="6">
        <f t="shared" si="34"/>
        <v>-722.20000000000027</v>
      </c>
      <c r="P151" s="6">
        <f t="shared" si="35"/>
        <v>286.592928210031</v>
      </c>
      <c r="Q151" s="6">
        <f t="shared" si="36"/>
        <v>-7.342618262176305E-2</v>
      </c>
      <c r="R151" s="9">
        <f t="shared" si="37"/>
        <v>0.54551241363996816</v>
      </c>
      <c r="S151" s="9">
        <f t="shared" si="38"/>
        <v>156.34000000000015</v>
      </c>
      <c r="T151">
        <f t="shared" si="39"/>
        <v>722.20000000000027</v>
      </c>
      <c r="U151" s="9">
        <f t="shared" si="40"/>
        <v>2.5199505253344303</v>
      </c>
      <c r="V151" s="9">
        <f t="shared" si="41"/>
        <v>0.4886373187037294</v>
      </c>
      <c r="W151" s="9">
        <f t="shared" si="42"/>
        <v>70.019999999999982</v>
      </c>
      <c r="X151">
        <f t="shared" si="43"/>
        <v>1886.47</v>
      </c>
      <c r="Y151" s="9">
        <f t="shared" si="44"/>
        <v>13.164804950228859</v>
      </c>
      <c r="Z151" s="10">
        <f t="shared" si="45"/>
        <v>0.28528757421240764</v>
      </c>
      <c r="AA151">
        <f t="shared" si="46"/>
        <v>565.86000000000013</v>
      </c>
    </row>
    <row r="152" spans="1:27">
      <c r="A152" s="1">
        <f t="shared" si="29"/>
        <v>3001010</v>
      </c>
      <c r="B152" s="1">
        <v>3</v>
      </c>
      <c r="C152" s="1">
        <v>1</v>
      </c>
      <c r="D152" s="2">
        <v>10</v>
      </c>
      <c r="E152" s="5">
        <v>17157.55</v>
      </c>
      <c r="F152" s="5">
        <v>17211.490000000002</v>
      </c>
      <c r="G152" s="5">
        <v>513.72</v>
      </c>
      <c r="H152" s="5">
        <v>17491.2</v>
      </c>
      <c r="I152" s="5">
        <v>17705.68</v>
      </c>
      <c r="J152" s="5">
        <v>600.6</v>
      </c>
      <c r="K152" s="6">
        <f t="shared" si="30"/>
        <v>17324.375</v>
      </c>
      <c r="L152" s="6">
        <f t="shared" si="31"/>
        <v>-333.65000000000146</v>
      </c>
      <c r="M152" s="6">
        <f t="shared" si="32"/>
        <v>17458.584999999999</v>
      </c>
      <c r="N152" s="5">
        <f t="shared" si="33"/>
        <v>395.16724256952273</v>
      </c>
      <c r="O152" s="6">
        <f t="shared" si="34"/>
        <v>-494.18999999999869</v>
      </c>
      <c r="P152" s="6">
        <f t="shared" si="35"/>
        <v>790.33448513904546</v>
      </c>
      <c r="Q152" s="6">
        <f t="shared" si="36"/>
        <v>-0.15499149710401733</v>
      </c>
      <c r="R152" s="9">
        <f t="shared" si="37"/>
        <v>0.2031291851977749</v>
      </c>
      <c r="S152" s="9">
        <f t="shared" si="38"/>
        <v>160.53999999999724</v>
      </c>
      <c r="T152">
        <f t="shared" si="39"/>
        <v>494.18999999999869</v>
      </c>
      <c r="U152" s="9">
        <f t="shared" si="40"/>
        <v>0.62529221398336765</v>
      </c>
      <c r="V152" s="9">
        <f t="shared" si="41"/>
        <v>0.33962835362393995</v>
      </c>
      <c r="W152" s="9">
        <f t="shared" si="42"/>
        <v>134.20999999999913</v>
      </c>
      <c r="X152">
        <f t="shared" si="43"/>
        <v>17458.584999999999</v>
      </c>
      <c r="Y152" s="9">
        <f t="shared" si="44"/>
        <v>44.180243500138978</v>
      </c>
      <c r="Z152" s="10">
        <f t="shared" si="45"/>
        <v>0.28608565151017273</v>
      </c>
      <c r="AA152">
        <f t="shared" si="46"/>
        <v>333.65000000000146</v>
      </c>
    </row>
    <row r="153" spans="1:27">
      <c r="A153" s="1">
        <f t="shared" si="29"/>
        <v>1007003</v>
      </c>
      <c r="B153" s="1">
        <v>1</v>
      </c>
      <c r="C153" s="1">
        <v>7</v>
      </c>
      <c r="D153" s="2">
        <v>3</v>
      </c>
      <c r="E153" s="5">
        <v>676.39</v>
      </c>
      <c r="F153" s="5">
        <v>882.95</v>
      </c>
      <c r="G153" s="5">
        <v>179.49</v>
      </c>
      <c r="H153" s="5">
        <v>636.08000000000004</v>
      </c>
      <c r="I153" s="5">
        <v>728.02</v>
      </c>
      <c r="J153" s="5">
        <v>172.49</v>
      </c>
      <c r="K153" s="6">
        <f t="shared" si="30"/>
        <v>656.23500000000001</v>
      </c>
      <c r="L153" s="6">
        <f t="shared" si="31"/>
        <v>40.309999999999945</v>
      </c>
      <c r="M153" s="6">
        <f t="shared" si="32"/>
        <v>805.48500000000001</v>
      </c>
      <c r="N153" s="5">
        <f t="shared" si="33"/>
        <v>124.468329505943</v>
      </c>
      <c r="O153" s="6">
        <f t="shared" si="34"/>
        <v>154.93000000000006</v>
      </c>
      <c r="P153" s="6">
        <f t="shared" si="35"/>
        <v>248.93665901188601</v>
      </c>
      <c r="Q153" s="6">
        <f t="shared" si="36"/>
        <v>3.9759261933993741E-2</v>
      </c>
      <c r="R153" s="9">
        <f t="shared" si="37"/>
        <v>0.46043841214454212</v>
      </c>
      <c r="S153" s="9">
        <f t="shared" si="38"/>
        <v>114.62000000000012</v>
      </c>
      <c r="T153">
        <f t="shared" si="39"/>
        <v>154.93000000000006</v>
      </c>
      <c r="U153" s="9">
        <f t="shared" si="40"/>
        <v>0.62236715401809339</v>
      </c>
      <c r="V153" s="9">
        <f t="shared" si="41"/>
        <v>1.1991002096069245</v>
      </c>
      <c r="W153" s="9">
        <f t="shared" si="42"/>
        <v>149.25</v>
      </c>
      <c r="X153">
        <f t="shared" si="43"/>
        <v>805.48500000000001</v>
      </c>
      <c r="Y153" s="9">
        <f t="shared" si="44"/>
        <v>6.4714052417771093</v>
      </c>
      <c r="Z153" s="10">
        <f t="shared" si="45"/>
        <v>0.28655017012732692</v>
      </c>
      <c r="AA153">
        <f t="shared" si="46"/>
        <v>40.309999999999945</v>
      </c>
    </row>
    <row r="154" spans="1:27">
      <c r="A154" s="1">
        <f t="shared" si="29"/>
        <v>4004001</v>
      </c>
      <c r="B154" s="1">
        <v>4</v>
      </c>
      <c r="C154" s="1">
        <v>4</v>
      </c>
      <c r="D154" s="2">
        <v>1</v>
      </c>
      <c r="E154" s="5">
        <v>7280.09</v>
      </c>
      <c r="F154" s="5">
        <v>8032.27</v>
      </c>
      <c r="G154" s="5">
        <v>348.23</v>
      </c>
      <c r="H154" s="5">
        <v>7647.14</v>
      </c>
      <c r="I154" s="5">
        <v>6873.57</v>
      </c>
      <c r="J154" s="5">
        <v>334.23</v>
      </c>
      <c r="K154" s="6">
        <f t="shared" si="30"/>
        <v>7463.6149999999998</v>
      </c>
      <c r="L154" s="6">
        <f t="shared" si="31"/>
        <v>-367.05000000000018</v>
      </c>
      <c r="M154" s="6">
        <f t="shared" si="32"/>
        <v>7452.92</v>
      </c>
      <c r="N154" s="5">
        <f t="shared" si="33"/>
        <v>241.33681122033582</v>
      </c>
      <c r="O154" s="6">
        <f t="shared" si="34"/>
        <v>1158.7000000000007</v>
      </c>
      <c r="P154" s="6">
        <f t="shared" si="35"/>
        <v>482.67362244067164</v>
      </c>
      <c r="Q154" s="6">
        <f t="shared" si="36"/>
        <v>4.101078722981593E-2</v>
      </c>
      <c r="R154" s="9">
        <f t="shared" si="37"/>
        <v>3.1610386999914009</v>
      </c>
      <c r="S154" s="9">
        <f t="shared" si="38"/>
        <v>1525.7500000000009</v>
      </c>
      <c r="T154">
        <f t="shared" si="39"/>
        <v>1158.7000000000007</v>
      </c>
      <c r="U154" s="9">
        <f t="shared" si="40"/>
        <v>2.4005869517811149</v>
      </c>
      <c r="V154" s="9">
        <f t="shared" si="41"/>
        <v>4.4315659703630467E-2</v>
      </c>
      <c r="W154" s="9">
        <f t="shared" si="42"/>
        <v>10.694999999999709</v>
      </c>
      <c r="X154">
        <f t="shared" si="43"/>
        <v>7452.92</v>
      </c>
      <c r="Y154" s="9">
        <f t="shared" si="44"/>
        <v>30.881820151322167</v>
      </c>
      <c r="Z154" s="10">
        <f t="shared" si="45"/>
        <v>0.28851689725213669</v>
      </c>
      <c r="AA154">
        <f t="shared" si="46"/>
        <v>367.05000000000018</v>
      </c>
    </row>
    <row r="155" spans="1:27">
      <c r="A155" s="1">
        <f t="shared" si="29"/>
        <v>4001007</v>
      </c>
      <c r="B155" s="1">
        <v>4</v>
      </c>
      <c r="C155" s="1">
        <v>1</v>
      </c>
      <c r="D155" s="2">
        <v>7</v>
      </c>
      <c r="E155" s="5">
        <v>1193.7</v>
      </c>
      <c r="F155" s="5">
        <v>1112.94</v>
      </c>
      <c r="G155" s="5">
        <v>195.47</v>
      </c>
      <c r="H155" s="5">
        <v>1907.28</v>
      </c>
      <c r="I155" s="5">
        <v>2129.91</v>
      </c>
      <c r="J155" s="5">
        <v>215.88</v>
      </c>
      <c r="K155" s="6">
        <f t="shared" si="30"/>
        <v>1550.49</v>
      </c>
      <c r="L155" s="6">
        <f t="shared" si="31"/>
        <v>-713.57999999999993</v>
      </c>
      <c r="M155" s="6">
        <f t="shared" si="32"/>
        <v>1621.425</v>
      </c>
      <c r="N155" s="5">
        <f t="shared" si="33"/>
        <v>145.6130963375204</v>
      </c>
      <c r="O155" s="6">
        <f t="shared" si="34"/>
        <v>-1016.9699999999998</v>
      </c>
      <c r="P155" s="6">
        <f t="shared" si="35"/>
        <v>291.22619267504081</v>
      </c>
      <c r="Q155" s="6">
        <f t="shared" si="36"/>
        <v>-9.8990528131464695E-2</v>
      </c>
      <c r="R155" s="9">
        <f t="shared" si="37"/>
        <v>1.0417675594809284</v>
      </c>
      <c r="S155" s="9">
        <f t="shared" si="38"/>
        <v>303.38999999999987</v>
      </c>
      <c r="T155">
        <f t="shared" si="39"/>
        <v>1016.9699999999998</v>
      </c>
      <c r="U155" s="9">
        <f t="shared" si="40"/>
        <v>3.4920279342276275</v>
      </c>
      <c r="V155" s="9">
        <f t="shared" si="41"/>
        <v>0.48714711646250453</v>
      </c>
      <c r="W155" s="9">
        <f t="shared" si="42"/>
        <v>70.934999999999945</v>
      </c>
      <c r="X155">
        <f t="shared" si="43"/>
        <v>1621.425</v>
      </c>
      <c r="Y155" s="9">
        <f t="shared" si="44"/>
        <v>11.135159135972609</v>
      </c>
      <c r="Z155" s="10">
        <f t="shared" si="45"/>
        <v>0.28858967410494785</v>
      </c>
      <c r="AA155">
        <f t="shared" si="46"/>
        <v>713.57999999999993</v>
      </c>
    </row>
    <row r="156" spans="1:27">
      <c r="A156" s="1">
        <f t="shared" si="29"/>
        <v>2001012</v>
      </c>
      <c r="B156" s="1">
        <v>2</v>
      </c>
      <c r="C156" s="1">
        <v>1</v>
      </c>
      <c r="D156" s="2">
        <v>12</v>
      </c>
      <c r="E156" s="5">
        <v>18998.23</v>
      </c>
      <c r="F156" s="5">
        <v>19590.419999999998</v>
      </c>
      <c r="G156" s="5">
        <v>627.03</v>
      </c>
      <c r="H156" s="5">
        <v>19721.8</v>
      </c>
      <c r="I156" s="5">
        <v>19676.62</v>
      </c>
      <c r="J156" s="5">
        <v>658.69</v>
      </c>
      <c r="K156" s="6">
        <f t="shared" si="30"/>
        <v>19360.014999999999</v>
      </c>
      <c r="L156" s="6">
        <f t="shared" si="31"/>
        <v>-723.56999999999971</v>
      </c>
      <c r="M156" s="6">
        <f t="shared" si="32"/>
        <v>19633.519999999997</v>
      </c>
      <c r="N156" s="5">
        <f t="shared" si="33"/>
        <v>454.70846071961319</v>
      </c>
      <c r="O156" s="6">
        <f t="shared" si="34"/>
        <v>-86.200000000000728</v>
      </c>
      <c r="P156" s="6">
        <f t="shared" si="35"/>
        <v>909.41692143922637</v>
      </c>
      <c r="Q156" s="6">
        <f t="shared" si="36"/>
        <v>-4.9218825783331803E-2</v>
      </c>
      <c r="R156" s="9">
        <f t="shared" si="37"/>
        <v>0.70085566363919094</v>
      </c>
      <c r="S156" s="9">
        <f t="shared" si="38"/>
        <v>637.36999999999898</v>
      </c>
      <c r="T156">
        <f t="shared" si="39"/>
        <v>86.200000000000728</v>
      </c>
      <c r="U156" s="9">
        <f t="shared" si="40"/>
        <v>9.4786008449878195E-2</v>
      </c>
      <c r="V156" s="9">
        <f t="shared" si="41"/>
        <v>0.60149529561678583</v>
      </c>
      <c r="W156" s="9">
        <f t="shared" si="42"/>
        <v>273.50499999999738</v>
      </c>
      <c r="X156">
        <f t="shared" si="43"/>
        <v>19633.519999999997</v>
      </c>
      <c r="Y156" s="9">
        <f t="shared" si="44"/>
        <v>43.178259689578574</v>
      </c>
      <c r="Z156" s="10">
        <f t="shared" si="45"/>
        <v>0.2905271071690213</v>
      </c>
      <c r="AA156">
        <f t="shared" si="46"/>
        <v>723.56999999999971</v>
      </c>
    </row>
    <row r="157" spans="1:27">
      <c r="A157" s="1">
        <f t="shared" si="29"/>
        <v>1004011</v>
      </c>
      <c r="B157" s="1">
        <v>1</v>
      </c>
      <c r="C157" s="1">
        <v>4</v>
      </c>
      <c r="D157" s="2">
        <v>11</v>
      </c>
      <c r="E157" s="5">
        <v>17199.14</v>
      </c>
      <c r="F157" s="5">
        <v>16139.39</v>
      </c>
      <c r="G157" s="5">
        <v>560.95000000000005</v>
      </c>
      <c r="H157" s="5">
        <v>16154.33</v>
      </c>
      <c r="I157" s="5">
        <v>15454.56</v>
      </c>
      <c r="J157" s="5">
        <v>501.78</v>
      </c>
      <c r="K157" s="6">
        <f t="shared" si="30"/>
        <v>16676.735000000001</v>
      </c>
      <c r="L157" s="6">
        <f t="shared" si="31"/>
        <v>1044.8099999999995</v>
      </c>
      <c r="M157" s="6">
        <f t="shared" si="32"/>
        <v>15796.974999999999</v>
      </c>
      <c r="N157" s="5">
        <f t="shared" si="33"/>
        <v>376.31372247766888</v>
      </c>
      <c r="O157" s="6">
        <f t="shared" si="34"/>
        <v>684.82999999999993</v>
      </c>
      <c r="P157" s="6">
        <f t="shared" si="35"/>
        <v>752.62744495533775</v>
      </c>
      <c r="Q157" s="6">
        <f t="shared" si="36"/>
        <v>0.11101058919680058</v>
      </c>
      <c r="R157" s="9">
        <f t="shared" si="37"/>
        <v>0.47829773204903714</v>
      </c>
      <c r="S157" s="9">
        <f t="shared" si="38"/>
        <v>359.97999999999956</v>
      </c>
      <c r="T157">
        <f t="shared" si="39"/>
        <v>684.82999999999993</v>
      </c>
      <c r="U157" s="9">
        <f t="shared" si="40"/>
        <v>0.90991898394117021</v>
      </c>
      <c r="V157" s="9">
        <f t="shared" si="41"/>
        <v>2.3378366172979743</v>
      </c>
      <c r="W157" s="9">
        <f t="shared" si="42"/>
        <v>879.76000000000204</v>
      </c>
      <c r="X157">
        <f t="shared" si="43"/>
        <v>15796.974999999999</v>
      </c>
      <c r="Y157" s="9">
        <f t="shared" si="44"/>
        <v>41.978206098868526</v>
      </c>
      <c r="Z157" s="10">
        <f t="shared" si="45"/>
        <v>0.29195376346264146</v>
      </c>
      <c r="AA157">
        <f t="shared" si="46"/>
        <v>1044.8099999999995</v>
      </c>
    </row>
    <row r="158" spans="1:27">
      <c r="A158" s="1">
        <f t="shared" si="29"/>
        <v>1001013</v>
      </c>
      <c r="B158" s="1">
        <v>1</v>
      </c>
      <c r="C158" s="1">
        <v>1</v>
      </c>
      <c r="D158" s="2">
        <v>13</v>
      </c>
      <c r="E158" s="5">
        <v>8629.48</v>
      </c>
      <c r="F158" s="5">
        <v>8247.2099999999991</v>
      </c>
      <c r="G158" s="5">
        <v>215.62</v>
      </c>
      <c r="H158" s="5">
        <v>9053.9599999999991</v>
      </c>
      <c r="I158" s="5">
        <v>8792.6200000000008</v>
      </c>
      <c r="J158" s="5">
        <v>221.23</v>
      </c>
      <c r="K158" s="6">
        <f t="shared" si="30"/>
        <v>8841.7199999999993</v>
      </c>
      <c r="L158" s="6">
        <f t="shared" si="31"/>
        <v>-424.47999999999956</v>
      </c>
      <c r="M158" s="6">
        <f t="shared" si="32"/>
        <v>8519.9150000000009</v>
      </c>
      <c r="N158" s="5">
        <f t="shared" si="33"/>
        <v>154.46253372581972</v>
      </c>
      <c r="O158" s="6">
        <f t="shared" si="34"/>
        <v>-545.41000000000167</v>
      </c>
      <c r="P158" s="6">
        <f t="shared" si="35"/>
        <v>308.92506745163945</v>
      </c>
      <c r="Q158" s="6">
        <f t="shared" si="36"/>
        <v>-2.5679638216864732E-2</v>
      </c>
      <c r="R158" s="9">
        <f t="shared" si="37"/>
        <v>0.39145415099385888</v>
      </c>
      <c r="S158" s="9">
        <f t="shared" si="38"/>
        <v>120.93000000000211</v>
      </c>
      <c r="T158">
        <f t="shared" si="39"/>
        <v>545.41000000000167</v>
      </c>
      <c r="U158" s="9">
        <f t="shared" si="40"/>
        <v>1.7655090423679609</v>
      </c>
      <c r="V158" s="9">
        <f t="shared" si="41"/>
        <v>2.0833854802046798</v>
      </c>
      <c r="W158" s="9">
        <f t="shared" si="42"/>
        <v>321.80499999999847</v>
      </c>
      <c r="X158">
        <f t="shared" si="43"/>
        <v>8519.9150000000009</v>
      </c>
      <c r="Y158" s="9">
        <f t="shared" si="44"/>
        <v>55.158456840565371</v>
      </c>
      <c r="Z158" s="10">
        <f t="shared" si="45"/>
        <v>0.29202568380195604</v>
      </c>
      <c r="AA158">
        <f t="shared" si="46"/>
        <v>424.47999999999956</v>
      </c>
    </row>
    <row r="159" spans="1:27">
      <c r="A159" s="1">
        <f t="shared" si="29"/>
        <v>1007004</v>
      </c>
      <c r="B159" s="1">
        <v>1</v>
      </c>
      <c r="C159" s="1">
        <v>7</v>
      </c>
      <c r="D159" s="2">
        <v>4</v>
      </c>
      <c r="E159" s="5">
        <v>22401.439999999999</v>
      </c>
      <c r="F159" s="5">
        <v>23904.98</v>
      </c>
      <c r="G159" s="5">
        <v>643.4</v>
      </c>
      <c r="H159" s="5">
        <v>25127.9</v>
      </c>
      <c r="I159" s="5">
        <v>25605.99</v>
      </c>
      <c r="J159" s="5">
        <v>779.99</v>
      </c>
      <c r="K159" s="6">
        <f t="shared" si="30"/>
        <v>23764.67</v>
      </c>
      <c r="L159" s="6">
        <f t="shared" si="31"/>
        <v>-2726.4600000000028</v>
      </c>
      <c r="M159" s="6">
        <f t="shared" si="32"/>
        <v>24755.485000000001</v>
      </c>
      <c r="N159" s="5">
        <f t="shared" si="33"/>
        <v>505.5561195604302</v>
      </c>
      <c r="O159" s="6">
        <f t="shared" si="34"/>
        <v>-1701.010000000002</v>
      </c>
      <c r="P159" s="6">
        <f t="shared" si="35"/>
        <v>1011.1122391208604</v>
      </c>
      <c r="Q159" s="6">
        <f t="shared" si="36"/>
        <v>-0.19017090823067997</v>
      </c>
      <c r="R159" s="9">
        <f t="shared" si="37"/>
        <v>1.0141801872476657</v>
      </c>
      <c r="S159" s="9">
        <f t="shared" si="38"/>
        <v>1025.4500000000007</v>
      </c>
      <c r="T159">
        <f t="shared" si="39"/>
        <v>1701.010000000002</v>
      </c>
      <c r="U159" s="9">
        <f t="shared" si="40"/>
        <v>1.6823157056025673</v>
      </c>
      <c r="V159" s="9">
        <f t="shared" si="41"/>
        <v>1.9598516597158273</v>
      </c>
      <c r="W159" s="9">
        <f t="shared" si="42"/>
        <v>990.81500000000233</v>
      </c>
      <c r="X159">
        <f t="shared" si="43"/>
        <v>24755.485000000001</v>
      </c>
      <c r="Y159" s="9">
        <f t="shared" si="44"/>
        <v>48.96683877850068</v>
      </c>
      <c r="Z159" s="10">
        <f t="shared" si="45"/>
        <v>0.29228239769100017</v>
      </c>
      <c r="AA159">
        <f t="shared" si="46"/>
        <v>2726.4600000000028</v>
      </c>
    </row>
    <row r="160" spans="1:27">
      <c r="A160" s="1">
        <f t="shared" si="29"/>
        <v>1003012</v>
      </c>
      <c r="B160" s="1">
        <v>1</v>
      </c>
      <c r="C160" s="1">
        <v>3</v>
      </c>
      <c r="D160" s="2">
        <v>12</v>
      </c>
      <c r="E160" s="5">
        <v>140.12</v>
      </c>
      <c r="F160" s="5">
        <v>292.20999999999998</v>
      </c>
      <c r="G160" s="5">
        <v>141.03</v>
      </c>
      <c r="H160" s="5">
        <v>291.7</v>
      </c>
      <c r="I160" s="5">
        <v>422.49</v>
      </c>
      <c r="J160" s="5">
        <v>143.69</v>
      </c>
      <c r="K160" s="6">
        <f t="shared" si="30"/>
        <v>215.91</v>
      </c>
      <c r="L160" s="6">
        <f t="shared" si="31"/>
        <v>-151.57999999999998</v>
      </c>
      <c r="M160" s="6">
        <f t="shared" si="32"/>
        <v>357.35</v>
      </c>
      <c r="N160" s="5">
        <f t="shared" si="33"/>
        <v>100.66811436596993</v>
      </c>
      <c r="O160" s="6">
        <f t="shared" si="34"/>
        <v>-130.28000000000003</v>
      </c>
      <c r="P160" s="6">
        <f t="shared" si="35"/>
        <v>201.33622873193985</v>
      </c>
      <c r="Q160" s="6">
        <f t="shared" si="36"/>
        <v>-1.8683393149301751E-2</v>
      </c>
      <c r="R160" s="9">
        <f t="shared" si="37"/>
        <v>0.10579318056244556</v>
      </c>
      <c r="S160" s="9">
        <f t="shared" si="38"/>
        <v>21.299999999999955</v>
      </c>
      <c r="T160">
        <f t="shared" si="39"/>
        <v>130.28000000000003</v>
      </c>
      <c r="U160" s="9">
        <f t="shared" si="40"/>
        <v>0.64707678702701599</v>
      </c>
      <c r="V160" s="9">
        <f t="shared" si="41"/>
        <v>1.4050129069251021</v>
      </c>
      <c r="W160" s="9">
        <f t="shared" si="42"/>
        <v>141.44000000000003</v>
      </c>
      <c r="X160">
        <f t="shared" si="43"/>
        <v>357.35</v>
      </c>
      <c r="Y160" s="9">
        <f t="shared" si="44"/>
        <v>3.5497833872291085</v>
      </c>
      <c r="Z160" s="10">
        <f t="shared" si="45"/>
        <v>0.29247393046218667</v>
      </c>
      <c r="AA160">
        <f t="shared" si="46"/>
        <v>151.57999999999998</v>
      </c>
    </row>
    <row r="161" spans="1:27">
      <c r="A161" s="1">
        <f t="shared" si="29"/>
        <v>3006001</v>
      </c>
      <c r="B161" s="1">
        <v>3</v>
      </c>
      <c r="C161" s="1">
        <v>6</v>
      </c>
      <c r="D161" s="2">
        <v>1</v>
      </c>
      <c r="E161" s="5">
        <v>6036.19</v>
      </c>
      <c r="F161" s="5">
        <v>6185.69</v>
      </c>
      <c r="G161" s="5">
        <v>321.31</v>
      </c>
      <c r="H161" s="5">
        <v>5018.78</v>
      </c>
      <c r="I161" s="5">
        <v>4582.71</v>
      </c>
      <c r="J161" s="5">
        <v>291.02999999999997</v>
      </c>
      <c r="K161" s="6">
        <f t="shared" si="30"/>
        <v>5527.4849999999997</v>
      </c>
      <c r="L161" s="6">
        <f t="shared" si="31"/>
        <v>1017.4099999999999</v>
      </c>
      <c r="M161" s="6">
        <f t="shared" si="32"/>
        <v>5384.2</v>
      </c>
      <c r="N161" s="5">
        <f t="shared" si="33"/>
        <v>216.75941559710847</v>
      </c>
      <c r="O161" s="6">
        <f t="shared" si="34"/>
        <v>1602.9799999999996</v>
      </c>
      <c r="P161" s="6">
        <f t="shared" si="35"/>
        <v>433.51883119421694</v>
      </c>
      <c r="Q161" s="6">
        <f t="shared" si="36"/>
        <v>9.8658058904000367E-2</v>
      </c>
      <c r="R161" s="9">
        <f t="shared" si="37"/>
        <v>1.3507371718707732</v>
      </c>
      <c r="S161" s="9">
        <f t="shared" si="38"/>
        <v>585.56999999999971</v>
      </c>
      <c r="T161">
        <f t="shared" si="39"/>
        <v>1602.9799999999996</v>
      </c>
      <c r="U161" s="9">
        <f t="shared" si="40"/>
        <v>3.6976017756466564</v>
      </c>
      <c r="V161" s="9">
        <f t="shared" si="41"/>
        <v>0.66103241515618505</v>
      </c>
      <c r="W161" s="9">
        <f t="shared" si="42"/>
        <v>143.28499999999985</v>
      </c>
      <c r="X161">
        <f t="shared" si="43"/>
        <v>5384.2</v>
      </c>
      <c r="Y161" s="9">
        <f t="shared" si="44"/>
        <v>24.839520743161774</v>
      </c>
      <c r="Z161" s="10">
        <f t="shared" si="45"/>
        <v>0.29649451934226373</v>
      </c>
      <c r="AA161">
        <f t="shared" si="46"/>
        <v>1017.4099999999999</v>
      </c>
    </row>
    <row r="162" spans="1:27">
      <c r="A162" s="1">
        <f t="shared" si="29"/>
        <v>1006008</v>
      </c>
      <c r="B162" s="1">
        <v>1</v>
      </c>
      <c r="C162" s="1">
        <v>6</v>
      </c>
      <c r="D162" s="2">
        <v>8</v>
      </c>
      <c r="E162" s="5">
        <v>28427.03</v>
      </c>
      <c r="F162" s="5">
        <v>28162.15</v>
      </c>
      <c r="G162" s="5">
        <v>816.88</v>
      </c>
      <c r="H162" s="5">
        <v>31745.87</v>
      </c>
      <c r="I162" s="5">
        <v>30264.35</v>
      </c>
      <c r="J162" s="5">
        <v>957.41</v>
      </c>
      <c r="K162" s="6">
        <f t="shared" si="30"/>
        <v>30086.449999999997</v>
      </c>
      <c r="L162" s="6">
        <f t="shared" si="31"/>
        <v>-3318.84</v>
      </c>
      <c r="M162" s="6">
        <f t="shared" si="32"/>
        <v>29213.25</v>
      </c>
      <c r="N162" s="5">
        <f t="shared" si="33"/>
        <v>629.27077687192809</v>
      </c>
      <c r="O162" s="6">
        <f t="shared" si="34"/>
        <v>-2102.1999999999971</v>
      </c>
      <c r="P162" s="6">
        <f t="shared" si="35"/>
        <v>1258.5415537438562</v>
      </c>
      <c r="Q162" s="6">
        <f t="shared" si="36"/>
        <v>-0.15741950133659655</v>
      </c>
      <c r="R162" s="9">
        <f t="shared" si="37"/>
        <v>0.96670626121226899</v>
      </c>
      <c r="S162" s="9">
        <f t="shared" si="38"/>
        <v>1216.6400000000031</v>
      </c>
      <c r="T162">
        <f t="shared" si="39"/>
        <v>2102.1999999999971</v>
      </c>
      <c r="U162" s="9">
        <f t="shared" si="40"/>
        <v>1.6703461190824105</v>
      </c>
      <c r="V162" s="9">
        <f t="shared" si="41"/>
        <v>1.3876379328158672</v>
      </c>
      <c r="W162" s="9">
        <f t="shared" si="42"/>
        <v>873.19999999999709</v>
      </c>
      <c r="X162">
        <f t="shared" si="43"/>
        <v>29213.25</v>
      </c>
      <c r="Y162" s="9">
        <f t="shared" si="44"/>
        <v>46.423973706863563</v>
      </c>
      <c r="Z162" s="10">
        <f t="shared" si="45"/>
        <v>0.29748781487650883</v>
      </c>
      <c r="AA162">
        <f t="shared" si="46"/>
        <v>3318.84</v>
      </c>
    </row>
    <row r="163" spans="1:27">
      <c r="A163" s="1">
        <f t="shared" si="29"/>
        <v>1005010</v>
      </c>
      <c r="B163" s="1">
        <v>1</v>
      </c>
      <c r="C163" s="1">
        <v>5</v>
      </c>
      <c r="D163" s="2">
        <v>10</v>
      </c>
      <c r="E163" s="5">
        <v>12597.38</v>
      </c>
      <c r="F163" s="5">
        <v>12309.94</v>
      </c>
      <c r="G163" s="5">
        <v>416.18</v>
      </c>
      <c r="H163" s="5">
        <v>13250.84</v>
      </c>
      <c r="I163" s="5">
        <v>13577.51</v>
      </c>
      <c r="J163" s="5">
        <v>396.95</v>
      </c>
      <c r="K163" s="6">
        <f t="shared" si="30"/>
        <v>12924.11</v>
      </c>
      <c r="L163" s="6">
        <f t="shared" si="31"/>
        <v>-653.46000000000095</v>
      </c>
      <c r="M163" s="6">
        <f t="shared" si="32"/>
        <v>12943.725</v>
      </c>
      <c r="N163" s="5">
        <f t="shared" si="33"/>
        <v>287.56525124743428</v>
      </c>
      <c r="O163" s="6">
        <f t="shared" si="34"/>
        <v>-1267.5699999999997</v>
      </c>
      <c r="P163" s="6">
        <f t="shared" si="35"/>
        <v>575.13050249486855</v>
      </c>
      <c r="Q163" s="6">
        <f t="shared" si="36"/>
        <v>4.7272270920902436E-2</v>
      </c>
      <c r="R163" s="9">
        <f t="shared" si="37"/>
        <v>1.0677750481604442</v>
      </c>
      <c r="S163" s="9">
        <f t="shared" si="38"/>
        <v>614.10999999999876</v>
      </c>
      <c r="T163">
        <f t="shared" si="39"/>
        <v>1267.5699999999997</v>
      </c>
      <c r="U163" s="9">
        <f t="shared" si="40"/>
        <v>2.2039693504367892</v>
      </c>
      <c r="V163" s="9">
        <f t="shared" si="41"/>
        <v>6.8210605818719516E-2</v>
      </c>
      <c r="W163" s="9">
        <f t="shared" si="42"/>
        <v>19.614999999999782</v>
      </c>
      <c r="X163">
        <f t="shared" si="43"/>
        <v>12943.725</v>
      </c>
      <c r="Y163" s="9">
        <f t="shared" si="44"/>
        <v>45.01143633958273</v>
      </c>
      <c r="Z163" s="10">
        <f t="shared" si="45"/>
        <v>0.29817612245114461</v>
      </c>
      <c r="AA163">
        <f t="shared" si="46"/>
        <v>653.46000000000095</v>
      </c>
    </row>
    <row r="164" spans="1:27">
      <c r="A164" s="1">
        <f t="shared" si="29"/>
        <v>2007001</v>
      </c>
      <c r="B164" s="1">
        <v>2</v>
      </c>
      <c r="C164" s="1">
        <v>7</v>
      </c>
      <c r="D164" s="2">
        <v>1</v>
      </c>
      <c r="E164" s="5">
        <v>1354.63</v>
      </c>
      <c r="F164" s="5">
        <v>1617.38</v>
      </c>
      <c r="G164" s="5">
        <v>215.88</v>
      </c>
      <c r="H164" s="5">
        <v>935.11</v>
      </c>
      <c r="I164" s="5">
        <v>959.48</v>
      </c>
      <c r="J164" s="5">
        <v>199.61</v>
      </c>
      <c r="K164" s="6">
        <f t="shared" si="30"/>
        <v>1144.8700000000001</v>
      </c>
      <c r="L164" s="6">
        <f t="shared" si="31"/>
        <v>419.5200000000001</v>
      </c>
      <c r="M164" s="6">
        <f t="shared" si="32"/>
        <v>1288.43</v>
      </c>
      <c r="N164" s="5">
        <f t="shared" si="33"/>
        <v>147.01048134401844</v>
      </c>
      <c r="O164" s="6">
        <f t="shared" si="34"/>
        <v>657.90000000000009</v>
      </c>
      <c r="P164" s="6">
        <f t="shared" si="35"/>
        <v>294.02096268803689</v>
      </c>
      <c r="Q164" s="6">
        <f t="shared" si="36"/>
        <v>7.8197260417759387E-2</v>
      </c>
      <c r="R164" s="9">
        <f t="shared" si="37"/>
        <v>0.81075851810242094</v>
      </c>
      <c r="S164" s="9">
        <f t="shared" si="38"/>
        <v>238.38</v>
      </c>
      <c r="T164">
        <f t="shared" si="39"/>
        <v>657.90000000000009</v>
      </c>
      <c r="U164" s="9">
        <f t="shared" si="40"/>
        <v>2.237595557763163</v>
      </c>
      <c r="V164" s="9">
        <f t="shared" si="41"/>
        <v>0.97652901131624725</v>
      </c>
      <c r="W164" s="9">
        <f t="shared" si="42"/>
        <v>143.55999999999995</v>
      </c>
      <c r="X164">
        <f t="shared" si="43"/>
        <v>1288.43</v>
      </c>
      <c r="Y164" s="9">
        <f t="shared" si="44"/>
        <v>8.7642050296056908</v>
      </c>
      <c r="Z164" s="10">
        <f t="shared" si="45"/>
        <v>0.29882436312991617</v>
      </c>
      <c r="AA164">
        <f t="shared" si="46"/>
        <v>419.5200000000001</v>
      </c>
    </row>
    <row r="165" spans="1:27">
      <c r="A165" s="1">
        <f t="shared" si="29"/>
        <v>1007005</v>
      </c>
      <c r="B165" s="1">
        <v>1</v>
      </c>
      <c r="C165" s="1">
        <v>7</v>
      </c>
      <c r="D165" s="2">
        <v>5</v>
      </c>
      <c r="E165" s="5">
        <v>1046.1199999999999</v>
      </c>
      <c r="F165" s="5">
        <v>1240.06</v>
      </c>
      <c r="G165" s="5">
        <v>196.55</v>
      </c>
      <c r="H165" s="5">
        <v>1334.27</v>
      </c>
      <c r="I165" s="5">
        <v>1030.0899999999999</v>
      </c>
      <c r="J165" s="5">
        <v>191.52</v>
      </c>
      <c r="K165" s="6">
        <f t="shared" si="30"/>
        <v>1190.1949999999999</v>
      </c>
      <c r="L165" s="6">
        <f t="shared" si="31"/>
        <v>-288.15000000000009</v>
      </c>
      <c r="M165" s="6">
        <f t="shared" si="32"/>
        <v>1135.0749999999998</v>
      </c>
      <c r="N165" s="5">
        <f t="shared" si="33"/>
        <v>137.21498906825013</v>
      </c>
      <c r="O165" s="6">
        <f t="shared" si="34"/>
        <v>209.97000000000003</v>
      </c>
      <c r="P165" s="6">
        <f t="shared" si="35"/>
        <v>274.42997813650027</v>
      </c>
      <c r="Q165" s="6">
        <f t="shared" si="36"/>
        <v>2.5918803768432495E-2</v>
      </c>
      <c r="R165" s="9">
        <f t="shared" si="37"/>
        <v>1.815107822339429</v>
      </c>
      <c r="S165" s="9">
        <f t="shared" si="38"/>
        <v>498.12000000000012</v>
      </c>
      <c r="T165">
        <f t="shared" si="39"/>
        <v>209.97000000000003</v>
      </c>
      <c r="U165" s="9">
        <f t="shared" si="40"/>
        <v>0.7651132045623743</v>
      </c>
      <c r="V165" s="9">
        <f t="shared" si="41"/>
        <v>0.40170538491668478</v>
      </c>
      <c r="W165" s="9">
        <f t="shared" si="42"/>
        <v>55.120000000000118</v>
      </c>
      <c r="X165">
        <f t="shared" si="43"/>
        <v>1135.0749999999998</v>
      </c>
      <c r="Y165" s="9">
        <f t="shared" si="44"/>
        <v>8.272237659366926</v>
      </c>
      <c r="Z165" s="10">
        <f t="shared" si="45"/>
        <v>0.29949123526407245</v>
      </c>
      <c r="AA165">
        <f t="shared" si="46"/>
        <v>288.15000000000009</v>
      </c>
    </row>
    <row r="166" spans="1:27">
      <c r="A166" s="1">
        <f t="shared" si="29"/>
        <v>1002013</v>
      </c>
      <c r="B166" s="1">
        <v>1</v>
      </c>
      <c r="C166" s="1">
        <v>2</v>
      </c>
      <c r="D166" s="2">
        <v>13</v>
      </c>
      <c r="E166" s="5">
        <v>1438.75</v>
      </c>
      <c r="F166" s="5">
        <v>1202.8800000000001</v>
      </c>
      <c r="G166" s="5">
        <v>190.34</v>
      </c>
      <c r="H166" s="5">
        <v>1638.85</v>
      </c>
      <c r="I166" s="5">
        <v>1466.39</v>
      </c>
      <c r="J166" s="5">
        <v>187.87</v>
      </c>
      <c r="K166" s="6">
        <f t="shared" si="30"/>
        <v>1538.8</v>
      </c>
      <c r="L166" s="6">
        <f t="shared" si="31"/>
        <v>-200.09999999999991</v>
      </c>
      <c r="M166" s="6">
        <f t="shared" si="32"/>
        <v>1334.6350000000002</v>
      </c>
      <c r="N166" s="5">
        <f t="shared" si="33"/>
        <v>133.72027940817355</v>
      </c>
      <c r="O166" s="6">
        <f t="shared" si="34"/>
        <v>-263.51</v>
      </c>
      <c r="P166" s="6">
        <f t="shared" si="35"/>
        <v>267.44055881634711</v>
      </c>
      <c r="Q166" s="6">
        <f t="shared" si="36"/>
        <v>1.3060969603367415E-2</v>
      </c>
      <c r="R166" s="9">
        <f t="shared" si="37"/>
        <v>0.23709941484060418</v>
      </c>
      <c r="S166" s="9">
        <f t="shared" si="38"/>
        <v>63.410000000000082</v>
      </c>
      <c r="T166">
        <f t="shared" si="39"/>
        <v>263.51</v>
      </c>
      <c r="U166" s="9">
        <f t="shared" si="40"/>
        <v>0.9853030563735613</v>
      </c>
      <c r="V166" s="9">
        <f t="shared" si="41"/>
        <v>1.5268065614550332</v>
      </c>
      <c r="W166" s="9">
        <f t="shared" si="42"/>
        <v>204.16499999999974</v>
      </c>
      <c r="X166">
        <f t="shared" si="43"/>
        <v>1334.6350000000002</v>
      </c>
      <c r="Y166" s="9">
        <f t="shared" si="44"/>
        <v>9.9807972725371208</v>
      </c>
      <c r="Z166" s="10">
        <f t="shared" si="45"/>
        <v>0.29970151818100621</v>
      </c>
      <c r="AA166">
        <f t="shared" si="46"/>
        <v>200.09999999999991</v>
      </c>
    </row>
    <row r="167" spans="1:27">
      <c r="A167" s="1">
        <f t="shared" si="29"/>
        <v>4001008</v>
      </c>
      <c r="B167" s="1">
        <v>4</v>
      </c>
      <c r="C167" s="1">
        <v>1</v>
      </c>
      <c r="D167" s="2">
        <v>8</v>
      </c>
      <c r="E167" s="5">
        <v>21010.42</v>
      </c>
      <c r="F167" s="5">
        <v>21615.4</v>
      </c>
      <c r="G167" s="5">
        <v>715.4</v>
      </c>
      <c r="H167" s="5">
        <v>21037.79</v>
      </c>
      <c r="I167" s="5">
        <v>21017.37</v>
      </c>
      <c r="J167" s="5">
        <v>601.29</v>
      </c>
      <c r="K167" s="6">
        <f t="shared" si="30"/>
        <v>21024.105</v>
      </c>
      <c r="L167" s="6">
        <f t="shared" si="31"/>
        <v>-27.370000000002619</v>
      </c>
      <c r="M167" s="6">
        <f t="shared" si="32"/>
        <v>21316.385000000002</v>
      </c>
      <c r="N167" s="5">
        <f t="shared" si="33"/>
        <v>467.26513461310162</v>
      </c>
      <c r="O167" s="6">
        <f t="shared" si="34"/>
        <v>598.03000000000247</v>
      </c>
      <c r="P167" s="6">
        <f t="shared" si="35"/>
        <v>934.53026922620325</v>
      </c>
      <c r="Q167" s="6">
        <f t="shared" si="36"/>
        <v>0.17203645991938299</v>
      </c>
      <c r="R167" s="9">
        <f t="shared" si="37"/>
        <v>0.66921320859712774</v>
      </c>
      <c r="S167" s="9">
        <f t="shared" si="38"/>
        <v>625.40000000000509</v>
      </c>
      <c r="T167">
        <f t="shared" si="39"/>
        <v>598.03000000000247</v>
      </c>
      <c r="U167" s="9">
        <f t="shared" si="40"/>
        <v>0.63992576772839571</v>
      </c>
      <c r="V167" s="9">
        <f t="shared" si="41"/>
        <v>0.62551210939804458</v>
      </c>
      <c r="W167" s="9">
        <f t="shared" si="42"/>
        <v>292.28000000000247</v>
      </c>
      <c r="X167">
        <f t="shared" si="43"/>
        <v>21316.385000000002</v>
      </c>
      <c r="Y167" s="9">
        <f t="shared" si="44"/>
        <v>45.619464027955132</v>
      </c>
      <c r="Z167" s="10">
        <f t="shared" si="45"/>
        <v>0.30065594955031238</v>
      </c>
      <c r="AA167">
        <f t="shared" si="46"/>
        <v>27.370000000002619</v>
      </c>
    </row>
    <row r="168" spans="1:27">
      <c r="A168" s="1">
        <f t="shared" si="29"/>
        <v>3001011</v>
      </c>
      <c r="B168" s="1">
        <v>3</v>
      </c>
      <c r="C168" s="1">
        <v>1</v>
      </c>
      <c r="D168" s="2">
        <v>11</v>
      </c>
      <c r="E168" s="5">
        <v>8362.7900000000009</v>
      </c>
      <c r="F168" s="5">
        <v>8887.11</v>
      </c>
      <c r="G168" s="5">
        <v>333.83</v>
      </c>
      <c r="H168" s="5">
        <v>7040.27</v>
      </c>
      <c r="I168" s="5">
        <v>7073.97</v>
      </c>
      <c r="J168" s="5">
        <v>314.89999999999998</v>
      </c>
      <c r="K168" s="6">
        <f t="shared" si="30"/>
        <v>7701.5300000000007</v>
      </c>
      <c r="L168" s="6">
        <f t="shared" si="31"/>
        <v>1322.5200000000004</v>
      </c>
      <c r="M168" s="6">
        <f t="shared" si="32"/>
        <v>7980.5400000000009</v>
      </c>
      <c r="N168" s="5">
        <f t="shared" si="33"/>
        <v>229.45831805580724</v>
      </c>
      <c r="O168" s="6">
        <f t="shared" si="34"/>
        <v>1813.1400000000003</v>
      </c>
      <c r="P168" s="6">
        <f t="shared" si="35"/>
        <v>458.91663611161448</v>
      </c>
      <c r="Q168" s="6">
        <f t="shared" si="36"/>
        <v>5.8310530545891505E-2</v>
      </c>
      <c r="R168" s="9">
        <f t="shared" si="37"/>
        <v>1.0690830564718834</v>
      </c>
      <c r="S168" s="9">
        <f t="shared" si="38"/>
        <v>490.61999999999989</v>
      </c>
      <c r="T168">
        <f t="shared" si="39"/>
        <v>1813.1400000000003</v>
      </c>
      <c r="U168" s="9">
        <f t="shared" si="40"/>
        <v>3.95091364602224</v>
      </c>
      <c r="V168" s="9">
        <f t="shared" si="41"/>
        <v>1.2159506892756939</v>
      </c>
      <c r="W168" s="9">
        <f t="shared" si="42"/>
        <v>279.01000000000022</v>
      </c>
      <c r="X168">
        <f t="shared" si="43"/>
        <v>7980.5400000000009</v>
      </c>
      <c r="Y168" s="9">
        <f t="shared" si="44"/>
        <v>34.779911522139848</v>
      </c>
      <c r="Z168" s="10">
        <f t="shared" si="45"/>
        <v>0.30298349790046325</v>
      </c>
      <c r="AA168">
        <f t="shared" si="46"/>
        <v>1322.5200000000004</v>
      </c>
    </row>
    <row r="169" spans="1:27">
      <c r="A169" s="1">
        <f t="shared" si="29"/>
        <v>5001001</v>
      </c>
      <c r="B169" s="1">
        <v>5</v>
      </c>
      <c r="C169" s="1">
        <v>1</v>
      </c>
      <c r="D169" s="2">
        <v>1</v>
      </c>
      <c r="E169" s="5">
        <v>5920.47</v>
      </c>
      <c r="F169" s="5">
        <v>6009.75</v>
      </c>
      <c r="G169" s="5">
        <v>239.71</v>
      </c>
      <c r="H169" s="5">
        <v>5447.5</v>
      </c>
      <c r="I169" s="5">
        <v>6068.63</v>
      </c>
      <c r="J169" s="5">
        <v>240.04</v>
      </c>
      <c r="K169" s="6">
        <f t="shared" si="30"/>
        <v>5683.9850000000006</v>
      </c>
      <c r="L169" s="6">
        <f t="shared" si="31"/>
        <v>472.97000000000025</v>
      </c>
      <c r="M169" s="6">
        <f t="shared" si="32"/>
        <v>6039.1900000000005</v>
      </c>
      <c r="N169" s="5">
        <f t="shared" si="33"/>
        <v>169.61727926423063</v>
      </c>
      <c r="O169" s="6">
        <f t="shared" si="34"/>
        <v>-58.880000000000109</v>
      </c>
      <c r="P169" s="6">
        <f t="shared" si="35"/>
        <v>339.23455852846126</v>
      </c>
      <c r="Q169" s="6">
        <f t="shared" si="36"/>
        <v>-1.3757158681016702E-3</v>
      </c>
      <c r="R169" s="9">
        <f t="shared" si="37"/>
        <v>1.5677942787051837</v>
      </c>
      <c r="S169" s="9">
        <f t="shared" si="38"/>
        <v>531.85000000000036</v>
      </c>
      <c r="T169">
        <f t="shared" si="39"/>
        <v>58.880000000000109</v>
      </c>
      <c r="U169" s="9">
        <f t="shared" si="40"/>
        <v>0.17356722220581242</v>
      </c>
      <c r="V169" s="9">
        <f t="shared" si="41"/>
        <v>2.0941557460467211</v>
      </c>
      <c r="W169" s="9">
        <f t="shared" si="42"/>
        <v>355.20499999999993</v>
      </c>
      <c r="X169">
        <f t="shared" si="43"/>
        <v>6039.1900000000005</v>
      </c>
      <c r="Y169" s="9">
        <f t="shared" si="44"/>
        <v>35.604804098951028</v>
      </c>
      <c r="Z169" s="10">
        <f t="shared" si="45"/>
        <v>0.30571718957232352</v>
      </c>
      <c r="AA169">
        <f t="shared" si="46"/>
        <v>472.97000000000025</v>
      </c>
    </row>
    <row r="170" spans="1:27">
      <c r="A170" s="1">
        <f t="shared" si="29"/>
        <v>5001002</v>
      </c>
      <c r="B170" s="1">
        <v>5</v>
      </c>
      <c r="C170" s="1">
        <v>1</v>
      </c>
      <c r="D170" s="2">
        <v>2</v>
      </c>
      <c r="E170" s="5">
        <v>4570.8999999999996</v>
      </c>
      <c r="F170" s="5">
        <v>4767.5200000000004</v>
      </c>
      <c r="G170" s="5">
        <v>314.11</v>
      </c>
      <c r="H170" s="5">
        <v>4012.36</v>
      </c>
      <c r="I170" s="5">
        <v>3902.42</v>
      </c>
      <c r="J170" s="5">
        <v>278.11</v>
      </c>
      <c r="K170" s="6">
        <f t="shared" si="30"/>
        <v>4291.63</v>
      </c>
      <c r="L170" s="6">
        <f t="shared" si="31"/>
        <v>558.53999999999951</v>
      </c>
      <c r="M170" s="6">
        <f t="shared" si="32"/>
        <v>4334.97</v>
      </c>
      <c r="N170" s="5">
        <f t="shared" si="33"/>
        <v>209.76788612654704</v>
      </c>
      <c r="O170" s="6">
        <f t="shared" si="34"/>
        <v>865.10000000000036</v>
      </c>
      <c r="P170" s="6">
        <f t="shared" si="35"/>
        <v>419.53577225309408</v>
      </c>
      <c r="Q170" s="6">
        <f t="shared" si="36"/>
        <v>0.12112884493926004</v>
      </c>
      <c r="R170" s="9">
        <f t="shared" si="37"/>
        <v>0.730712421383371</v>
      </c>
      <c r="S170" s="9">
        <f t="shared" si="38"/>
        <v>306.56000000000085</v>
      </c>
      <c r="T170">
        <f t="shared" si="39"/>
        <v>865.10000000000036</v>
      </c>
      <c r="U170" s="9">
        <f t="shared" si="40"/>
        <v>2.0620410873524033</v>
      </c>
      <c r="V170" s="9">
        <f t="shared" si="41"/>
        <v>0.2066093185200634</v>
      </c>
      <c r="W170" s="9">
        <f t="shared" si="42"/>
        <v>43.340000000000146</v>
      </c>
      <c r="X170">
        <f t="shared" si="43"/>
        <v>4334.97</v>
      </c>
      <c r="Y170" s="9">
        <f t="shared" si="44"/>
        <v>20.665556010727187</v>
      </c>
      <c r="Z170" s="10">
        <f t="shared" si="45"/>
        <v>0.30803408902262747</v>
      </c>
      <c r="AA170">
        <f t="shared" si="46"/>
        <v>558.53999999999951</v>
      </c>
    </row>
    <row r="171" spans="1:27">
      <c r="A171" s="1">
        <f t="shared" si="29"/>
        <v>1007006</v>
      </c>
      <c r="B171" s="1">
        <v>1</v>
      </c>
      <c r="C171" s="1">
        <v>7</v>
      </c>
      <c r="D171" s="2">
        <v>6</v>
      </c>
      <c r="E171" s="5">
        <v>17761.310000000001</v>
      </c>
      <c r="F171" s="5">
        <v>17628.46</v>
      </c>
      <c r="G171" s="5">
        <v>551.29</v>
      </c>
      <c r="H171" s="5">
        <v>19135.53</v>
      </c>
      <c r="I171" s="5">
        <v>19264.68</v>
      </c>
      <c r="J171" s="5">
        <v>656.91</v>
      </c>
      <c r="K171" s="6">
        <f t="shared" si="30"/>
        <v>18448.419999999998</v>
      </c>
      <c r="L171" s="6">
        <f t="shared" si="31"/>
        <v>-1374.2199999999975</v>
      </c>
      <c r="M171" s="6">
        <f t="shared" si="32"/>
        <v>18446.57</v>
      </c>
      <c r="N171" s="5">
        <f t="shared" si="33"/>
        <v>428.79231925257238</v>
      </c>
      <c r="O171" s="6">
        <f t="shared" si="34"/>
        <v>-1636.2200000000012</v>
      </c>
      <c r="P171" s="6">
        <f t="shared" si="35"/>
        <v>857.58463850514477</v>
      </c>
      <c r="Q171" s="6">
        <f t="shared" si="36"/>
        <v>-0.17351259632267527</v>
      </c>
      <c r="R171" s="9">
        <f t="shared" si="37"/>
        <v>0.30550920368244427</v>
      </c>
      <c r="S171" s="9">
        <f t="shared" si="38"/>
        <v>262.00000000000364</v>
      </c>
      <c r="T171">
        <f t="shared" si="39"/>
        <v>1636.2200000000012</v>
      </c>
      <c r="U171" s="9">
        <f t="shared" si="40"/>
        <v>1.9079399589667267</v>
      </c>
      <c r="V171" s="9">
        <f t="shared" si="41"/>
        <v>4.3144429527638894E-3</v>
      </c>
      <c r="W171" s="9">
        <f t="shared" si="42"/>
        <v>1.8499999999985448</v>
      </c>
      <c r="X171">
        <f t="shared" si="43"/>
        <v>18446.57</v>
      </c>
      <c r="Y171" s="9">
        <f t="shared" si="44"/>
        <v>43.019823750934265</v>
      </c>
      <c r="Z171" s="10">
        <f t="shared" si="45"/>
        <v>0.30807304328681534</v>
      </c>
      <c r="AA171">
        <f t="shared" si="46"/>
        <v>1374.2199999999975</v>
      </c>
    </row>
    <row r="172" spans="1:27">
      <c r="A172" s="1">
        <f t="shared" si="29"/>
        <v>1004012</v>
      </c>
      <c r="B172" s="1">
        <v>1</v>
      </c>
      <c r="C172" s="1">
        <v>4</v>
      </c>
      <c r="D172" s="2">
        <v>12</v>
      </c>
      <c r="E172" s="5">
        <v>1172.3399999999999</v>
      </c>
      <c r="F172" s="5">
        <v>1216.3900000000001</v>
      </c>
      <c r="G172" s="5">
        <v>185.01</v>
      </c>
      <c r="H172" s="5">
        <v>879.46</v>
      </c>
      <c r="I172" s="5">
        <v>905.54</v>
      </c>
      <c r="J172" s="5">
        <v>175.35</v>
      </c>
      <c r="K172" s="6">
        <f t="shared" si="30"/>
        <v>1025.9000000000001</v>
      </c>
      <c r="L172" s="6">
        <f t="shared" si="31"/>
        <v>292.87999999999988</v>
      </c>
      <c r="M172" s="6">
        <f t="shared" si="32"/>
        <v>1060.9650000000001</v>
      </c>
      <c r="N172" s="5">
        <f t="shared" si="33"/>
        <v>127.45226812418835</v>
      </c>
      <c r="O172" s="6">
        <f t="shared" si="34"/>
        <v>310.85000000000014</v>
      </c>
      <c r="P172" s="6">
        <f t="shared" si="35"/>
        <v>254.9045362483767</v>
      </c>
      <c r="Q172" s="6">
        <f t="shared" si="36"/>
        <v>5.3574555479690956E-2</v>
      </c>
      <c r="R172" s="9">
        <f t="shared" si="37"/>
        <v>7.0496980024280329E-2</v>
      </c>
      <c r="S172" s="9">
        <f t="shared" si="38"/>
        <v>17.970000000000255</v>
      </c>
      <c r="T172">
        <f t="shared" si="39"/>
        <v>310.85000000000014</v>
      </c>
      <c r="U172" s="9">
        <f t="shared" si="40"/>
        <v>1.2194761402641758</v>
      </c>
      <c r="V172" s="9">
        <f t="shared" si="41"/>
        <v>0.27512260484711837</v>
      </c>
      <c r="W172" s="9">
        <f t="shared" si="42"/>
        <v>35.065000000000055</v>
      </c>
      <c r="X172">
        <f t="shared" si="43"/>
        <v>1060.9650000000001</v>
      </c>
      <c r="Y172" s="9">
        <f t="shared" si="44"/>
        <v>8.3244105076749619</v>
      </c>
      <c r="Z172" s="10">
        <f t="shared" si="45"/>
        <v>0.3100628968451401</v>
      </c>
      <c r="AA172">
        <f t="shared" si="46"/>
        <v>292.87999999999988</v>
      </c>
    </row>
    <row r="173" spans="1:27">
      <c r="A173" s="1">
        <f t="shared" si="29"/>
        <v>2001013</v>
      </c>
      <c r="B173" s="1">
        <v>2</v>
      </c>
      <c r="C173" s="1">
        <v>1</v>
      </c>
      <c r="D173" s="2">
        <v>13</v>
      </c>
      <c r="E173" s="5">
        <v>625.30999999999995</v>
      </c>
      <c r="F173" s="5">
        <v>706.72</v>
      </c>
      <c r="G173" s="5">
        <v>169.53</v>
      </c>
      <c r="H173" s="5">
        <v>572.99</v>
      </c>
      <c r="I173" s="5">
        <v>388.07</v>
      </c>
      <c r="J173" s="5">
        <v>161.34</v>
      </c>
      <c r="K173" s="6">
        <f t="shared" si="30"/>
        <v>599.15</v>
      </c>
      <c r="L173" s="6">
        <f t="shared" si="31"/>
        <v>52.319999999999936</v>
      </c>
      <c r="M173" s="6">
        <f t="shared" si="32"/>
        <v>547.39499999999998</v>
      </c>
      <c r="N173" s="5">
        <f t="shared" si="33"/>
        <v>117.01604216943932</v>
      </c>
      <c r="O173" s="6">
        <f t="shared" si="34"/>
        <v>318.65000000000003</v>
      </c>
      <c r="P173" s="6">
        <f t="shared" si="35"/>
        <v>234.03208433887863</v>
      </c>
      <c r="Q173" s="6">
        <f t="shared" si="36"/>
        <v>4.9475534199735008E-2</v>
      </c>
      <c r="R173" s="9">
        <f t="shared" si="37"/>
        <v>1.1380063581981095</v>
      </c>
      <c r="S173" s="9">
        <f t="shared" si="38"/>
        <v>266.3300000000001</v>
      </c>
      <c r="T173">
        <f t="shared" si="39"/>
        <v>318.65000000000003</v>
      </c>
      <c r="U173" s="9">
        <f t="shared" si="40"/>
        <v>1.3615654490287519</v>
      </c>
      <c r="V173" s="9">
        <f t="shared" si="41"/>
        <v>0.4422897838662046</v>
      </c>
      <c r="W173" s="9">
        <f t="shared" si="42"/>
        <v>51.754999999999995</v>
      </c>
      <c r="X173">
        <f t="shared" si="43"/>
        <v>547.39499999999998</v>
      </c>
      <c r="Y173" s="9">
        <f t="shared" si="44"/>
        <v>4.6779483381207818</v>
      </c>
      <c r="Z173" s="10">
        <f t="shared" si="45"/>
        <v>0.31025151087464503</v>
      </c>
      <c r="AA173">
        <f t="shared" si="46"/>
        <v>52.319999999999936</v>
      </c>
    </row>
    <row r="174" spans="1:27">
      <c r="A174" s="1">
        <f t="shared" si="29"/>
        <v>1006009</v>
      </c>
      <c r="B174" s="2">
        <v>1</v>
      </c>
      <c r="C174" s="2">
        <v>6</v>
      </c>
      <c r="D174" s="1">
        <v>9</v>
      </c>
      <c r="E174" s="6">
        <v>3821.49</v>
      </c>
      <c r="F174" s="6">
        <v>3787.83</v>
      </c>
      <c r="G174" s="5">
        <v>258.39</v>
      </c>
      <c r="H174" s="6">
        <v>4105.3100000000004</v>
      </c>
      <c r="I174" s="6">
        <v>4092.56</v>
      </c>
      <c r="J174" s="5">
        <v>264.3</v>
      </c>
      <c r="K174" s="6">
        <f t="shared" si="30"/>
        <v>3963.4</v>
      </c>
      <c r="L174" s="6">
        <f t="shared" si="31"/>
        <v>-283.82000000000062</v>
      </c>
      <c r="M174" s="6">
        <f t="shared" si="32"/>
        <v>3940.1949999999997</v>
      </c>
      <c r="N174" s="5">
        <f t="shared" si="33"/>
        <v>184.81063423136666</v>
      </c>
      <c r="O174" s="6">
        <f t="shared" si="34"/>
        <v>-304.73</v>
      </c>
      <c r="P174" s="6">
        <f t="shared" si="35"/>
        <v>369.62126846273333</v>
      </c>
      <c r="Q174" s="6">
        <f t="shared" si="36"/>
        <v>-2.2610895665529259E-2</v>
      </c>
      <c r="R174" s="9">
        <f t="shared" si="37"/>
        <v>5.6571419948220944E-2</v>
      </c>
      <c r="S174" s="9">
        <f t="shared" si="38"/>
        <v>20.9099999999994</v>
      </c>
      <c r="T174">
        <f t="shared" si="39"/>
        <v>304.73</v>
      </c>
      <c r="U174" s="9">
        <f t="shared" si="40"/>
        <v>0.82443848880066295</v>
      </c>
      <c r="V174" s="9">
        <f t="shared" si="41"/>
        <v>0.12556095647044727</v>
      </c>
      <c r="W174" s="9">
        <f t="shared" si="42"/>
        <v>23.205000000000382</v>
      </c>
      <c r="X174">
        <f t="shared" si="43"/>
        <v>3940.1949999999997</v>
      </c>
      <c r="Y174" s="9">
        <f t="shared" si="44"/>
        <v>21.320174655465021</v>
      </c>
      <c r="Z174" s="10">
        <f t="shared" si="45"/>
        <v>0.31073622254252881</v>
      </c>
      <c r="AA174">
        <f t="shared" si="46"/>
        <v>283.82000000000062</v>
      </c>
    </row>
    <row r="175" spans="1:27">
      <c r="A175" s="1">
        <f t="shared" si="29"/>
        <v>4005001</v>
      </c>
      <c r="B175" s="1">
        <v>4</v>
      </c>
      <c r="C175" s="1">
        <v>5</v>
      </c>
      <c r="D175" s="2">
        <v>1</v>
      </c>
      <c r="E175" s="5">
        <v>3668.16</v>
      </c>
      <c r="F175" s="5">
        <v>3758.83</v>
      </c>
      <c r="G175" s="5">
        <v>292.41000000000003</v>
      </c>
      <c r="H175" s="5">
        <v>4739.05</v>
      </c>
      <c r="I175" s="5">
        <v>4419</v>
      </c>
      <c r="J175" s="5">
        <v>309.47000000000003</v>
      </c>
      <c r="K175" s="6">
        <f t="shared" si="30"/>
        <v>4203.6049999999996</v>
      </c>
      <c r="L175" s="6">
        <f t="shared" si="31"/>
        <v>-1070.8900000000003</v>
      </c>
      <c r="M175" s="6">
        <f t="shared" si="32"/>
        <v>4088.915</v>
      </c>
      <c r="N175" s="5">
        <f t="shared" si="33"/>
        <v>212.8821792682516</v>
      </c>
      <c r="O175" s="6">
        <f t="shared" si="34"/>
        <v>-660.17000000000007</v>
      </c>
      <c r="P175" s="6">
        <f t="shared" si="35"/>
        <v>425.76435853650321</v>
      </c>
      <c r="Q175" s="6">
        <f t="shared" si="36"/>
        <v>-5.6643532919702068E-2</v>
      </c>
      <c r="R175" s="9">
        <f t="shared" si="37"/>
        <v>0.96466505888793619</v>
      </c>
      <c r="S175" s="9">
        <f t="shared" si="38"/>
        <v>410.72000000000025</v>
      </c>
      <c r="T175">
        <f t="shared" si="39"/>
        <v>660.17000000000007</v>
      </c>
      <c r="U175" s="9">
        <f t="shared" si="40"/>
        <v>1.550552522219635</v>
      </c>
      <c r="V175" s="9">
        <f t="shared" si="41"/>
        <v>0.53874871252365086</v>
      </c>
      <c r="W175" s="9">
        <f t="shared" si="42"/>
        <v>114.6899999999996</v>
      </c>
      <c r="X175">
        <f t="shared" si="43"/>
        <v>4088.915</v>
      </c>
      <c r="Y175" s="9">
        <f t="shared" si="44"/>
        <v>19.207408595942557</v>
      </c>
      <c r="Z175" s="10">
        <f t="shared" si="45"/>
        <v>0.31123624467596955</v>
      </c>
      <c r="AA175">
        <f t="shared" si="46"/>
        <v>1070.8900000000003</v>
      </c>
    </row>
    <row r="176" spans="1:27">
      <c r="A176" s="1">
        <f t="shared" si="29"/>
        <v>5001003</v>
      </c>
      <c r="B176" s="1">
        <v>5</v>
      </c>
      <c r="C176" s="1">
        <v>1</v>
      </c>
      <c r="D176" s="2">
        <v>3</v>
      </c>
      <c r="E176" s="5">
        <v>3316.5</v>
      </c>
      <c r="F176" s="5">
        <v>3718.1</v>
      </c>
      <c r="G176" s="5">
        <v>304.14999999999998</v>
      </c>
      <c r="H176" s="5">
        <v>3841.99</v>
      </c>
      <c r="I176" s="5">
        <v>4231.92</v>
      </c>
      <c r="J176" s="5">
        <v>292.89999999999998</v>
      </c>
      <c r="K176" s="6">
        <f t="shared" si="30"/>
        <v>3579.2449999999999</v>
      </c>
      <c r="L176" s="6">
        <f t="shared" si="31"/>
        <v>-525.48999999999978</v>
      </c>
      <c r="M176" s="6">
        <f t="shared" si="32"/>
        <v>3975.01</v>
      </c>
      <c r="N176" s="5">
        <f t="shared" si="33"/>
        <v>211.12652160493715</v>
      </c>
      <c r="O176" s="6">
        <f t="shared" si="34"/>
        <v>-513.82000000000016</v>
      </c>
      <c r="P176" s="6">
        <f t="shared" si="35"/>
        <v>422.25304320987431</v>
      </c>
      <c r="Q176" s="6">
        <f t="shared" si="36"/>
        <v>3.7671910758545833E-2</v>
      </c>
      <c r="R176" s="9">
        <f t="shared" si="37"/>
        <v>2.7637456230716201E-2</v>
      </c>
      <c r="S176" s="9">
        <f t="shared" si="38"/>
        <v>11.669999999999618</v>
      </c>
      <c r="T176">
        <f t="shared" si="39"/>
        <v>513.82000000000016</v>
      </c>
      <c r="U176" s="9">
        <f t="shared" si="40"/>
        <v>1.2168532785318824</v>
      </c>
      <c r="V176" s="9">
        <f t="shared" si="41"/>
        <v>1.8745394798885628</v>
      </c>
      <c r="W176" s="9">
        <f t="shared" si="42"/>
        <v>395.76500000000033</v>
      </c>
      <c r="X176">
        <f t="shared" si="43"/>
        <v>3975.01</v>
      </c>
      <c r="Y176" s="9">
        <f t="shared" si="44"/>
        <v>18.827620375606308</v>
      </c>
      <c r="Z176" s="10">
        <f t="shared" si="45"/>
        <v>0.3118573391793113</v>
      </c>
      <c r="AA176">
        <f t="shared" si="46"/>
        <v>525.48999999999978</v>
      </c>
    </row>
    <row r="177" spans="1:27">
      <c r="A177" s="1">
        <f t="shared" si="29"/>
        <v>1003013</v>
      </c>
      <c r="B177" s="1">
        <v>1</v>
      </c>
      <c r="C177" s="1">
        <v>3</v>
      </c>
      <c r="D177" s="2">
        <v>13</v>
      </c>
      <c r="E177" s="5">
        <v>29874.76</v>
      </c>
      <c r="F177" s="5">
        <v>29386.82</v>
      </c>
      <c r="G177" s="5">
        <v>927.53</v>
      </c>
      <c r="H177" s="5">
        <v>29270.25</v>
      </c>
      <c r="I177" s="5">
        <v>30129.14</v>
      </c>
      <c r="J177" s="5">
        <v>938.18</v>
      </c>
      <c r="K177" s="6">
        <f t="shared" si="30"/>
        <v>29572.504999999997</v>
      </c>
      <c r="L177" s="6">
        <f t="shared" si="31"/>
        <v>604.5099999999984</v>
      </c>
      <c r="M177" s="6">
        <f t="shared" si="32"/>
        <v>29757.98</v>
      </c>
      <c r="N177" s="5">
        <f t="shared" si="33"/>
        <v>659.6388430990097</v>
      </c>
      <c r="O177" s="6">
        <f t="shared" si="34"/>
        <v>-742.31999999999971</v>
      </c>
      <c r="P177" s="6">
        <f t="shared" si="35"/>
        <v>1319.2776861980194</v>
      </c>
      <c r="Q177" s="6">
        <f t="shared" si="36"/>
        <v>-1.1416193284574388E-2</v>
      </c>
      <c r="R177" s="9">
        <f t="shared" si="37"/>
        <v>1.0208843930964835</v>
      </c>
      <c r="S177" s="9">
        <f t="shared" si="38"/>
        <v>1346.8299999999981</v>
      </c>
      <c r="T177">
        <f t="shared" si="39"/>
        <v>742.31999999999971</v>
      </c>
      <c r="U177" s="9">
        <f t="shared" si="40"/>
        <v>0.56267153440551698</v>
      </c>
      <c r="V177" s="9">
        <f t="shared" si="41"/>
        <v>0.28117658919028055</v>
      </c>
      <c r="W177" s="9">
        <f t="shared" si="42"/>
        <v>185.47500000000218</v>
      </c>
      <c r="X177">
        <f t="shared" si="43"/>
        <v>29757.98</v>
      </c>
      <c r="Y177" s="9">
        <f t="shared" si="44"/>
        <v>45.112534398665517</v>
      </c>
      <c r="Z177" s="10">
        <f t="shared" si="45"/>
        <v>0.31207531142338063</v>
      </c>
      <c r="AA177">
        <f t="shared" si="46"/>
        <v>604.5099999999984</v>
      </c>
    </row>
    <row r="178" spans="1:27">
      <c r="A178" s="1">
        <f t="shared" si="29"/>
        <v>5002001</v>
      </c>
      <c r="B178" s="1">
        <v>5</v>
      </c>
      <c r="C178" s="1">
        <v>2</v>
      </c>
      <c r="D178" s="2">
        <v>1</v>
      </c>
      <c r="E178" s="5">
        <v>5475.41</v>
      </c>
      <c r="F178" s="5">
        <v>5761.72</v>
      </c>
      <c r="G178" s="5">
        <v>339.26</v>
      </c>
      <c r="H178" s="5">
        <v>6299.91</v>
      </c>
      <c r="I178" s="5">
        <v>6580.77</v>
      </c>
      <c r="J178" s="5">
        <v>346.36</v>
      </c>
      <c r="K178" s="6">
        <f t="shared" si="30"/>
        <v>5887.66</v>
      </c>
      <c r="L178" s="6">
        <f t="shared" si="31"/>
        <v>-824.5</v>
      </c>
      <c r="M178" s="6">
        <f t="shared" si="32"/>
        <v>6171.2450000000008</v>
      </c>
      <c r="N178" s="5">
        <f t="shared" si="33"/>
        <v>242.41627276237048</v>
      </c>
      <c r="O178" s="6">
        <f t="shared" si="34"/>
        <v>-819.05000000000018</v>
      </c>
      <c r="P178" s="6">
        <f t="shared" si="35"/>
        <v>484.83254552474096</v>
      </c>
      <c r="Q178" s="6">
        <f t="shared" si="36"/>
        <v>-2.0708960327951383E-2</v>
      </c>
      <c r="R178" s="9">
        <f t="shared" si="37"/>
        <v>1.1240994546067876E-2</v>
      </c>
      <c r="S178" s="9">
        <f t="shared" si="38"/>
        <v>5.4499999999998181</v>
      </c>
      <c r="T178">
        <f t="shared" si="39"/>
        <v>819.05000000000018</v>
      </c>
      <c r="U178" s="9">
        <f t="shared" si="40"/>
        <v>1.6893461620104959</v>
      </c>
      <c r="V178" s="9">
        <f t="shared" si="41"/>
        <v>1.1698265828795507</v>
      </c>
      <c r="W178" s="9">
        <f t="shared" si="42"/>
        <v>283.58500000000095</v>
      </c>
      <c r="X178">
        <f t="shared" si="43"/>
        <v>6171.2450000000008</v>
      </c>
      <c r="Y178" s="9">
        <f t="shared" si="44"/>
        <v>25.457222527504943</v>
      </c>
      <c r="Z178" s="10">
        <f t="shared" si="45"/>
        <v>0.31305750270517396</v>
      </c>
      <c r="AA178">
        <f t="shared" si="46"/>
        <v>824.5</v>
      </c>
    </row>
    <row r="179" spans="1:27">
      <c r="A179" s="1">
        <f t="shared" si="29"/>
        <v>1001014</v>
      </c>
      <c r="B179" s="1">
        <v>1</v>
      </c>
      <c r="C179" s="1">
        <v>1</v>
      </c>
      <c r="D179" s="2">
        <v>14</v>
      </c>
      <c r="E179" s="5">
        <v>20316.88</v>
      </c>
      <c r="F179" s="5">
        <v>20637.310000000001</v>
      </c>
      <c r="G179" s="5">
        <v>819.24</v>
      </c>
      <c r="H179" s="5">
        <v>18132.79</v>
      </c>
      <c r="I179" s="5">
        <v>18448.2</v>
      </c>
      <c r="J179" s="5">
        <v>430.26</v>
      </c>
      <c r="K179" s="6">
        <f t="shared" si="30"/>
        <v>19224.834999999999</v>
      </c>
      <c r="L179" s="6">
        <f t="shared" si="31"/>
        <v>2184.09</v>
      </c>
      <c r="M179" s="6">
        <f t="shared" si="32"/>
        <v>19542.755000000001</v>
      </c>
      <c r="N179" s="5">
        <f t="shared" si="33"/>
        <v>462.67641100449464</v>
      </c>
      <c r="O179" s="6">
        <f t="shared" si="34"/>
        <v>2189.1100000000006</v>
      </c>
      <c r="P179" s="6">
        <f t="shared" si="35"/>
        <v>925.35282200898928</v>
      </c>
      <c r="Q179" s="6">
        <f t="shared" si="36"/>
        <v>0.56760841440020948</v>
      </c>
      <c r="R179" s="9">
        <f t="shared" si="37"/>
        <v>5.4249577897236582E-3</v>
      </c>
      <c r="S179" s="9">
        <f t="shared" si="38"/>
        <v>5.0200000000004366</v>
      </c>
      <c r="T179">
        <f t="shared" si="39"/>
        <v>2189.1100000000006</v>
      </c>
      <c r="U179" s="9">
        <f t="shared" si="40"/>
        <v>2.3657030571834521</v>
      </c>
      <c r="V179" s="9">
        <f t="shared" si="41"/>
        <v>0.68713250219474331</v>
      </c>
      <c r="W179" s="9">
        <f t="shared" si="42"/>
        <v>317.92000000000189</v>
      </c>
      <c r="X179">
        <f t="shared" si="43"/>
        <v>19542.755000000001</v>
      </c>
      <c r="Y179" s="9">
        <f t="shared" si="44"/>
        <v>42.238494410319426</v>
      </c>
      <c r="Z179" s="10">
        <f t="shared" si="45"/>
        <v>0.31317247644069868</v>
      </c>
      <c r="AA179">
        <f t="shared" si="46"/>
        <v>2184.09</v>
      </c>
    </row>
    <row r="180" spans="1:27">
      <c r="A180" s="1">
        <f t="shared" si="29"/>
        <v>4001009</v>
      </c>
      <c r="B180" s="2">
        <v>4</v>
      </c>
      <c r="C180" s="2">
        <v>1</v>
      </c>
      <c r="D180" s="1">
        <v>9</v>
      </c>
      <c r="E180" s="6">
        <v>5563.41</v>
      </c>
      <c r="F180" s="6">
        <v>4883.3100000000004</v>
      </c>
      <c r="G180" s="5">
        <v>306.12</v>
      </c>
      <c r="H180" s="6">
        <v>5375.31</v>
      </c>
      <c r="I180" s="6">
        <v>5278.38</v>
      </c>
      <c r="J180" s="5">
        <v>307.11</v>
      </c>
      <c r="K180" s="6">
        <f t="shared" si="30"/>
        <v>5469.3600000000006</v>
      </c>
      <c r="L180" s="6">
        <f t="shared" si="31"/>
        <v>188.09999999999945</v>
      </c>
      <c r="M180" s="6">
        <f t="shared" si="32"/>
        <v>5080.8450000000003</v>
      </c>
      <c r="N180" s="5">
        <f t="shared" si="33"/>
        <v>216.80982824816778</v>
      </c>
      <c r="O180" s="6">
        <f t="shared" si="34"/>
        <v>-395.06999999999971</v>
      </c>
      <c r="P180" s="6">
        <f t="shared" si="35"/>
        <v>433.61965649633555</v>
      </c>
      <c r="Q180" s="6">
        <f t="shared" si="36"/>
        <v>-3.2287964377949651E-3</v>
      </c>
      <c r="R180" s="9">
        <f t="shared" si="37"/>
        <v>1.3448882938380526</v>
      </c>
      <c r="S180" s="9">
        <f t="shared" si="38"/>
        <v>583.16999999999916</v>
      </c>
      <c r="T180">
        <f t="shared" si="39"/>
        <v>395.06999999999971</v>
      </c>
      <c r="U180" s="9">
        <f t="shared" si="40"/>
        <v>0.9110979958615838</v>
      </c>
      <c r="V180" s="9">
        <f t="shared" si="41"/>
        <v>1.7919621224702649</v>
      </c>
      <c r="W180" s="9">
        <f t="shared" si="42"/>
        <v>388.51500000000033</v>
      </c>
      <c r="X180">
        <f t="shared" si="43"/>
        <v>5080.8450000000003</v>
      </c>
      <c r="Y180" s="9">
        <f t="shared" si="44"/>
        <v>23.434569553665693</v>
      </c>
      <c r="Z180" s="10">
        <f t="shared" si="45"/>
        <v>0.31377061685250263</v>
      </c>
      <c r="AA180">
        <f t="shared" si="46"/>
        <v>188.09999999999945</v>
      </c>
    </row>
    <row r="181" spans="1:27">
      <c r="A181" s="1">
        <f t="shared" si="29"/>
        <v>1005011</v>
      </c>
      <c r="B181" s="1">
        <v>1</v>
      </c>
      <c r="C181" s="1">
        <v>5</v>
      </c>
      <c r="D181" s="2">
        <v>11</v>
      </c>
      <c r="E181" s="5">
        <v>2342.94</v>
      </c>
      <c r="F181" s="5">
        <v>2010.58</v>
      </c>
      <c r="G181" s="5">
        <v>218.84</v>
      </c>
      <c r="H181" s="5">
        <v>2162.7199999999998</v>
      </c>
      <c r="I181" s="5">
        <v>2036.72</v>
      </c>
      <c r="J181" s="5">
        <v>217.75</v>
      </c>
      <c r="K181" s="6">
        <f t="shared" si="30"/>
        <v>2252.83</v>
      </c>
      <c r="L181" s="6">
        <f t="shared" si="31"/>
        <v>180.22000000000025</v>
      </c>
      <c r="M181" s="6">
        <f t="shared" si="32"/>
        <v>2023.65</v>
      </c>
      <c r="N181" s="5">
        <f t="shared" si="33"/>
        <v>154.3583558638793</v>
      </c>
      <c r="O181" s="6">
        <f t="shared" si="34"/>
        <v>-26.1400000000001</v>
      </c>
      <c r="P181" s="6">
        <f t="shared" si="35"/>
        <v>308.71671172775859</v>
      </c>
      <c r="Q181" s="6">
        <f t="shared" si="36"/>
        <v>4.9932119651961279E-3</v>
      </c>
      <c r="R181" s="9">
        <f t="shared" si="37"/>
        <v>0.66844453883008004</v>
      </c>
      <c r="S181" s="9">
        <f t="shared" si="38"/>
        <v>206.36000000000035</v>
      </c>
      <c r="T181">
        <f t="shared" si="39"/>
        <v>26.1400000000001</v>
      </c>
      <c r="U181" s="9">
        <f t="shared" si="40"/>
        <v>8.4673096748489676E-2</v>
      </c>
      <c r="V181" s="9">
        <f t="shared" si="41"/>
        <v>1.484726879328139</v>
      </c>
      <c r="W181" s="9">
        <f t="shared" si="42"/>
        <v>229.17999999999984</v>
      </c>
      <c r="X181">
        <f t="shared" si="43"/>
        <v>2023.65</v>
      </c>
      <c r="Y181" s="9">
        <f t="shared" si="44"/>
        <v>13.110077447213502</v>
      </c>
      <c r="Z181" s="10">
        <f t="shared" si="45"/>
        <v>0.31442487178974887</v>
      </c>
      <c r="AA181">
        <f t="shared" si="46"/>
        <v>180.22000000000025</v>
      </c>
    </row>
    <row r="182" spans="1:27">
      <c r="A182" s="1">
        <f t="shared" ref="A182:A245" si="47">1000000*B182+1000*C182+D182</f>
        <v>5001004</v>
      </c>
      <c r="B182" s="1">
        <v>5</v>
      </c>
      <c r="C182" s="1">
        <v>1</v>
      </c>
      <c r="D182" s="2">
        <v>4</v>
      </c>
      <c r="E182" s="5">
        <v>9732.4599999999991</v>
      </c>
      <c r="F182" s="5">
        <v>9672.7199999999993</v>
      </c>
      <c r="G182" s="5">
        <v>406.91</v>
      </c>
      <c r="H182" s="5">
        <v>10246.629999999999</v>
      </c>
      <c r="I182" s="5">
        <v>10469.969999999999</v>
      </c>
      <c r="J182" s="5">
        <v>400.01</v>
      </c>
      <c r="K182" s="6">
        <f t="shared" ref="K182:K245" si="48" xml:space="preserve"> 0.5*(E182+H182)</f>
        <v>9989.5449999999983</v>
      </c>
      <c r="L182" s="6">
        <f t="shared" ref="L182:L245" si="49">E182-H182</f>
        <v>-514.17000000000007</v>
      </c>
      <c r="M182" s="6">
        <f t="shared" ref="M182:M245" si="50">0.5*(F182+I182)</f>
        <v>10071.344999999999</v>
      </c>
      <c r="N182" s="5">
        <f t="shared" ref="N182:N245" si="51">0.5*P182</f>
        <v>285.2997319486999</v>
      </c>
      <c r="O182" s="6">
        <f t="shared" ref="O182:O245" si="52">F182-I182</f>
        <v>-797.25</v>
      </c>
      <c r="P182" s="6">
        <f t="shared" ref="P182:P245" si="53">SQRT(G182*G182+J182*J182)</f>
        <v>570.5994638973998</v>
      </c>
      <c r="Q182" s="6">
        <f t="shared" ref="Q182:Q245" si="54">(G182*G182-J182*J182)/(G182*G182+J182*J182)</f>
        <v>1.7100816704708054E-2</v>
      </c>
      <c r="R182" s="9">
        <f t="shared" ref="R182:R245" si="55">ABS(O182-L182)/P182</f>
        <v>0.49610982468588666</v>
      </c>
      <c r="S182" s="9">
        <f t="shared" ref="S182:S245" si="56">ABS(O182-L182)</f>
        <v>283.07999999999993</v>
      </c>
      <c r="T182">
        <f t="shared" ref="T182:T245" si="57">ABS(O182)</f>
        <v>797.25</v>
      </c>
      <c r="U182" s="9">
        <f t="shared" ref="U182:U245" si="58">ABS(O182)/P182</f>
        <v>1.397214772258101</v>
      </c>
      <c r="V182" s="9">
        <f t="shared" ref="V182:V245" si="59">ABS(M182-K182)/N182</f>
        <v>0.28671600720154078</v>
      </c>
      <c r="W182" s="9">
        <f t="shared" ref="W182:W245" si="60">ABS(M182-K182)</f>
        <v>81.800000000001091</v>
      </c>
      <c r="X182">
        <f t="shared" ref="X182:X245" si="61">ABS(M182)</f>
        <v>10071.344999999999</v>
      </c>
      <c r="Y182" s="9">
        <f t="shared" ref="Y182:Y245" si="62">ABS(M182)/N182</f>
        <v>35.300926962703706</v>
      </c>
      <c r="Z182" s="10">
        <f t="shared" ref="Z182:Z245" si="63">SQRT(0.003659*B182*B182+0.001514*C182*C182+0.000474*D182*D182)</f>
        <v>0.31713246443718118</v>
      </c>
      <c r="AA182">
        <f t="shared" si="46"/>
        <v>514.17000000000007</v>
      </c>
    </row>
    <row r="183" spans="1:27">
      <c r="A183" s="1">
        <f t="shared" si="47"/>
        <v>1008001</v>
      </c>
      <c r="B183" s="1">
        <v>1</v>
      </c>
      <c r="C183" s="1">
        <v>8</v>
      </c>
      <c r="D183" s="2">
        <v>1</v>
      </c>
      <c r="E183" s="5">
        <v>5545.92</v>
      </c>
      <c r="F183" s="5">
        <v>5574.6</v>
      </c>
      <c r="G183" s="5">
        <v>223.92</v>
      </c>
      <c r="H183" s="5">
        <v>5798.8</v>
      </c>
      <c r="I183" s="5">
        <v>5991.65</v>
      </c>
      <c r="J183" s="5">
        <v>229.96</v>
      </c>
      <c r="K183" s="6">
        <f t="shared" si="48"/>
        <v>5672.3600000000006</v>
      </c>
      <c r="L183" s="6">
        <f t="shared" si="49"/>
        <v>-252.88000000000011</v>
      </c>
      <c r="M183" s="6">
        <f t="shared" si="50"/>
        <v>5783.125</v>
      </c>
      <c r="N183" s="5">
        <f t="shared" si="51"/>
        <v>160.4850211078903</v>
      </c>
      <c r="O183" s="6">
        <f t="shared" si="52"/>
        <v>-417.04999999999927</v>
      </c>
      <c r="P183" s="6">
        <f t="shared" si="53"/>
        <v>320.97004221578061</v>
      </c>
      <c r="Q183" s="6">
        <f t="shared" si="54"/>
        <v>-2.661025192268111E-2</v>
      </c>
      <c r="R183" s="9">
        <f t="shared" si="55"/>
        <v>0.51148075648016877</v>
      </c>
      <c r="S183" s="9">
        <f t="shared" si="56"/>
        <v>164.16999999999916</v>
      </c>
      <c r="T183">
        <f t="shared" si="57"/>
        <v>417.04999999999927</v>
      </c>
      <c r="U183" s="9">
        <f t="shared" si="58"/>
        <v>1.2993424467932941</v>
      </c>
      <c r="V183" s="9">
        <f t="shared" si="59"/>
        <v>0.69018902346988953</v>
      </c>
      <c r="W183" s="9">
        <f t="shared" si="60"/>
        <v>110.76499999999942</v>
      </c>
      <c r="X183">
        <f t="shared" si="61"/>
        <v>5783.125</v>
      </c>
      <c r="Y183" s="9">
        <f t="shared" si="62"/>
        <v>36.035294509586294</v>
      </c>
      <c r="Z183" s="10">
        <f t="shared" si="63"/>
        <v>0.31785059383301456</v>
      </c>
      <c r="AA183">
        <f t="shared" ref="AA183:AA246" si="64">ABS(L183)</f>
        <v>252.88000000000011</v>
      </c>
    </row>
    <row r="184" spans="1:27">
      <c r="A184" s="1">
        <f t="shared" si="47"/>
        <v>1007007</v>
      </c>
      <c r="B184" s="1">
        <v>1</v>
      </c>
      <c r="C184" s="1">
        <v>7</v>
      </c>
      <c r="D184" s="2">
        <v>7</v>
      </c>
      <c r="E184" s="5">
        <v>1114.46</v>
      </c>
      <c r="F184" s="5">
        <v>1456.53</v>
      </c>
      <c r="G184" s="5">
        <v>199.31</v>
      </c>
      <c r="H184" s="5">
        <v>961.32</v>
      </c>
      <c r="I184" s="5">
        <v>818.26</v>
      </c>
      <c r="J184" s="5">
        <v>192.8</v>
      </c>
      <c r="K184" s="6">
        <f t="shared" si="48"/>
        <v>1037.8900000000001</v>
      </c>
      <c r="L184" s="6">
        <f t="shared" si="49"/>
        <v>153.13999999999999</v>
      </c>
      <c r="M184" s="6">
        <f t="shared" si="50"/>
        <v>1137.395</v>
      </c>
      <c r="N184" s="5">
        <f t="shared" si="51"/>
        <v>138.65092507805349</v>
      </c>
      <c r="O184" s="6">
        <f t="shared" si="52"/>
        <v>638.27</v>
      </c>
      <c r="P184" s="6">
        <f t="shared" si="53"/>
        <v>277.30185015610698</v>
      </c>
      <c r="Q184" s="6">
        <f t="shared" si="54"/>
        <v>3.3195817816297137E-2</v>
      </c>
      <c r="R184" s="9">
        <f t="shared" si="55"/>
        <v>1.7494654281134303</v>
      </c>
      <c r="S184" s="9">
        <f t="shared" si="56"/>
        <v>485.13</v>
      </c>
      <c r="T184">
        <f t="shared" si="57"/>
        <v>638.27</v>
      </c>
      <c r="U184" s="9">
        <f t="shared" si="58"/>
        <v>2.301715620147093</v>
      </c>
      <c r="V184" s="9">
        <f t="shared" si="59"/>
        <v>0.71766560478398234</v>
      </c>
      <c r="W184" s="9">
        <f t="shared" si="60"/>
        <v>99.504999999999882</v>
      </c>
      <c r="X184">
        <f t="shared" si="61"/>
        <v>1137.395</v>
      </c>
      <c r="Y184" s="9">
        <f t="shared" si="62"/>
        <v>8.2032990357597964</v>
      </c>
      <c r="Z184" s="10">
        <f t="shared" si="63"/>
        <v>0.31791665574486655</v>
      </c>
      <c r="AA184">
        <f t="shared" si="64"/>
        <v>153.13999999999999</v>
      </c>
    </row>
    <row r="185" spans="1:27">
      <c r="A185" s="1">
        <f t="shared" si="47"/>
        <v>1008002</v>
      </c>
      <c r="B185" s="1">
        <v>1</v>
      </c>
      <c r="C185" s="1">
        <v>8</v>
      </c>
      <c r="D185" s="2">
        <v>2</v>
      </c>
      <c r="E185" s="5">
        <v>18977.52</v>
      </c>
      <c r="F185" s="5">
        <v>19359.16</v>
      </c>
      <c r="G185" s="5">
        <v>599.12</v>
      </c>
      <c r="H185" s="5">
        <v>19784.73</v>
      </c>
      <c r="I185" s="5">
        <v>19597.62</v>
      </c>
      <c r="J185" s="5">
        <v>600.70000000000005</v>
      </c>
      <c r="K185" s="6">
        <f t="shared" si="48"/>
        <v>19381.125</v>
      </c>
      <c r="L185" s="6">
        <f t="shared" si="49"/>
        <v>-807.20999999999913</v>
      </c>
      <c r="M185" s="6">
        <f t="shared" si="50"/>
        <v>19478.39</v>
      </c>
      <c r="N185" s="5">
        <f t="shared" si="51"/>
        <v>424.20079691108549</v>
      </c>
      <c r="O185" s="6">
        <f t="shared" si="52"/>
        <v>-238.45999999999913</v>
      </c>
      <c r="P185" s="6">
        <f t="shared" si="53"/>
        <v>848.40159382217098</v>
      </c>
      <c r="Q185" s="6">
        <f t="shared" si="54"/>
        <v>-2.6337238253693459E-3</v>
      </c>
      <c r="R185" s="9">
        <f t="shared" si="55"/>
        <v>0.67037827856699284</v>
      </c>
      <c r="S185" s="9">
        <f t="shared" si="56"/>
        <v>568.75</v>
      </c>
      <c r="T185">
        <f t="shared" si="57"/>
        <v>238.45999999999913</v>
      </c>
      <c r="U185" s="9">
        <f t="shared" si="58"/>
        <v>0.28106972185861012</v>
      </c>
      <c r="V185" s="9">
        <f t="shared" si="59"/>
        <v>0.22928999829386607</v>
      </c>
      <c r="W185" s="9">
        <f t="shared" si="60"/>
        <v>97.264999999999418</v>
      </c>
      <c r="X185">
        <f t="shared" si="61"/>
        <v>19478.39</v>
      </c>
      <c r="Y185" s="9">
        <f t="shared" si="62"/>
        <v>45.917853388858113</v>
      </c>
      <c r="Z185" s="10">
        <f t="shared" si="63"/>
        <v>0.32007967758044242</v>
      </c>
      <c r="AA185">
        <f t="shared" si="64"/>
        <v>807.20999999999913</v>
      </c>
    </row>
    <row r="186" spans="1:27">
      <c r="A186" s="1">
        <f t="shared" si="47"/>
        <v>1002014</v>
      </c>
      <c r="B186" s="1">
        <v>1</v>
      </c>
      <c r="C186" s="1">
        <v>2</v>
      </c>
      <c r="D186" s="2">
        <v>14</v>
      </c>
      <c r="E186" s="5">
        <v>4987.8500000000004</v>
      </c>
      <c r="F186" s="5">
        <v>5412.41</v>
      </c>
      <c r="G186" s="5">
        <v>276.73</v>
      </c>
      <c r="H186" s="5">
        <v>4991.32</v>
      </c>
      <c r="I186" s="5">
        <v>4788.53</v>
      </c>
      <c r="J186" s="5">
        <v>268.94</v>
      </c>
      <c r="K186" s="6">
        <f t="shared" si="48"/>
        <v>4989.585</v>
      </c>
      <c r="L186" s="6">
        <f t="shared" si="49"/>
        <v>-3.4699999999993452</v>
      </c>
      <c r="M186" s="6">
        <f t="shared" si="50"/>
        <v>5100.4699999999993</v>
      </c>
      <c r="N186" s="5">
        <f t="shared" si="51"/>
        <v>192.9431370248758</v>
      </c>
      <c r="O186" s="6">
        <f t="shared" si="52"/>
        <v>623.88000000000011</v>
      </c>
      <c r="P186" s="6">
        <f t="shared" si="53"/>
        <v>385.88627404975159</v>
      </c>
      <c r="Q186" s="6">
        <f t="shared" si="54"/>
        <v>2.8546237406584036E-2</v>
      </c>
      <c r="R186" s="9">
        <f t="shared" si="55"/>
        <v>1.6257380533807648</v>
      </c>
      <c r="S186" s="9">
        <f t="shared" si="56"/>
        <v>627.34999999999945</v>
      </c>
      <c r="T186">
        <f t="shared" si="57"/>
        <v>623.88000000000011</v>
      </c>
      <c r="U186" s="9">
        <f t="shared" si="58"/>
        <v>1.6167457667062923</v>
      </c>
      <c r="V186" s="9">
        <f t="shared" si="59"/>
        <v>0.57470300167091781</v>
      </c>
      <c r="W186" s="9">
        <f t="shared" si="60"/>
        <v>110.88499999999931</v>
      </c>
      <c r="X186">
        <f t="shared" si="61"/>
        <v>5100.4699999999993</v>
      </c>
      <c r="Y186" s="9">
        <f t="shared" si="62"/>
        <v>26.435094187063026</v>
      </c>
      <c r="Z186" s="10">
        <f t="shared" si="63"/>
        <v>0.32034200473868546</v>
      </c>
      <c r="AA186">
        <f t="shared" si="64"/>
        <v>3.4699999999993452</v>
      </c>
    </row>
    <row r="187" spans="1:27">
      <c r="A187" s="1">
        <f t="shared" si="47"/>
        <v>3001012</v>
      </c>
      <c r="B187" s="1">
        <v>3</v>
      </c>
      <c r="C187" s="1">
        <v>1</v>
      </c>
      <c r="D187" s="2">
        <v>12</v>
      </c>
      <c r="E187" s="5">
        <v>489.06</v>
      </c>
      <c r="F187" s="5">
        <v>457.6</v>
      </c>
      <c r="G187" s="5">
        <v>165.39</v>
      </c>
      <c r="H187" s="5">
        <v>832.95</v>
      </c>
      <c r="I187" s="5">
        <v>712.24</v>
      </c>
      <c r="J187" s="5">
        <v>172.19</v>
      </c>
      <c r="K187" s="6">
        <f t="shared" si="48"/>
        <v>661.005</v>
      </c>
      <c r="L187" s="6">
        <f t="shared" si="49"/>
        <v>-343.89000000000004</v>
      </c>
      <c r="M187" s="6">
        <f t="shared" si="50"/>
        <v>584.92000000000007</v>
      </c>
      <c r="N187" s="5">
        <f t="shared" si="51"/>
        <v>119.37676511784024</v>
      </c>
      <c r="O187" s="6">
        <f t="shared" si="52"/>
        <v>-254.64</v>
      </c>
      <c r="P187" s="6">
        <f t="shared" si="53"/>
        <v>238.75353023568047</v>
      </c>
      <c r="Q187" s="6">
        <f t="shared" si="54"/>
        <v>-4.0270406906391026E-2</v>
      </c>
      <c r="R187" s="9">
        <f t="shared" si="55"/>
        <v>0.37381646215617759</v>
      </c>
      <c r="S187" s="9">
        <f t="shared" si="56"/>
        <v>89.250000000000057</v>
      </c>
      <c r="T187">
        <f t="shared" si="57"/>
        <v>254.64</v>
      </c>
      <c r="U187" s="9">
        <f t="shared" si="58"/>
        <v>1.0665392036240784</v>
      </c>
      <c r="V187" s="9">
        <f t="shared" si="59"/>
        <v>0.63735183245160176</v>
      </c>
      <c r="W187" s="9">
        <f t="shared" si="60"/>
        <v>76.084999999999923</v>
      </c>
      <c r="X187">
        <f t="shared" si="61"/>
        <v>584.92000000000007</v>
      </c>
      <c r="Y187" s="9">
        <f t="shared" si="62"/>
        <v>4.8997809533757151</v>
      </c>
      <c r="Z187" s="10">
        <f t="shared" si="63"/>
        <v>0.32046996739164185</v>
      </c>
      <c r="AA187">
        <f t="shared" si="64"/>
        <v>343.89000000000004</v>
      </c>
    </row>
    <row r="188" spans="1:27">
      <c r="A188" s="1">
        <f t="shared" si="47"/>
        <v>1008003</v>
      </c>
      <c r="B188" s="1">
        <v>1</v>
      </c>
      <c r="C188" s="1">
        <v>8</v>
      </c>
      <c r="D188" s="2">
        <v>3</v>
      </c>
      <c r="E188" s="5">
        <v>2465.15</v>
      </c>
      <c r="F188" s="5">
        <v>2402.4</v>
      </c>
      <c r="G188" s="5">
        <v>242.9</v>
      </c>
      <c r="H188" s="5">
        <v>2130.63</v>
      </c>
      <c r="I188" s="5">
        <v>1982.67</v>
      </c>
      <c r="J188" s="5">
        <v>243.79</v>
      </c>
      <c r="K188" s="6">
        <f t="shared" si="48"/>
        <v>2297.8900000000003</v>
      </c>
      <c r="L188" s="6">
        <f t="shared" si="49"/>
        <v>334.52</v>
      </c>
      <c r="M188" s="6">
        <f t="shared" si="50"/>
        <v>2192.5349999999999</v>
      </c>
      <c r="N188" s="5">
        <f t="shared" si="51"/>
        <v>172.07118737603921</v>
      </c>
      <c r="O188" s="6">
        <f t="shared" si="52"/>
        <v>419.73</v>
      </c>
      <c r="P188" s="6">
        <f t="shared" si="53"/>
        <v>344.14237475207841</v>
      </c>
      <c r="Q188" s="6">
        <f t="shared" si="54"/>
        <v>-3.6573466633337648E-3</v>
      </c>
      <c r="R188" s="9">
        <f t="shared" si="55"/>
        <v>0.247601011242471</v>
      </c>
      <c r="S188" s="9">
        <f t="shared" si="56"/>
        <v>85.210000000000036</v>
      </c>
      <c r="T188">
        <f t="shared" si="57"/>
        <v>419.73</v>
      </c>
      <c r="U188" s="9">
        <f t="shared" si="58"/>
        <v>1.219640563886895</v>
      </c>
      <c r="V188" s="9">
        <f t="shared" si="59"/>
        <v>0.61227566105974973</v>
      </c>
      <c r="W188" s="9">
        <f t="shared" si="60"/>
        <v>105.35500000000047</v>
      </c>
      <c r="X188">
        <f t="shared" si="61"/>
        <v>2192.5349999999999</v>
      </c>
      <c r="Y188" s="9">
        <f t="shared" si="62"/>
        <v>12.74202284202584</v>
      </c>
      <c r="Z188" s="10">
        <f t="shared" si="63"/>
        <v>0.32376071410842916</v>
      </c>
      <c r="AA188">
        <f t="shared" si="64"/>
        <v>334.52</v>
      </c>
    </row>
    <row r="189" spans="1:27">
      <c r="A189" s="1">
        <f t="shared" si="47"/>
        <v>5001005</v>
      </c>
      <c r="B189" s="1">
        <v>5</v>
      </c>
      <c r="C189" s="1">
        <v>1</v>
      </c>
      <c r="D189" s="2">
        <v>5</v>
      </c>
      <c r="E189" s="5">
        <v>5031.82</v>
      </c>
      <c r="F189" s="5">
        <v>5245.05</v>
      </c>
      <c r="G189" s="5">
        <v>323.77</v>
      </c>
      <c r="H189" s="5">
        <v>5301.55</v>
      </c>
      <c r="I189" s="5">
        <v>5527.4</v>
      </c>
      <c r="J189" s="5">
        <v>311.94</v>
      </c>
      <c r="K189" s="6">
        <f t="shared" si="48"/>
        <v>5166.6849999999995</v>
      </c>
      <c r="L189" s="6">
        <f t="shared" si="49"/>
        <v>-269.73000000000047</v>
      </c>
      <c r="M189" s="6">
        <f t="shared" si="50"/>
        <v>5386.2250000000004</v>
      </c>
      <c r="N189" s="5">
        <f t="shared" si="51"/>
        <v>224.79633921618918</v>
      </c>
      <c r="O189" s="6">
        <f t="shared" si="52"/>
        <v>-282.34999999999945</v>
      </c>
      <c r="P189" s="6">
        <f t="shared" si="53"/>
        <v>449.59267843237836</v>
      </c>
      <c r="Q189" s="6">
        <f t="shared" si="54"/>
        <v>3.720534425907214E-2</v>
      </c>
      <c r="R189" s="9">
        <f t="shared" si="55"/>
        <v>2.8069852124820823E-2</v>
      </c>
      <c r="S189" s="9">
        <f t="shared" si="56"/>
        <v>12.619999999998981</v>
      </c>
      <c r="T189">
        <f t="shared" si="57"/>
        <v>282.34999999999945</v>
      </c>
      <c r="U189" s="9">
        <f t="shared" si="58"/>
        <v>0.62801289599396071</v>
      </c>
      <c r="V189" s="9">
        <f t="shared" si="59"/>
        <v>0.97661732733497397</v>
      </c>
      <c r="W189" s="9">
        <f t="shared" si="60"/>
        <v>219.54000000000087</v>
      </c>
      <c r="X189">
        <f t="shared" si="61"/>
        <v>5386.2250000000004</v>
      </c>
      <c r="Y189" s="9">
        <f t="shared" si="62"/>
        <v>23.960465809988154</v>
      </c>
      <c r="Z189" s="10">
        <f t="shared" si="63"/>
        <v>0.32378851122298952</v>
      </c>
      <c r="AA189">
        <f t="shared" si="64"/>
        <v>269.73000000000047</v>
      </c>
    </row>
    <row r="190" spans="1:27">
      <c r="A190" s="1">
        <f t="shared" si="47"/>
        <v>1006010</v>
      </c>
      <c r="B190" s="1">
        <v>1</v>
      </c>
      <c r="C190" s="1">
        <v>6</v>
      </c>
      <c r="D190" s="2">
        <v>10</v>
      </c>
      <c r="E190" s="5">
        <v>288.08</v>
      </c>
      <c r="F190" s="5">
        <v>646.36</v>
      </c>
      <c r="G190" s="5">
        <v>174.76</v>
      </c>
      <c r="H190" s="5">
        <v>345.77</v>
      </c>
      <c r="I190" s="5">
        <v>165.39</v>
      </c>
      <c r="J190" s="5">
        <v>162.53</v>
      </c>
      <c r="K190" s="6">
        <f t="shared" si="48"/>
        <v>316.92499999999995</v>
      </c>
      <c r="L190" s="6">
        <f t="shared" si="49"/>
        <v>-57.69</v>
      </c>
      <c r="M190" s="6">
        <f t="shared" si="50"/>
        <v>405.875</v>
      </c>
      <c r="N190" s="5">
        <f t="shared" si="51"/>
        <v>119.32838985337898</v>
      </c>
      <c r="O190" s="6">
        <f t="shared" si="52"/>
        <v>480.97</v>
      </c>
      <c r="P190" s="6">
        <f t="shared" si="53"/>
        <v>238.65677970675796</v>
      </c>
      <c r="Q190" s="6">
        <f t="shared" si="54"/>
        <v>7.2423977091443326E-2</v>
      </c>
      <c r="R190" s="9">
        <f t="shared" si="55"/>
        <v>2.2570488073368864</v>
      </c>
      <c r="S190" s="9">
        <f t="shared" si="56"/>
        <v>538.66000000000008</v>
      </c>
      <c r="T190">
        <f t="shared" si="57"/>
        <v>480.97</v>
      </c>
      <c r="U190" s="9">
        <f t="shared" si="58"/>
        <v>2.0153209164683141</v>
      </c>
      <c r="V190" s="9">
        <f t="shared" si="59"/>
        <v>0.74542194115997518</v>
      </c>
      <c r="W190" s="9">
        <f t="shared" si="60"/>
        <v>88.950000000000045</v>
      </c>
      <c r="X190">
        <f t="shared" si="61"/>
        <v>405.875</v>
      </c>
      <c r="Y190" s="9">
        <f t="shared" si="62"/>
        <v>3.4013280536065742</v>
      </c>
      <c r="Z190" s="10">
        <f t="shared" si="63"/>
        <v>0.32490460138323679</v>
      </c>
      <c r="AA190">
        <f t="shared" si="64"/>
        <v>57.69</v>
      </c>
    </row>
    <row r="191" spans="1:27">
      <c r="A191" s="1">
        <f t="shared" si="47"/>
        <v>5003001</v>
      </c>
      <c r="B191" s="1">
        <v>5</v>
      </c>
      <c r="C191" s="1">
        <v>3</v>
      </c>
      <c r="D191" s="2">
        <v>1</v>
      </c>
      <c r="E191" s="5">
        <v>7072.88</v>
      </c>
      <c r="F191" s="5">
        <v>6690.63</v>
      </c>
      <c r="G191" s="5">
        <v>360.56</v>
      </c>
      <c r="H191" s="5">
        <v>6822.15</v>
      </c>
      <c r="I191" s="5">
        <v>7285.61</v>
      </c>
      <c r="J191" s="5">
        <v>376.53</v>
      </c>
      <c r="K191" s="6">
        <f t="shared" si="48"/>
        <v>6947.5149999999994</v>
      </c>
      <c r="L191" s="6">
        <f t="shared" si="49"/>
        <v>250.73000000000047</v>
      </c>
      <c r="M191" s="6">
        <f t="shared" si="50"/>
        <v>6988.12</v>
      </c>
      <c r="N191" s="5">
        <f t="shared" si="51"/>
        <v>260.66182809341302</v>
      </c>
      <c r="O191" s="6">
        <f t="shared" si="52"/>
        <v>-594.97999999999956</v>
      </c>
      <c r="P191" s="6">
        <f t="shared" si="53"/>
        <v>521.32365618682604</v>
      </c>
      <c r="Q191" s="6">
        <f t="shared" si="54"/>
        <v>-4.3312232578845693E-2</v>
      </c>
      <c r="R191" s="9">
        <f t="shared" si="55"/>
        <v>1.6222359947865557</v>
      </c>
      <c r="S191" s="9">
        <f t="shared" si="56"/>
        <v>845.71</v>
      </c>
      <c r="T191">
        <f t="shared" si="57"/>
        <v>594.97999999999956</v>
      </c>
      <c r="U191" s="9">
        <f t="shared" si="58"/>
        <v>1.1412871695712528</v>
      </c>
      <c r="V191" s="9">
        <f t="shared" si="59"/>
        <v>0.15577654886026854</v>
      </c>
      <c r="W191" s="9">
        <f t="shared" si="60"/>
        <v>40.605000000000473</v>
      </c>
      <c r="X191">
        <f t="shared" si="61"/>
        <v>6988.12</v>
      </c>
      <c r="Y191" s="9">
        <f t="shared" si="62"/>
        <v>26.80914214065773</v>
      </c>
      <c r="Z191" s="10">
        <f t="shared" si="63"/>
        <v>0.32492306781759894</v>
      </c>
      <c r="AA191">
        <f t="shared" si="64"/>
        <v>250.73000000000047</v>
      </c>
    </row>
    <row r="192" spans="1:27">
      <c r="A192" s="1">
        <f t="shared" si="47"/>
        <v>4001010</v>
      </c>
      <c r="B192" s="1">
        <v>4</v>
      </c>
      <c r="C192" s="1">
        <v>1</v>
      </c>
      <c r="D192" s="2">
        <v>10</v>
      </c>
      <c r="E192" s="5">
        <v>3784.15</v>
      </c>
      <c r="F192" s="5">
        <v>3213.95</v>
      </c>
      <c r="G192" s="5">
        <v>258.58</v>
      </c>
      <c r="H192" s="5">
        <v>3415</v>
      </c>
      <c r="I192" s="5">
        <v>3342.06</v>
      </c>
      <c r="J192" s="5">
        <v>260.56</v>
      </c>
      <c r="K192" s="6">
        <f t="shared" si="48"/>
        <v>3599.5749999999998</v>
      </c>
      <c r="L192" s="6">
        <f t="shared" si="49"/>
        <v>369.15000000000009</v>
      </c>
      <c r="M192" s="6">
        <f t="shared" si="50"/>
        <v>3278.0050000000001</v>
      </c>
      <c r="N192" s="5">
        <f t="shared" si="51"/>
        <v>183.54504215586974</v>
      </c>
      <c r="O192" s="6">
        <f t="shared" si="52"/>
        <v>-128.11000000000013</v>
      </c>
      <c r="P192" s="6">
        <f t="shared" si="53"/>
        <v>367.09008431173947</v>
      </c>
      <c r="Q192" s="6">
        <f t="shared" si="54"/>
        <v>-7.6278891942741373E-3</v>
      </c>
      <c r="R192" s="9">
        <f t="shared" si="55"/>
        <v>1.3545993783305739</v>
      </c>
      <c r="S192" s="9">
        <f t="shared" si="56"/>
        <v>497.26000000000022</v>
      </c>
      <c r="T192">
        <f t="shared" si="57"/>
        <v>128.11000000000013</v>
      </c>
      <c r="U192" s="9">
        <f t="shared" si="58"/>
        <v>0.34898790644316835</v>
      </c>
      <c r="V192" s="9">
        <f t="shared" si="59"/>
        <v>1.7519950210745365</v>
      </c>
      <c r="W192" s="9">
        <f t="shared" si="60"/>
        <v>321.56999999999971</v>
      </c>
      <c r="X192">
        <f t="shared" si="61"/>
        <v>3278.0050000000001</v>
      </c>
      <c r="Y192" s="9">
        <f t="shared" si="62"/>
        <v>17.859403672784904</v>
      </c>
      <c r="Z192" s="10">
        <f t="shared" si="63"/>
        <v>0.32780787055835009</v>
      </c>
      <c r="AA192">
        <f t="shared" si="64"/>
        <v>369.15000000000009</v>
      </c>
    </row>
    <row r="193" spans="1:27">
      <c r="A193" s="1">
        <f t="shared" si="47"/>
        <v>3007001</v>
      </c>
      <c r="B193" s="1">
        <v>3</v>
      </c>
      <c r="C193" s="1">
        <v>7</v>
      </c>
      <c r="D193" s="2">
        <v>1</v>
      </c>
      <c r="E193" s="5">
        <v>1879.2</v>
      </c>
      <c r="F193" s="5">
        <v>1783.56</v>
      </c>
      <c r="G193" s="5">
        <v>245.57</v>
      </c>
      <c r="H193" s="5">
        <v>1725.53</v>
      </c>
      <c r="I193" s="5">
        <v>1718.66</v>
      </c>
      <c r="J193" s="5">
        <v>237.87</v>
      </c>
      <c r="K193" s="6">
        <f t="shared" si="48"/>
        <v>1802.365</v>
      </c>
      <c r="L193" s="6">
        <f t="shared" si="49"/>
        <v>153.67000000000007</v>
      </c>
      <c r="M193" s="6">
        <f t="shared" si="50"/>
        <v>1751.1100000000001</v>
      </c>
      <c r="N193" s="5">
        <f t="shared" si="51"/>
        <v>170.9435300033318</v>
      </c>
      <c r="O193" s="6">
        <f t="shared" si="52"/>
        <v>64.899999999999864</v>
      </c>
      <c r="P193" s="6">
        <f t="shared" si="53"/>
        <v>341.8870600066636</v>
      </c>
      <c r="Q193" s="6">
        <f t="shared" si="54"/>
        <v>3.1846959764095288E-2</v>
      </c>
      <c r="R193" s="9">
        <f t="shared" si="55"/>
        <v>0.25964714779866199</v>
      </c>
      <c r="S193" s="9">
        <f t="shared" si="56"/>
        <v>88.770000000000209</v>
      </c>
      <c r="T193">
        <f t="shared" si="57"/>
        <v>64.899999999999864</v>
      </c>
      <c r="U193" s="9">
        <f t="shared" si="58"/>
        <v>0.18982876976605936</v>
      </c>
      <c r="V193" s="9">
        <f t="shared" si="59"/>
        <v>0.2998358580696262</v>
      </c>
      <c r="W193" s="9">
        <f t="shared" si="60"/>
        <v>51.254999999999882</v>
      </c>
      <c r="X193">
        <f t="shared" si="61"/>
        <v>1751.1100000000001</v>
      </c>
      <c r="Y193" s="9">
        <f t="shared" si="62"/>
        <v>10.243792204161631</v>
      </c>
      <c r="Z193" s="10">
        <f t="shared" si="63"/>
        <v>0.32801067055813904</v>
      </c>
      <c r="AA193">
        <f t="shared" si="64"/>
        <v>153.67000000000007</v>
      </c>
    </row>
    <row r="194" spans="1:27">
      <c r="A194" s="1">
        <f t="shared" si="47"/>
        <v>1004013</v>
      </c>
      <c r="B194" s="1">
        <v>1</v>
      </c>
      <c r="C194" s="1">
        <v>4</v>
      </c>
      <c r="D194" s="2">
        <v>13</v>
      </c>
      <c r="E194" s="5">
        <v>3361.36</v>
      </c>
      <c r="F194" s="5">
        <v>3043.34</v>
      </c>
      <c r="G194" s="5">
        <v>235.41</v>
      </c>
      <c r="H194" s="5">
        <v>2845.09</v>
      </c>
      <c r="I194" s="5">
        <v>2496.19</v>
      </c>
      <c r="J194" s="5">
        <v>221.7</v>
      </c>
      <c r="K194" s="6">
        <f t="shared" si="48"/>
        <v>3103.2250000000004</v>
      </c>
      <c r="L194" s="6">
        <f t="shared" si="49"/>
        <v>516.27</v>
      </c>
      <c r="M194" s="6">
        <f t="shared" si="50"/>
        <v>2769.7650000000003</v>
      </c>
      <c r="N194" s="5">
        <f t="shared" si="51"/>
        <v>161.68546479198432</v>
      </c>
      <c r="O194" s="6">
        <f t="shared" si="52"/>
        <v>547.15000000000009</v>
      </c>
      <c r="P194" s="6">
        <f t="shared" si="53"/>
        <v>323.37092958396863</v>
      </c>
      <c r="Q194" s="6">
        <f t="shared" si="54"/>
        <v>5.9931648934826623E-2</v>
      </c>
      <c r="R194" s="9">
        <f t="shared" si="55"/>
        <v>9.5494050871327951E-2</v>
      </c>
      <c r="S194" s="9">
        <f t="shared" si="56"/>
        <v>30.880000000000109</v>
      </c>
      <c r="T194">
        <f t="shared" si="57"/>
        <v>547.15000000000009</v>
      </c>
      <c r="U194" s="9">
        <f t="shared" si="58"/>
        <v>1.6920197517567006</v>
      </c>
      <c r="V194" s="9">
        <f t="shared" si="59"/>
        <v>2.062399365515085</v>
      </c>
      <c r="W194" s="9">
        <f t="shared" si="60"/>
        <v>333.46000000000004</v>
      </c>
      <c r="X194">
        <f t="shared" si="61"/>
        <v>2769.7650000000003</v>
      </c>
      <c r="Y194" s="9">
        <f t="shared" si="62"/>
        <v>17.13057511733308</v>
      </c>
      <c r="Z194" s="10">
        <f t="shared" si="63"/>
        <v>0.3286167981098958</v>
      </c>
      <c r="AA194">
        <f t="shared" si="64"/>
        <v>516.27</v>
      </c>
    </row>
    <row r="195" spans="1:27">
      <c r="A195" s="1">
        <f t="shared" si="47"/>
        <v>1008004</v>
      </c>
      <c r="B195" s="1">
        <v>1</v>
      </c>
      <c r="C195" s="1">
        <v>8</v>
      </c>
      <c r="D195" s="2">
        <v>4</v>
      </c>
      <c r="E195" s="5">
        <v>7997.73</v>
      </c>
      <c r="F195" s="5">
        <v>7872.6</v>
      </c>
      <c r="G195" s="5">
        <v>372.98</v>
      </c>
      <c r="H195" s="5">
        <v>8600.84</v>
      </c>
      <c r="I195" s="5">
        <v>8313.83</v>
      </c>
      <c r="J195" s="5">
        <v>382.75</v>
      </c>
      <c r="K195" s="6">
        <f t="shared" si="48"/>
        <v>8299.2849999999999</v>
      </c>
      <c r="L195" s="6">
        <f t="shared" si="49"/>
        <v>-603.11000000000058</v>
      </c>
      <c r="M195" s="6">
        <f t="shared" si="50"/>
        <v>8093.2150000000001</v>
      </c>
      <c r="N195" s="5">
        <f t="shared" si="51"/>
        <v>267.21323081950862</v>
      </c>
      <c r="O195" s="6">
        <f t="shared" si="52"/>
        <v>-441.22999999999956</v>
      </c>
      <c r="P195" s="6">
        <f t="shared" si="53"/>
        <v>534.42646163901725</v>
      </c>
      <c r="Q195" s="6">
        <f t="shared" si="54"/>
        <v>-2.5851474488332193E-2</v>
      </c>
      <c r="R195" s="9">
        <f t="shared" si="55"/>
        <v>0.3029041629105263</v>
      </c>
      <c r="S195" s="9">
        <f t="shared" si="56"/>
        <v>161.88000000000102</v>
      </c>
      <c r="T195">
        <f t="shared" si="57"/>
        <v>441.22999999999956</v>
      </c>
      <c r="U195" s="9">
        <f t="shared" si="58"/>
        <v>0.8256140585681403</v>
      </c>
      <c r="V195" s="9">
        <f t="shared" si="59"/>
        <v>0.77118187362208646</v>
      </c>
      <c r="W195" s="9">
        <f t="shared" si="60"/>
        <v>206.06999999999971</v>
      </c>
      <c r="X195">
        <f t="shared" si="61"/>
        <v>8093.2150000000001</v>
      </c>
      <c r="Y195" s="9">
        <f t="shared" si="62"/>
        <v>30.287478562267108</v>
      </c>
      <c r="Z195" s="10">
        <f t="shared" si="63"/>
        <v>0.32884494826589628</v>
      </c>
      <c r="AA195">
        <f t="shared" si="64"/>
        <v>603.11000000000058</v>
      </c>
    </row>
    <row r="196" spans="1:27">
      <c r="A196" s="1">
        <f t="shared" si="47"/>
        <v>1007008</v>
      </c>
      <c r="B196" s="1">
        <v>1</v>
      </c>
      <c r="C196" s="1">
        <v>7</v>
      </c>
      <c r="D196" s="2">
        <v>8</v>
      </c>
      <c r="E196" s="5">
        <v>3593.64</v>
      </c>
      <c r="F196" s="5">
        <v>3453.11</v>
      </c>
      <c r="G196" s="5">
        <v>262.63</v>
      </c>
      <c r="H196" s="5">
        <v>4024.44</v>
      </c>
      <c r="I196" s="5">
        <v>3946.01</v>
      </c>
      <c r="J196" s="5">
        <v>284.82</v>
      </c>
      <c r="K196" s="6">
        <f t="shared" si="48"/>
        <v>3809.04</v>
      </c>
      <c r="L196" s="6">
        <f t="shared" si="49"/>
        <v>-430.80000000000018</v>
      </c>
      <c r="M196" s="6">
        <f t="shared" si="50"/>
        <v>3699.5600000000004</v>
      </c>
      <c r="N196" s="5">
        <f t="shared" si="51"/>
        <v>193.7117377057983</v>
      </c>
      <c r="O196" s="6">
        <f t="shared" si="52"/>
        <v>-492.90000000000009</v>
      </c>
      <c r="P196" s="6">
        <f t="shared" si="53"/>
        <v>387.4234754115966</v>
      </c>
      <c r="Q196" s="6">
        <f t="shared" si="54"/>
        <v>-8.0933793502490525E-2</v>
      </c>
      <c r="R196" s="9">
        <f t="shared" si="55"/>
        <v>0.16028971898005201</v>
      </c>
      <c r="S196" s="9">
        <f t="shared" si="56"/>
        <v>62.099999999999909</v>
      </c>
      <c r="T196">
        <f t="shared" si="57"/>
        <v>492.90000000000009</v>
      </c>
      <c r="U196" s="9">
        <f t="shared" si="58"/>
        <v>1.2722512477498835</v>
      </c>
      <c r="V196" s="9">
        <f t="shared" si="59"/>
        <v>0.56516967581114497</v>
      </c>
      <c r="W196" s="9">
        <f t="shared" si="60"/>
        <v>109.47999999999956</v>
      </c>
      <c r="X196">
        <f t="shared" si="61"/>
        <v>3699.5600000000004</v>
      </c>
      <c r="Y196" s="9">
        <f t="shared" si="62"/>
        <v>19.098274806758202</v>
      </c>
      <c r="Z196" s="10">
        <f t="shared" si="63"/>
        <v>0.32890880194971978</v>
      </c>
      <c r="AA196">
        <f t="shared" si="64"/>
        <v>430.80000000000018</v>
      </c>
    </row>
    <row r="197" spans="1:27">
      <c r="A197" s="1">
        <f t="shared" si="47"/>
        <v>2001014</v>
      </c>
      <c r="B197" s="1">
        <v>2</v>
      </c>
      <c r="C197" s="1">
        <v>1</v>
      </c>
      <c r="D197" s="2">
        <v>14</v>
      </c>
      <c r="E197" s="5">
        <v>7732.22</v>
      </c>
      <c r="F197" s="5">
        <v>7010.85</v>
      </c>
      <c r="G197" s="5">
        <v>311.35000000000002</v>
      </c>
      <c r="H197" s="5">
        <v>8544.41</v>
      </c>
      <c r="I197" s="5">
        <v>9584.06</v>
      </c>
      <c r="J197" s="5">
        <v>352.77</v>
      </c>
      <c r="K197" s="6">
        <f t="shared" si="48"/>
        <v>8138.3150000000005</v>
      </c>
      <c r="L197" s="6">
        <f t="shared" si="49"/>
        <v>-812.1899999999996</v>
      </c>
      <c r="M197" s="6">
        <f t="shared" si="50"/>
        <v>8297.4549999999999</v>
      </c>
      <c r="N197" s="5">
        <f t="shared" si="51"/>
        <v>235.25810049815502</v>
      </c>
      <c r="O197" s="6">
        <f t="shared" si="52"/>
        <v>-2573.2099999999991</v>
      </c>
      <c r="P197" s="6">
        <f t="shared" si="53"/>
        <v>470.51620099631003</v>
      </c>
      <c r="Q197" s="6">
        <f t="shared" si="54"/>
        <v>-0.12425317363406627</v>
      </c>
      <c r="R197" s="9">
        <f t="shared" si="55"/>
        <v>3.7427404120645997</v>
      </c>
      <c r="S197" s="9">
        <f t="shared" si="56"/>
        <v>1761.0199999999995</v>
      </c>
      <c r="T197">
        <f t="shared" si="57"/>
        <v>2573.2099999999991</v>
      </c>
      <c r="U197" s="9">
        <f t="shared" si="58"/>
        <v>5.4689083915734908</v>
      </c>
      <c r="V197" s="9">
        <f t="shared" si="59"/>
        <v>0.6764485459290166</v>
      </c>
      <c r="W197" s="9">
        <f t="shared" si="60"/>
        <v>159.13999999999942</v>
      </c>
      <c r="X197">
        <f t="shared" si="61"/>
        <v>8297.4549999999999</v>
      </c>
      <c r="Y197" s="9">
        <f t="shared" si="62"/>
        <v>35.269582566680086</v>
      </c>
      <c r="Z197" s="10">
        <f t="shared" si="63"/>
        <v>0.3302332509000267</v>
      </c>
      <c r="AA197">
        <f t="shared" si="64"/>
        <v>812.1899999999996</v>
      </c>
    </row>
    <row r="198" spans="1:27">
      <c r="A198" s="1">
        <f t="shared" si="47"/>
        <v>1005012</v>
      </c>
      <c r="B198" s="1">
        <v>1</v>
      </c>
      <c r="C198" s="1">
        <v>5</v>
      </c>
      <c r="D198" s="2">
        <v>12</v>
      </c>
      <c r="E198" s="5">
        <v>942.11</v>
      </c>
      <c r="F198" s="5">
        <v>609.66999999999996</v>
      </c>
      <c r="G198" s="5">
        <v>165.09</v>
      </c>
      <c r="H198" s="5">
        <v>1214.72</v>
      </c>
      <c r="I198" s="5">
        <v>1509</v>
      </c>
      <c r="J198" s="5">
        <v>196.45</v>
      </c>
      <c r="K198" s="6">
        <f t="shared" si="48"/>
        <v>1078.415</v>
      </c>
      <c r="L198" s="6">
        <f t="shared" si="49"/>
        <v>-272.61</v>
      </c>
      <c r="M198" s="6">
        <f t="shared" si="50"/>
        <v>1059.335</v>
      </c>
      <c r="N198" s="5">
        <f t="shared" si="51"/>
        <v>128.30365407890767</v>
      </c>
      <c r="O198" s="6">
        <f t="shared" si="52"/>
        <v>-899.33</v>
      </c>
      <c r="P198" s="6">
        <f t="shared" si="53"/>
        <v>256.60730815781534</v>
      </c>
      <c r="Q198" s="6">
        <f t="shared" si="54"/>
        <v>-0.17218462374073018</v>
      </c>
      <c r="R198" s="9">
        <f t="shared" si="55"/>
        <v>2.4423310641432034</v>
      </c>
      <c r="S198" s="9">
        <f t="shared" si="56"/>
        <v>626.72</v>
      </c>
      <c r="T198">
        <f t="shared" si="57"/>
        <v>899.33</v>
      </c>
      <c r="U198" s="9">
        <f t="shared" si="58"/>
        <v>3.5046936365775898</v>
      </c>
      <c r="V198" s="9">
        <f t="shared" si="59"/>
        <v>0.14870971631303337</v>
      </c>
      <c r="W198" s="9">
        <f t="shared" si="60"/>
        <v>19.079999999999927</v>
      </c>
      <c r="X198">
        <f t="shared" si="61"/>
        <v>1059.335</v>
      </c>
      <c r="Y198" s="9">
        <f t="shared" si="62"/>
        <v>8.2564678894375163</v>
      </c>
      <c r="Z198" s="10">
        <f t="shared" si="63"/>
        <v>0.33130801378777425</v>
      </c>
      <c r="AA198">
        <f t="shared" si="64"/>
        <v>272.61</v>
      </c>
    </row>
    <row r="199" spans="1:27">
      <c r="A199" s="1">
        <f t="shared" si="47"/>
        <v>5001006</v>
      </c>
      <c r="B199" s="1">
        <v>5</v>
      </c>
      <c r="C199" s="1">
        <v>1</v>
      </c>
      <c r="D199" s="2">
        <v>6</v>
      </c>
      <c r="E199" s="5">
        <v>14020.57</v>
      </c>
      <c r="F199" s="5">
        <v>14433.34</v>
      </c>
      <c r="G199" s="5">
        <v>469.53</v>
      </c>
      <c r="H199" s="5">
        <v>13704.36</v>
      </c>
      <c r="I199" s="5">
        <v>14343.01</v>
      </c>
      <c r="J199" s="5">
        <v>464.9</v>
      </c>
      <c r="K199" s="6">
        <f t="shared" si="48"/>
        <v>13862.465</v>
      </c>
      <c r="L199" s="6">
        <f t="shared" si="49"/>
        <v>316.20999999999913</v>
      </c>
      <c r="M199" s="6">
        <f t="shared" si="50"/>
        <v>14388.174999999999</v>
      </c>
      <c r="N199" s="5">
        <f t="shared" si="51"/>
        <v>330.37495020809308</v>
      </c>
      <c r="O199" s="6">
        <f t="shared" si="52"/>
        <v>90.329999999999927</v>
      </c>
      <c r="P199" s="6">
        <f t="shared" si="53"/>
        <v>660.74990041618616</v>
      </c>
      <c r="Q199" s="6">
        <f t="shared" si="54"/>
        <v>9.9095412858257147E-3</v>
      </c>
      <c r="R199" s="9">
        <f t="shared" si="55"/>
        <v>0.34185400536227745</v>
      </c>
      <c r="S199" s="9">
        <f t="shared" si="56"/>
        <v>225.8799999999992</v>
      </c>
      <c r="T199">
        <f t="shared" si="57"/>
        <v>90.329999999999927</v>
      </c>
      <c r="U199" s="9">
        <f t="shared" si="58"/>
        <v>0.13670830664235262</v>
      </c>
      <c r="V199" s="9">
        <f t="shared" si="59"/>
        <v>1.5912526045599718</v>
      </c>
      <c r="W199" s="9">
        <f t="shared" si="60"/>
        <v>525.70999999999913</v>
      </c>
      <c r="X199">
        <f t="shared" si="61"/>
        <v>14388.174999999999</v>
      </c>
      <c r="Y199" s="9">
        <f t="shared" si="62"/>
        <v>43.551047048020223</v>
      </c>
      <c r="Z199" s="10">
        <f t="shared" si="63"/>
        <v>0.33174236991979184</v>
      </c>
      <c r="AA199">
        <f t="shared" si="64"/>
        <v>316.20999999999913</v>
      </c>
    </row>
    <row r="200" spans="1:27">
      <c r="A200" s="1">
        <f t="shared" si="47"/>
        <v>1003014</v>
      </c>
      <c r="B200" s="1">
        <v>1</v>
      </c>
      <c r="C200" s="1">
        <v>3</v>
      </c>
      <c r="D200" s="2">
        <v>14</v>
      </c>
      <c r="E200" s="5">
        <v>307.27</v>
      </c>
      <c r="F200" s="5">
        <v>180.87</v>
      </c>
      <c r="G200" s="5">
        <v>139.44999999999999</v>
      </c>
      <c r="H200" s="5">
        <v>374.26</v>
      </c>
      <c r="I200" s="5">
        <v>272.39</v>
      </c>
      <c r="J200" s="5">
        <v>154.44</v>
      </c>
      <c r="K200" s="6">
        <f t="shared" si="48"/>
        <v>340.76499999999999</v>
      </c>
      <c r="L200" s="6">
        <f t="shared" si="49"/>
        <v>-66.990000000000009</v>
      </c>
      <c r="M200" s="6">
        <f t="shared" si="50"/>
        <v>226.63</v>
      </c>
      <c r="N200" s="5">
        <f t="shared" si="51"/>
        <v>104.04087670238077</v>
      </c>
      <c r="O200" s="6">
        <f t="shared" si="52"/>
        <v>-91.519999999999982</v>
      </c>
      <c r="P200" s="6">
        <f t="shared" si="53"/>
        <v>208.08175340476154</v>
      </c>
      <c r="Q200" s="6">
        <f t="shared" si="54"/>
        <v>-0.10174625760740114</v>
      </c>
      <c r="R200" s="9">
        <f t="shared" si="55"/>
        <v>0.11788635763888489</v>
      </c>
      <c r="S200" s="9">
        <f t="shared" si="56"/>
        <v>24.529999999999973</v>
      </c>
      <c r="T200">
        <f t="shared" si="57"/>
        <v>91.519999999999982</v>
      </c>
      <c r="U200" s="9">
        <f t="shared" si="58"/>
        <v>0.43982712805180413</v>
      </c>
      <c r="V200" s="9">
        <f t="shared" si="59"/>
        <v>1.0970207443223923</v>
      </c>
      <c r="W200" s="9">
        <f t="shared" si="60"/>
        <v>114.13499999999999</v>
      </c>
      <c r="X200">
        <f t="shared" si="61"/>
        <v>226.63</v>
      </c>
      <c r="Y200" s="9">
        <f t="shared" si="62"/>
        <v>2.1782784534611097</v>
      </c>
      <c r="Z200" s="10">
        <f t="shared" si="63"/>
        <v>0.33194728497157494</v>
      </c>
      <c r="AA200">
        <f t="shared" si="64"/>
        <v>66.990000000000009</v>
      </c>
    </row>
    <row r="201" spans="1:27">
      <c r="A201" s="1">
        <f t="shared" si="47"/>
        <v>1001015</v>
      </c>
      <c r="B201" s="1">
        <v>1</v>
      </c>
      <c r="C201" s="1">
        <v>1</v>
      </c>
      <c r="D201" s="2">
        <v>15</v>
      </c>
      <c r="E201" s="5">
        <v>112.05</v>
      </c>
      <c r="F201" s="5">
        <v>63.64</v>
      </c>
      <c r="G201" s="5">
        <v>102.05</v>
      </c>
      <c r="H201" s="5">
        <v>163.22</v>
      </c>
      <c r="I201" s="5">
        <v>138.65</v>
      </c>
      <c r="J201" s="5">
        <v>147.29</v>
      </c>
      <c r="K201" s="6">
        <f t="shared" si="48"/>
        <v>137.63499999999999</v>
      </c>
      <c r="L201" s="6">
        <f t="shared" si="49"/>
        <v>-51.17</v>
      </c>
      <c r="M201" s="6">
        <f t="shared" si="50"/>
        <v>101.14500000000001</v>
      </c>
      <c r="N201" s="5">
        <f t="shared" si="51"/>
        <v>89.594289159521765</v>
      </c>
      <c r="O201" s="6">
        <f t="shared" si="52"/>
        <v>-75.010000000000005</v>
      </c>
      <c r="P201" s="6">
        <f t="shared" si="53"/>
        <v>179.18857831904353</v>
      </c>
      <c r="Q201" s="6">
        <f t="shared" si="54"/>
        <v>-0.35131274362944848</v>
      </c>
      <c r="R201" s="9">
        <f t="shared" si="55"/>
        <v>0.13304419413135313</v>
      </c>
      <c r="S201" s="9">
        <f t="shared" si="56"/>
        <v>23.840000000000003</v>
      </c>
      <c r="T201">
        <f t="shared" si="57"/>
        <v>75.010000000000005</v>
      </c>
      <c r="U201" s="9">
        <f t="shared" si="58"/>
        <v>0.41860927020942945</v>
      </c>
      <c r="V201" s="9">
        <f t="shared" si="59"/>
        <v>0.40728042314203633</v>
      </c>
      <c r="W201" s="9">
        <f t="shared" si="60"/>
        <v>36.489999999999981</v>
      </c>
      <c r="X201">
        <f t="shared" si="61"/>
        <v>101.14500000000001</v>
      </c>
      <c r="Y201" s="9">
        <f t="shared" si="62"/>
        <v>1.1289224006221235</v>
      </c>
      <c r="Z201" s="10">
        <f t="shared" si="63"/>
        <v>0.33439946172205481</v>
      </c>
      <c r="AA201">
        <f t="shared" si="64"/>
        <v>51.17</v>
      </c>
    </row>
    <row r="202" spans="1:27">
      <c r="A202" s="1">
        <f t="shared" si="47"/>
        <v>2008001</v>
      </c>
      <c r="B202" s="1">
        <v>2</v>
      </c>
      <c r="C202" s="1">
        <v>8</v>
      </c>
      <c r="D202" s="2">
        <v>1</v>
      </c>
      <c r="E202" s="5">
        <v>5086.3100000000004</v>
      </c>
      <c r="F202" s="5">
        <v>5446.33</v>
      </c>
      <c r="G202" s="5">
        <v>333.73</v>
      </c>
      <c r="H202" s="5">
        <v>5603.95</v>
      </c>
      <c r="I202" s="5">
        <v>5426.61</v>
      </c>
      <c r="J202" s="5">
        <v>336.2</v>
      </c>
      <c r="K202" s="6">
        <f t="shared" si="48"/>
        <v>5345.13</v>
      </c>
      <c r="L202" s="6">
        <f t="shared" si="49"/>
        <v>-517.63999999999942</v>
      </c>
      <c r="M202" s="6">
        <f t="shared" si="50"/>
        <v>5436.4699999999993</v>
      </c>
      <c r="N202" s="5">
        <f t="shared" si="51"/>
        <v>236.85763281980169</v>
      </c>
      <c r="O202" s="6">
        <f t="shared" si="52"/>
        <v>19.720000000000255</v>
      </c>
      <c r="P202" s="6">
        <f t="shared" si="53"/>
        <v>473.71526563960339</v>
      </c>
      <c r="Q202" s="6">
        <f t="shared" si="54"/>
        <v>-7.3738044996357792E-3</v>
      </c>
      <c r="R202" s="9">
        <f t="shared" si="55"/>
        <v>1.1343522976285429</v>
      </c>
      <c r="S202" s="9">
        <f t="shared" si="56"/>
        <v>537.35999999999967</v>
      </c>
      <c r="T202">
        <f t="shared" si="57"/>
        <v>19.720000000000255</v>
      </c>
      <c r="U202" s="9">
        <f t="shared" si="58"/>
        <v>4.1628381921310055E-2</v>
      </c>
      <c r="V202" s="9">
        <f t="shared" si="59"/>
        <v>0.38563249540490663</v>
      </c>
      <c r="W202" s="9">
        <f t="shared" si="60"/>
        <v>91.339999999999236</v>
      </c>
      <c r="X202">
        <f t="shared" si="61"/>
        <v>5436.4699999999993</v>
      </c>
      <c r="Y202" s="9">
        <f t="shared" si="62"/>
        <v>22.952479661637071</v>
      </c>
      <c r="Z202" s="10">
        <f t="shared" si="63"/>
        <v>0.334672974708147</v>
      </c>
      <c r="AA202">
        <f t="shared" si="64"/>
        <v>517.63999999999942</v>
      </c>
    </row>
    <row r="203" spans="1:27">
      <c r="A203" s="1">
        <f t="shared" si="47"/>
        <v>1008005</v>
      </c>
      <c r="B203" s="1">
        <v>1</v>
      </c>
      <c r="C203" s="1">
        <v>8</v>
      </c>
      <c r="D203" s="2">
        <v>5</v>
      </c>
      <c r="E203" s="5">
        <v>7217.56</v>
      </c>
      <c r="F203" s="5">
        <v>7303.36</v>
      </c>
      <c r="G203" s="5">
        <v>353.65</v>
      </c>
      <c r="H203" s="5">
        <v>7763.83</v>
      </c>
      <c r="I203" s="5">
        <v>7431.57</v>
      </c>
      <c r="J203" s="5">
        <v>356.61</v>
      </c>
      <c r="K203" s="6">
        <f t="shared" si="48"/>
        <v>7490.6949999999997</v>
      </c>
      <c r="L203" s="6">
        <f t="shared" si="49"/>
        <v>-546.26999999999953</v>
      </c>
      <c r="M203" s="6">
        <f t="shared" si="50"/>
        <v>7367.4650000000001</v>
      </c>
      <c r="N203" s="5">
        <f t="shared" si="51"/>
        <v>251.11701186896917</v>
      </c>
      <c r="O203" s="6">
        <f t="shared" si="52"/>
        <v>-128.21000000000004</v>
      </c>
      <c r="P203" s="6">
        <f t="shared" si="53"/>
        <v>502.23402373793834</v>
      </c>
      <c r="Q203" s="6">
        <f t="shared" si="54"/>
        <v>-8.3348311653293084E-3</v>
      </c>
      <c r="R203" s="9">
        <f t="shared" si="55"/>
        <v>0.83240079373463516</v>
      </c>
      <c r="S203" s="9">
        <f t="shared" si="56"/>
        <v>418.05999999999949</v>
      </c>
      <c r="T203">
        <f t="shared" si="57"/>
        <v>128.21000000000004</v>
      </c>
      <c r="U203" s="9">
        <f t="shared" si="58"/>
        <v>0.25527939952331657</v>
      </c>
      <c r="V203" s="9">
        <f t="shared" si="59"/>
        <v>0.49072740664937498</v>
      </c>
      <c r="W203" s="9">
        <f t="shared" si="60"/>
        <v>123.22999999999956</v>
      </c>
      <c r="X203">
        <f t="shared" si="61"/>
        <v>7367.4650000000001</v>
      </c>
      <c r="Y203" s="9">
        <f t="shared" si="62"/>
        <v>29.33877296948836</v>
      </c>
      <c r="Z203" s="10">
        <f t="shared" si="63"/>
        <v>0.33526854907670656</v>
      </c>
      <c r="AA203">
        <f t="shared" si="64"/>
        <v>546.26999999999953</v>
      </c>
    </row>
    <row r="204" spans="1:27">
      <c r="A204" s="1">
        <f t="shared" si="47"/>
        <v>4006001</v>
      </c>
      <c r="B204" s="1">
        <v>4</v>
      </c>
      <c r="C204" s="1">
        <v>6</v>
      </c>
      <c r="D204" s="2">
        <v>1</v>
      </c>
      <c r="E204" s="5">
        <v>4347.3999999999996</v>
      </c>
      <c r="F204" s="5">
        <v>4630.84</v>
      </c>
      <c r="G204" s="5">
        <v>309.97000000000003</v>
      </c>
      <c r="H204" s="5">
        <v>3041.77</v>
      </c>
      <c r="I204" s="5">
        <v>2788.4</v>
      </c>
      <c r="J204" s="5">
        <v>266.77</v>
      </c>
      <c r="K204" s="6">
        <f t="shared" si="48"/>
        <v>3694.585</v>
      </c>
      <c r="L204" s="6">
        <f t="shared" si="49"/>
        <v>1305.6299999999997</v>
      </c>
      <c r="M204" s="6">
        <f t="shared" si="50"/>
        <v>3709.62</v>
      </c>
      <c r="N204" s="5">
        <f t="shared" si="51"/>
        <v>204.47960399511732</v>
      </c>
      <c r="O204" s="6">
        <f t="shared" si="52"/>
        <v>1842.44</v>
      </c>
      <c r="P204" s="6">
        <f t="shared" si="53"/>
        <v>408.95920799023463</v>
      </c>
      <c r="Q204" s="6">
        <f t="shared" si="54"/>
        <v>0.1489717219544904</v>
      </c>
      <c r="R204" s="9">
        <f t="shared" si="55"/>
        <v>1.3126248034322745</v>
      </c>
      <c r="S204" s="9">
        <f t="shared" si="56"/>
        <v>536.8100000000004</v>
      </c>
      <c r="T204">
        <f t="shared" si="57"/>
        <v>1842.44</v>
      </c>
      <c r="U204" s="9">
        <f t="shared" si="58"/>
        <v>4.5051926060165757</v>
      </c>
      <c r="V204" s="9">
        <f t="shared" si="59"/>
        <v>7.3528115793685067E-2</v>
      </c>
      <c r="W204" s="9">
        <f t="shared" si="60"/>
        <v>15.034999999999854</v>
      </c>
      <c r="X204">
        <f t="shared" si="61"/>
        <v>3709.62</v>
      </c>
      <c r="Y204" s="9">
        <f t="shared" si="62"/>
        <v>18.141760486236958</v>
      </c>
      <c r="Z204" s="10">
        <f t="shared" si="63"/>
        <v>0.33693025984615865</v>
      </c>
      <c r="AA204">
        <f t="shared" si="64"/>
        <v>1305.6299999999997</v>
      </c>
    </row>
    <row r="205" spans="1:27">
      <c r="A205" s="1">
        <f t="shared" si="47"/>
        <v>3001013</v>
      </c>
      <c r="B205" s="1">
        <v>3</v>
      </c>
      <c r="C205" s="1">
        <v>1</v>
      </c>
      <c r="D205" s="2">
        <v>13</v>
      </c>
      <c r="E205" s="5">
        <v>2385.52</v>
      </c>
      <c r="F205" s="5">
        <v>2755.46</v>
      </c>
      <c r="G205" s="5">
        <v>238.17</v>
      </c>
      <c r="H205" s="5">
        <v>2259.64</v>
      </c>
      <c r="I205" s="5">
        <v>2384.2600000000002</v>
      </c>
      <c r="J205" s="5">
        <v>223.38</v>
      </c>
      <c r="K205" s="6">
        <f t="shared" si="48"/>
        <v>2322.58</v>
      </c>
      <c r="L205" s="6">
        <f t="shared" si="49"/>
        <v>125.88000000000011</v>
      </c>
      <c r="M205" s="6">
        <f t="shared" si="50"/>
        <v>2569.86</v>
      </c>
      <c r="N205" s="5">
        <f t="shared" si="51"/>
        <v>163.26632636584924</v>
      </c>
      <c r="O205" s="6">
        <f t="shared" si="52"/>
        <v>371.19999999999982</v>
      </c>
      <c r="P205" s="6">
        <f t="shared" si="53"/>
        <v>326.53265273169848</v>
      </c>
      <c r="Q205" s="6">
        <f t="shared" si="54"/>
        <v>6.4022657361080912E-2</v>
      </c>
      <c r="R205" s="9">
        <f t="shared" si="55"/>
        <v>0.7512878052093962</v>
      </c>
      <c r="S205" s="9">
        <f t="shared" si="56"/>
        <v>245.31999999999971</v>
      </c>
      <c r="T205">
        <f t="shared" si="57"/>
        <v>371.19999999999982</v>
      </c>
      <c r="U205" s="9">
        <f t="shared" si="58"/>
        <v>1.1367928961916194</v>
      </c>
      <c r="V205" s="9">
        <f t="shared" si="59"/>
        <v>1.5145805354001294</v>
      </c>
      <c r="W205" s="9">
        <f t="shared" si="60"/>
        <v>247.2800000000002</v>
      </c>
      <c r="X205">
        <f t="shared" si="61"/>
        <v>2569.86</v>
      </c>
      <c r="Y205" s="9">
        <f t="shared" si="62"/>
        <v>15.740294139046318</v>
      </c>
      <c r="Z205" s="10">
        <f t="shared" si="63"/>
        <v>0.33845383732497403</v>
      </c>
      <c r="AA205">
        <f t="shared" si="64"/>
        <v>125.88000000000011</v>
      </c>
    </row>
    <row r="206" spans="1:27">
      <c r="A206" s="1">
        <f t="shared" si="47"/>
        <v>1006011</v>
      </c>
      <c r="B206" s="1">
        <v>1</v>
      </c>
      <c r="C206" s="1">
        <v>6</v>
      </c>
      <c r="D206" s="2">
        <v>11</v>
      </c>
      <c r="E206" s="5">
        <v>1360.5</v>
      </c>
      <c r="F206" s="5">
        <v>1336.11</v>
      </c>
      <c r="G206" s="5">
        <v>194.68</v>
      </c>
      <c r="H206" s="5">
        <v>1871.28</v>
      </c>
      <c r="I206" s="5">
        <v>1828.33</v>
      </c>
      <c r="J206" s="5">
        <v>224.76</v>
      </c>
      <c r="K206" s="6">
        <f t="shared" si="48"/>
        <v>1615.8899999999999</v>
      </c>
      <c r="L206" s="6">
        <f t="shared" si="49"/>
        <v>-510.78</v>
      </c>
      <c r="M206" s="6">
        <f t="shared" si="50"/>
        <v>1582.2199999999998</v>
      </c>
      <c r="N206" s="5">
        <f t="shared" si="51"/>
        <v>148.67528375624511</v>
      </c>
      <c r="O206" s="6">
        <f t="shared" si="52"/>
        <v>-492.22</v>
      </c>
      <c r="P206" s="6">
        <f t="shared" si="53"/>
        <v>297.35056751249022</v>
      </c>
      <c r="Q206" s="6">
        <f t="shared" si="54"/>
        <v>-0.14269545256723334</v>
      </c>
      <c r="R206" s="9">
        <f t="shared" si="55"/>
        <v>6.2417906766632732E-2</v>
      </c>
      <c r="S206" s="9">
        <f t="shared" si="56"/>
        <v>18.559999999999945</v>
      </c>
      <c r="T206">
        <f t="shared" si="57"/>
        <v>492.22</v>
      </c>
      <c r="U206" s="9">
        <f t="shared" si="58"/>
        <v>1.6553524821482788</v>
      </c>
      <c r="V206" s="9">
        <f t="shared" si="59"/>
        <v>0.22646669405523004</v>
      </c>
      <c r="W206" s="9">
        <f t="shared" si="60"/>
        <v>33.670000000000073</v>
      </c>
      <c r="X206">
        <f t="shared" si="61"/>
        <v>1582.2199999999998</v>
      </c>
      <c r="Y206" s="9">
        <f t="shared" si="62"/>
        <v>10.642118582360121</v>
      </c>
      <c r="Z206" s="10">
        <f t="shared" si="63"/>
        <v>0.33987791925925404</v>
      </c>
      <c r="AA206">
        <f t="shared" si="64"/>
        <v>510.78</v>
      </c>
    </row>
    <row r="207" spans="1:27">
      <c r="A207" s="1">
        <f t="shared" si="47"/>
        <v>5004001</v>
      </c>
      <c r="B207" s="1">
        <v>5</v>
      </c>
      <c r="C207" s="1">
        <v>4</v>
      </c>
      <c r="D207" s="2">
        <v>1</v>
      </c>
      <c r="E207" s="5">
        <v>11758.16</v>
      </c>
      <c r="F207" s="5">
        <v>11490.5</v>
      </c>
      <c r="G207" s="5">
        <v>452.57</v>
      </c>
      <c r="H207" s="5">
        <v>11098.43</v>
      </c>
      <c r="I207" s="5">
        <v>11248.68</v>
      </c>
      <c r="J207" s="5">
        <v>456.22</v>
      </c>
      <c r="K207" s="6">
        <f t="shared" si="48"/>
        <v>11428.295</v>
      </c>
      <c r="L207" s="6">
        <f t="shared" si="49"/>
        <v>659.72999999999956</v>
      </c>
      <c r="M207" s="6">
        <f t="shared" si="50"/>
        <v>11369.59</v>
      </c>
      <c r="N207" s="5">
        <f t="shared" si="51"/>
        <v>321.30837730286464</v>
      </c>
      <c r="O207" s="6">
        <f t="shared" si="52"/>
        <v>241.81999999999971</v>
      </c>
      <c r="P207" s="6">
        <f t="shared" si="53"/>
        <v>642.61675460572928</v>
      </c>
      <c r="Q207" s="6">
        <f t="shared" si="54"/>
        <v>-8.0325292381250839E-3</v>
      </c>
      <c r="R207" s="9">
        <f t="shared" si="55"/>
        <v>0.65032540313456988</v>
      </c>
      <c r="S207" s="9">
        <f t="shared" si="56"/>
        <v>417.90999999999985</v>
      </c>
      <c r="T207">
        <f t="shared" si="57"/>
        <v>241.81999999999971</v>
      </c>
      <c r="U207" s="9">
        <f t="shared" si="58"/>
        <v>0.37630515897203121</v>
      </c>
      <c r="V207" s="9">
        <f t="shared" si="59"/>
        <v>0.18270609839924812</v>
      </c>
      <c r="W207" s="9">
        <f t="shared" si="60"/>
        <v>58.704999999999927</v>
      </c>
      <c r="X207">
        <f t="shared" si="61"/>
        <v>11369.59</v>
      </c>
      <c r="Y207" s="9">
        <f t="shared" si="62"/>
        <v>35.385289656743204</v>
      </c>
      <c r="Z207" s="10">
        <f t="shared" si="63"/>
        <v>0.34084160544158926</v>
      </c>
      <c r="AA207">
        <f t="shared" si="64"/>
        <v>659.72999999999956</v>
      </c>
    </row>
    <row r="208" spans="1:27">
      <c r="A208" s="1">
        <f t="shared" si="47"/>
        <v>5001007</v>
      </c>
      <c r="B208" s="1">
        <v>5</v>
      </c>
      <c r="C208" s="1">
        <v>1</v>
      </c>
      <c r="D208" s="2">
        <v>7</v>
      </c>
      <c r="E208" s="5">
        <v>5619.5</v>
      </c>
      <c r="F208" s="5">
        <v>4611.21</v>
      </c>
      <c r="G208" s="5">
        <v>329.99</v>
      </c>
      <c r="H208" s="5">
        <v>6097.46</v>
      </c>
      <c r="I208" s="5">
        <v>6468.63</v>
      </c>
      <c r="J208" s="5">
        <v>343.5</v>
      </c>
      <c r="K208" s="6">
        <f t="shared" si="48"/>
        <v>5858.48</v>
      </c>
      <c r="L208" s="6">
        <f t="shared" si="49"/>
        <v>-477.96000000000004</v>
      </c>
      <c r="M208" s="6">
        <f t="shared" si="50"/>
        <v>5539.92</v>
      </c>
      <c r="N208" s="5">
        <f t="shared" si="51"/>
        <v>238.16257582794154</v>
      </c>
      <c r="O208" s="6">
        <f t="shared" si="52"/>
        <v>-1857.42</v>
      </c>
      <c r="P208" s="6">
        <f t="shared" si="53"/>
        <v>476.32515165588308</v>
      </c>
      <c r="Q208" s="6">
        <f t="shared" si="54"/>
        <v>-4.0103240976190765E-2</v>
      </c>
      <c r="R208" s="9">
        <f t="shared" si="55"/>
        <v>2.8960469444128343</v>
      </c>
      <c r="S208" s="9">
        <f t="shared" si="56"/>
        <v>1379.46</v>
      </c>
      <c r="T208">
        <f t="shared" si="57"/>
        <v>1857.42</v>
      </c>
      <c r="U208" s="9">
        <f t="shared" si="58"/>
        <v>3.8994791552428389</v>
      </c>
      <c r="V208" s="9">
        <f t="shared" si="59"/>
        <v>1.3375737094401448</v>
      </c>
      <c r="W208" s="9">
        <f t="shared" si="60"/>
        <v>318.55999999999949</v>
      </c>
      <c r="X208">
        <f t="shared" si="61"/>
        <v>5539.92</v>
      </c>
      <c r="Y208" s="9">
        <f t="shared" si="62"/>
        <v>23.261085335263868</v>
      </c>
      <c r="Z208" s="10">
        <f t="shared" si="63"/>
        <v>0.34090321207052304</v>
      </c>
      <c r="AA208">
        <f t="shared" si="64"/>
        <v>477.96000000000004</v>
      </c>
    </row>
    <row r="209" spans="1:27">
      <c r="A209" s="1">
        <f t="shared" si="47"/>
        <v>1007009</v>
      </c>
      <c r="B209" s="2">
        <v>1</v>
      </c>
      <c r="C209" s="2">
        <v>7</v>
      </c>
      <c r="D209" s="1">
        <v>9</v>
      </c>
      <c r="E209" s="6">
        <v>194.6</v>
      </c>
      <c r="F209" s="6">
        <v>205.72</v>
      </c>
      <c r="G209" s="5">
        <v>159.77000000000001</v>
      </c>
      <c r="H209" s="6">
        <v>103.98</v>
      </c>
      <c r="I209" s="6">
        <v>40.43</v>
      </c>
      <c r="J209" s="5">
        <v>167.36</v>
      </c>
      <c r="K209" s="6">
        <f t="shared" si="48"/>
        <v>149.29</v>
      </c>
      <c r="L209" s="6">
        <f t="shared" si="49"/>
        <v>90.61999999999999</v>
      </c>
      <c r="M209" s="6">
        <f t="shared" si="50"/>
        <v>123.075</v>
      </c>
      <c r="N209" s="5">
        <f t="shared" si="51"/>
        <v>115.68904712633777</v>
      </c>
      <c r="O209" s="6">
        <f t="shared" si="52"/>
        <v>165.29</v>
      </c>
      <c r="P209" s="6">
        <f t="shared" si="53"/>
        <v>231.37809425267554</v>
      </c>
      <c r="Q209" s="6">
        <f t="shared" si="54"/>
        <v>-4.6378603784409986E-2</v>
      </c>
      <c r="R209" s="9">
        <f t="shared" si="55"/>
        <v>0.32271853669283368</v>
      </c>
      <c r="S209" s="9">
        <f t="shared" si="56"/>
        <v>74.67</v>
      </c>
      <c r="T209">
        <f t="shared" si="57"/>
        <v>165.29</v>
      </c>
      <c r="U209" s="9">
        <f t="shared" si="58"/>
        <v>0.71437186192525082</v>
      </c>
      <c r="V209" s="9">
        <f t="shared" si="59"/>
        <v>0.22659880646585326</v>
      </c>
      <c r="W209" s="9">
        <f t="shared" si="60"/>
        <v>26.214999999999989</v>
      </c>
      <c r="X209">
        <f t="shared" si="61"/>
        <v>123.075</v>
      </c>
      <c r="Y209" s="9">
        <f t="shared" si="62"/>
        <v>1.0638431472738852</v>
      </c>
      <c r="Z209" s="10">
        <f t="shared" si="63"/>
        <v>0.34093841086037813</v>
      </c>
      <c r="AA209">
        <f t="shared" si="64"/>
        <v>90.61999999999999</v>
      </c>
    </row>
    <row r="210" spans="1:27">
      <c r="A210" s="1">
        <f t="shared" si="47"/>
        <v>1002015</v>
      </c>
      <c r="B210" s="1">
        <v>1</v>
      </c>
      <c r="C210" s="1">
        <v>2</v>
      </c>
      <c r="D210" s="2">
        <v>15</v>
      </c>
      <c r="E210" s="5">
        <v>16831.509999999998</v>
      </c>
      <c r="F210" s="5">
        <v>17294.43</v>
      </c>
      <c r="G210" s="5">
        <v>602.77</v>
      </c>
      <c r="H210" s="5">
        <v>15598.71</v>
      </c>
      <c r="I210" s="5">
        <v>15412.65</v>
      </c>
      <c r="J210" s="5">
        <v>512.04</v>
      </c>
      <c r="K210" s="6">
        <f t="shared" si="48"/>
        <v>16215.109999999999</v>
      </c>
      <c r="L210" s="6">
        <f t="shared" si="49"/>
        <v>1232.7999999999993</v>
      </c>
      <c r="M210" s="6">
        <f t="shared" si="50"/>
        <v>16353.54</v>
      </c>
      <c r="N210" s="5">
        <f t="shared" si="51"/>
        <v>395.44804794688264</v>
      </c>
      <c r="O210" s="6">
        <f t="shared" si="52"/>
        <v>1881.7800000000007</v>
      </c>
      <c r="P210" s="6">
        <f t="shared" si="53"/>
        <v>790.89609589376528</v>
      </c>
      <c r="Q210" s="6">
        <f t="shared" si="54"/>
        <v>0.16170107351477642</v>
      </c>
      <c r="R210" s="9">
        <f t="shared" si="55"/>
        <v>0.82056290752909933</v>
      </c>
      <c r="S210" s="9">
        <f t="shared" si="56"/>
        <v>648.98000000000138</v>
      </c>
      <c r="T210">
        <f t="shared" si="57"/>
        <v>1881.7800000000007</v>
      </c>
      <c r="U210" s="9">
        <f t="shared" si="58"/>
        <v>2.3793011620236459</v>
      </c>
      <c r="V210" s="9">
        <f t="shared" si="59"/>
        <v>0.35005862519416531</v>
      </c>
      <c r="W210" s="9">
        <f t="shared" si="60"/>
        <v>138.43000000000211</v>
      </c>
      <c r="X210">
        <f t="shared" si="61"/>
        <v>16353.54</v>
      </c>
      <c r="Y210" s="9">
        <f t="shared" si="62"/>
        <v>41.354458783917529</v>
      </c>
      <c r="Z210" s="10">
        <f t="shared" si="63"/>
        <v>0.34112314491983681</v>
      </c>
      <c r="AA210">
        <f t="shared" si="64"/>
        <v>1232.7999999999993</v>
      </c>
    </row>
    <row r="211" spans="1:27">
      <c r="A211" s="1">
        <f t="shared" si="47"/>
        <v>4001011</v>
      </c>
      <c r="B211" s="1">
        <v>4</v>
      </c>
      <c r="C211" s="1">
        <v>1</v>
      </c>
      <c r="D211" s="2">
        <v>11</v>
      </c>
      <c r="E211" s="5">
        <v>3574.59</v>
      </c>
      <c r="F211" s="5">
        <v>3267.31</v>
      </c>
      <c r="G211" s="5">
        <v>270.91000000000003</v>
      </c>
      <c r="H211" s="5">
        <v>4312.03</v>
      </c>
      <c r="I211" s="5">
        <v>4891</v>
      </c>
      <c r="J211" s="5">
        <v>296.85000000000002</v>
      </c>
      <c r="K211" s="6">
        <f t="shared" si="48"/>
        <v>3943.31</v>
      </c>
      <c r="L211" s="6">
        <f t="shared" si="49"/>
        <v>-737.4399999999996</v>
      </c>
      <c r="M211" s="6">
        <f t="shared" si="50"/>
        <v>4079.1549999999997</v>
      </c>
      <c r="N211" s="5">
        <f t="shared" si="51"/>
        <v>200.9428716078279</v>
      </c>
      <c r="O211" s="6">
        <f t="shared" si="52"/>
        <v>-1623.69</v>
      </c>
      <c r="P211" s="6">
        <f t="shared" si="53"/>
        <v>401.88574321565579</v>
      </c>
      <c r="Q211" s="6">
        <f t="shared" si="54"/>
        <v>-9.1186293695478815E-2</v>
      </c>
      <c r="R211" s="9">
        <f t="shared" si="55"/>
        <v>2.205228762057454</v>
      </c>
      <c r="S211" s="9">
        <f t="shared" si="56"/>
        <v>886.25000000000045</v>
      </c>
      <c r="T211">
        <f t="shared" si="57"/>
        <v>1623.69</v>
      </c>
      <c r="U211" s="9">
        <f t="shared" si="58"/>
        <v>4.0401781536418229</v>
      </c>
      <c r="V211" s="9">
        <f t="shared" si="59"/>
        <v>0.67603791521962031</v>
      </c>
      <c r="W211" s="9">
        <f t="shared" si="60"/>
        <v>135.8449999999998</v>
      </c>
      <c r="X211">
        <f t="shared" si="61"/>
        <v>4079.1549999999997</v>
      </c>
      <c r="Y211" s="9">
        <f t="shared" si="62"/>
        <v>20.300073186776796</v>
      </c>
      <c r="Z211" s="10">
        <f t="shared" si="63"/>
        <v>0.34265434478494505</v>
      </c>
      <c r="AA211">
        <f t="shared" si="64"/>
        <v>737.4399999999996</v>
      </c>
    </row>
    <row r="212" spans="1:27">
      <c r="A212" s="1">
        <f t="shared" si="47"/>
        <v>1008006</v>
      </c>
      <c r="B212" s="1">
        <v>1</v>
      </c>
      <c r="C212" s="1">
        <v>8</v>
      </c>
      <c r="D212" s="2">
        <v>6</v>
      </c>
      <c r="E212" s="5">
        <v>5009.13</v>
      </c>
      <c r="F212" s="5">
        <v>4941.8900000000003</v>
      </c>
      <c r="G212" s="5">
        <v>311.44</v>
      </c>
      <c r="H212" s="5">
        <v>4507.2700000000004</v>
      </c>
      <c r="I212" s="5">
        <v>3976.78</v>
      </c>
      <c r="J212" s="5">
        <v>297.05</v>
      </c>
      <c r="K212" s="6">
        <f t="shared" si="48"/>
        <v>4758.2000000000007</v>
      </c>
      <c r="L212" s="6">
        <f t="shared" si="49"/>
        <v>501.85999999999967</v>
      </c>
      <c r="M212" s="6">
        <f t="shared" si="50"/>
        <v>4459.335</v>
      </c>
      <c r="N212" s="5">
        <f t="shared" si="51"/>
        <v>215.19385220075409</v>
      </c>
      <c r="O212" s="6">
        <f t="shared" si="52"/>
        <v>965.11000000000013</v>
      </c>
      <c r="P212" s="6">
        <f t="shared" si="53"/>
        <v>430.38770440150819</v>
      </c>
      <c r="Q212" s="6">
        <f t="shared" si="54"/>
        <v>4.7270971517997799E-2</v>
      </c>
      <c r="R212" s="9">
        <f t="shared" si="55"/>
        <v>1.0763550985830095</v>
      </c>
      <c r="S212" s="9">
        <f t="shared" si="56"/>
        <v>463.25000000000045</v>
      </c>
      <c r="T212">
        <f t="shared" si="57"/>
        <v>965.11000000000013</v>
      </c>
      <c r="U212" s="9">
        <f t="shared" si="58"/>
        <v>2.2424200090522337</v>
      </c>
      <c r="V212" s="9">
        <f t="shared" si="59"/>
        <v>1.3888175565591432</v>
      </c>
      <c r="W212" s="9">
        <f t="shared" si="60"/>
        <v>298.86500000000069</v>
      </c>
      <c r="X212">
        <f t="shared" si="61"/>
        <v>4459.335</v>
      </c>
      <c r="Y212" s="9">
        <f t="shared" si="62"/>
        <v>20.722408908967768</v>
      </c>
      <c r="Z212" s="10">
        <f t="shared" si="63"/>
        <v>0.34295626543336394</v>
      </c>
      <c r="AA212">
        <f t="shared" si="64"/>
        <v>501.85999999999967</v>
      </c>
    </row>
    <row r="213" spans="1:27">
      <c r="A213" s="1">
        <f t="shared" si="47"/>
        <v>1004014</v>
      </c>
      <c r="B213" s="1">
        <v>1</v>
      </c>
      <c r="C213" s="1">
        <v>4</v>
      </c>
      <c r="D213" s="2">
        <v>14</v>
      </c>
      <c r="E213" s="5">
        <v>2424.59</v>
      </c>
      <c r="F213" s="5">
        <v>2139.38</v>
      </c>
      <c r="G213" s="5">
        <v>216.57</v>
      </c>
      <c r="H213" s="5">
        <v>1907.18</v>
      </c>
      <c r="I213" s="5">
        <v>1952.69</v>
      </c>
      <c r="J213" s="5">
        <v>210.65</v>
      </c>
      <c r="K213" s="6">
        <f t="shared" si="48"/>
        <v>2165.8850000000002</v>
      </c>
      <c r="L213" s="6">
        <f t="shared" si="49"/>
        <v>517.41000000000008</v>
      </c>
      <c r="M213" s="6">
        <f t="shared" si="50"/>
        <v>2046.0350000000001</v>
      </c>
      <c r="N213" s="5">
        <f t="shared" si="51"/>
        <v>151.05958046413343</v>
      </c>
      <c r="O213" s="6">
        <f t="shared" si="52"/>
        <v>186.69000000000005</v>
      </c>
      <c r="P213" s="6">
        <f t="shared" si="53"/>
        <v>302.11916092826687</v>
      </c>
      <c r="Q213" s="6">
        <f t="shared" si="54"/>
        <v>2.7708737774772042E-2</v>
      </c>
      <c r="R213" s="9">
        <f t="shared" si="55"/>
        <v>1.0946674119703514</v>
      </c>
      <c r="S213" s="9">
        <f t="shared" si="56"/>
        <v>330.72</v>
      </c>
      <c r="T213">
        <f t="shared" si="57"/>
        <v>186.69000000000005</v>
      </c>
      <c r="U213" s="9">
        <f t="shared" si="58"/>
        <v>0.61793498772600675</v>
      </c>
      <c r="V213" s="9">
        <f t="shared" si="59"/>
        <v>0.79339555711566745</v>
      </c>
      <c r="W213" s="9">
        <f t="shared" si="60"/>
        <v>119.85000000000014</v>
      </c>
      <c r="X213">
        <f t="shared" si="61"/>
        <v>2046.0350000000001</v>
      </c>
      <c r="Y213" s="9">
        <f t="shared" si="62"/>
        <v>13.544556351298731</v>
      </c>
      <c r="Z213" s="10">
        <f t="shared" si="63"/>
        <v>0.34754424178800603</v>
      </c>
      <c r="AA213">
        <f t="shared" si="64"/>
        <v>517.41000000000008</v>
      </c>
    </row>
    <row r="214" spans="1:27">
      <c r="A214" s="1">
        <f t="shared" si="47"/>
        <v>1005013</v>
      </c>
      <c r="B214" s="1">
        <v>1</v>
      </c>
      <c r="C214" s="1">
        <v>5</v>
      </c>
      <c r="D214" s="2">
        <v>13</v>
      </c>
      <c r="E214" s="5">
        <v>9376.68</v>
      </c>
      <c r="F214" s="5">
        <v>9556.5499999999993</v>
      </c>
      <c r="G214" s="5">
        <v>375.75</v>
      </c>
      <c r="H214" s="5">
        <v>9170.9</v>
      </c>
      <c r="I214" s="5">
        <v>9265.42</v>
      </c>
      <c r="J214" s="5">
        <v>376.04</v>
      </c>
      <c r="K214" s="6">
        <f t="shared" si="48"/>
        <v>9273.7900000000009</v>
      </c>
      <c r="L214" s="6">
        <f t="shared" si="49"/>
        <v>205.78000000000065</v>
      </c>
      <c r="M214" s="6">
        <f t="shared" si="50"/>
        <v>9410.9850000000006</v>
      </c>
      <c r="N214" s="5">
        <f t="shared" si="51"/>
        <v>265.79792328947946</v>
      </c>
      <c r="O214" s="6">
        <f t="shared" si="52"/>
        <v>291.1299999999992</v>
      </c>
      <c r="P214" s="6">
        <f t="shared" si="53"/>
        <v>531.59584657895891</v>
      </c>
      <c r="Q214" s="6">
        <f t="shared" si="54"/>
        <v>-7.7149192420227842E-4</v>
      </c>
      <c r="R214" s="9">
        <f t="shared" si="55"/>
        <v>0.16055430182395405</v>
      </c>
      <c r="S214" s="9">
        <f t="shared" si="56"/>
        <v>85.349999999998545</v>
      </c>
      <c r="T214">
        <f t="shared" si="57"/>
        <v>291.1299999999992</v>
      </c>
      <c r="U214" s="9">
        <f t="shared" si="58"/>
        <v>0.5476528868190792</v>
      </c>
      <c r="V214" s="9">
        <f t="shared" si="59"/>
        <v>0.51616279879877458</v>
      </c>
      <c r="W214" s="9">
        <f t="shared" si="60"/>
        <v>137.19499999999971</v>
      </c>
      <c r="X214">
        <f t="shared" si="61"/>
        <v>9410.9850000000006</v>
      </c>
      <c r="Y214" s="9">
        <f t="shared" si="62"/>
        <v>35.406540741669133</v>
      </c>
      <c r="Z214" s="10">
        <f t="shared" si="63"/>
        <v>0.34873342254507239</v>
      </c>
      <c r="AA214">
        <f t="shared" si="64"/>
        <v>205.78000000000065</v>
      </c>
    </row>
    <row r="215" spans="1:27">
      <c r="A215" s="1">
        <f t="shared" si="47"/>
        <v>2001015</v>
      </c>
      <c r="B215" s="1">
        <v>2</v>
      </c>
      <c r="C215" s="1">
        <v>1</v>
      </c>
      <c r="D215" s="2">
        <v>15</v>
      </c>
      <c r="E215" s="5">
        <v>4725.4799999999996</v>
      </c>
      <c r="F215" s="5">
        <v>4773.4399999999996</v>
      </c>
      <c r="G215" s="5">
        <v>287.27999999999997</v>
      </c>
      <c r="H215" s="5">
        <v>4373.08</v>
      </c>
      <c r="I215" s="5">
        <v>4403.5200000000004</v>
      </c>
      <c r="J215" s="5">
        <v>276.24</v>
      </c>
      <c r="K215" s="6">
        <f t="shared" si="48"/>
        <v>4549.28</v>
      </c>
      <c r="L215" s="6">
        <f t="shared" si="49"/>
        <v>352.39999999999964</v>
      </c>
      <c r="M215" s="6">
        <f t="shared" si="50"/>
        <v>4588.4799999999996</v>
      </c>
      <c r="N215" s="5">
        <f t="shared" si="51"/>
        <v>199.27263735897108</v>
      </c>
      <c r="O215" s="6">
        <f t="shared" si="52"/>
        <v>369.91999999999916</v>
      </c>
      <c r="P215" s="6">
        <f t="shared" si="53"/>
        <v>398.54527471794216</v>
      </c>
      <c r="Q215" s="6">
        <f t="shared" si="54"/>
        <v>3.916724990118238E-2</v>
      </c>
      <c r="R215" s="9">
        <f t="shared" si="55"/>
        <v>4.3959873849711943E-2</v>
      </c>
      <c r="S215" s="9">
        <f t="shared" si="56"/>
        <v>17.519999999999527</v>
      </c>
      <c r="T215">
        <f t="shared" si="57"/>
        <v>369.91999999999916</v>
      </c>
      <c r="U215" s="9">
        <f t="shared" si="58"/>
        <v>0.92817560128343857</v>
      </c>
      <c r="V215" s="9">
        <f t="shared" si="59"/>
        <v>0.19671541722702587</v>
      </c>
      <c r="W215" s="9">
        <f t="shared" si="60"/>
        <v>39.199999999999818</v>
      </c>
      <c r="X215">
        <f t="shared" si="61"/>
        <v>4588.4799999999996</v>
      </c>
      <c r="Y215" s="9">
        <f t="shared" si="62"/>
        <v>23.026141776476219</v>
      </c>
      <c r="Z215" s="10">
        <f t="shared" si="63"/>
        <v>0.35042830935870461</v>
      </c>
      <c r="AA215">
        <f t="shared" si="64"/>
        <v>352.39999999999964</v>
      </c>
    </row>
    <row r="216" spans="1:27">
      <c r="A216" s="1">
        <f t="shared" si="47"/>
        <v>5001008</v>
      </c>
      <c r="B216" s="1">
        <v>5</v>
      </c>
      <c r="C216" s="1">
        <v>1</v>
      </c>
      <c r="D216" s="2">
        <v>8</v>
      </c>
      <c r="E216" s="5">
        <v>4199.92</v>
      </c>
      <c r="F216" s="5">
        <v>4256.47</v>
      </c>
      <c r="G216" s="5">
        <v>316.18</v>
      </c>
      <c r="H216" s="5">
        <v>4711.43</v>
      </c>
      <c r="I216" s="5">
        <v>4399.18</v>
      </c>
      <c r="J216" s="5">
        <v>307.2</v>
      </c>
      <c r="K216" s="6">
        <f t="shared" si="48"/>
        <v>4455.6750000000002</v>
      </c>
      <c r="L216" s="6">
        <f t="shared" si="49"/>
        <v>-511.51000000000022</v>
      </c>
      <c r="M216" s="6">
        <f t="shared" si="50"/>
        <v>4327.8250000000007</v>
      </c>
      <c r="N216" s="5">
        <f t="shared" si="51"/>
        <v>220.42097926467889</v>
      </c>
      <c r="O216" s="6">
        <f t="shared" si="52"/>
        <v>-142.71000000000004</v>
      </c>
      <c r="P216" s="6">
        <f t="shared" si="53"/>
        <v>440.84195852935778</v>
      </c>
      <c r="Q216" s="6">
        <f t="shared" si="54"/>
        <v>2.8804699903302908E-2</v>
      </c>
      <c r="R216" s="9">
        <f t="shared" si="55"/>
        <v>0.83658098523632252</v>
      </c>
      <c r="S216" s="9">
        <f t="shared" si="56"/>
        <v>368.80000000000018</v>
      </c>
      <c r="T216">
        <f t="shared" si="57"/>
        <v>142.71000000000004</v>
      </c>
      <c r="U216" s="9">
        <f t="shared" si="58"/>
        <v>0.32372145445519407</v>
      </c>
      <c r="V216" s="9">
        <f t="shared" si="59"/>
        <v>0.58002645858168833</v>
      </c>
      <c r="W216" s="9">
        <f t="shared" si="60"/>
        <v>127.84999999999945</v>
      </c>
      <c r="X216">
        <f t="shared" si="61"/>
        <v>4327.8250000000007</v>
      </c>
      <c r="Y216" s="9">
        <f t="shared" si="62"/>
        <v>19.634360642247216</v>
      </c>
      <c r="Z216" s="10">
        <f t="shared" si="63"/>
        <v>0.35117659375305754</v>
      </c>
      <c r="AA216">
        <f t="shared" si="64"/>
        <v>511.51000000000022</v>
      </c>
    </row>
    <row r="217" spans="1:27">
      <c r="A217" s="1">
        <f t="shared" si="47"/>
        <v>1008007</v>
      </c>
      <c r="B217" s="1">
        <v>1</v>
      </c>
      <c r="C217" s="1">
        <v>8</v>
      </c>
      <c r="D217" s="2">
        <v>7</v>
      </c>
      <c r="E217" s="5">
        <v>2388.06</v>
      </c>
      <c r="F217" s="5">
        <v>2201.2199999999998</v>
      </c>
      <c r="G217" s="5">
        <v>256.91000000000003</v>
      </c>
      <c r="H217" s="5">
        <v>2327.5500000000002</v>
      </c>
      <c r="I217" s="5">
        <v>1891.55</v>
      </c>
      <c r="J217" s="5">
        <v>242.9</v>
      </c>
      <c r="K217" s="6">
        <f t="shared" si="48"/>
        <v>2357.8050000000003</v>
      </c>
      <c r="L217" s="6">
        <f t="shared" si="49"/>
        <v>60.509999999999764</v>
      </c>
      <c r="M217" s="6">
        <f t="shared" si="50"/>
        <v>2046.3849999999998</v>
      </c>
      <c r="N217" s="5">
        <f t="shared" si="51"/>
        <v>176.77892839645793</v>
      </c>
      <c r="O217" s="6">
        <f t="shared" si="52"/>
        <v>309.66999999999985</v>
      </c>
      <c r="P217" s="6">
        <f t="shared" si="53"/>
        <v>353.55785679291586</v>
      </c>
      <c r="Q217" s="6">
        <f t="shared" si="54"/>
        <v>5.6017289534383431E-2</v>
      </c>
      <c r="R217" s="9">
        <f t="shared" si="55"/>
        <v>0.70472200012779473</v>
      </c>
      <c r="S217" s="9">
        <f t="shared" si="56"/>
        <v>249.16000000000008</v>
      </c>
      <c r="T217">
        <f t="shared" si="57"/>
        <v>309.66999999999985</v>
      </c>
      <c r="U217" s="9">
        <f t="shared" si="58"/>
        <v>0.87586796347557394</v>
      </c>
      <c r="V217" s="9">
        <f t="shared" si="59"/>
        <v>1.7616352968357532</v>
      </c>
      <c r="W217" s="9">
        <f t="shared" si="60"/>
        <v>311.42000000000053</v>
      </c>
      <c r="X217">
        <f t="shared" si="61"/>
        <v>2046.3849999999998</v>
      </c>
      <c r="Y217" s="9">
        <f t="shared" si="62"/>
        <v>11.57595545217143</v>
      </c>
      <c r="Z217" s="10">
        <f t="shared" si="63"/>
        <v>0.351825240709077</v>
      </c>
      <c r="AA217">
        <f t="shared" si="64"/>
        <v>60.509999999999764</v>
      </c>
    </row>
    <row r="218" spans="1:27">
      <c r="A218" s="1">
        <f t="shared" si="47"/>
        <v>1003015</v>
      </c>
      <c r="B218" s="1">
        <v>1</v>
      </c>
      <c r="C218" s="1">
        <v>3</v>
      </c>
      <c r="D218" s="2">
        <v>15</v>
      </c>
      <c r="E218" s="5">
        <v>187.14</v>
      </c>
      <c r="F218" s="5">
        <v>0</v>
      </c>
      <c r="G218" s="5">
        <v>145.47</v>
      </c>
      <c r="H218" s="5">
        <v>178.48</v>
      </c>
      <c r="I218" s="5">
        <v>226.93</v>
      </c>
      <c r="J218" s="5">
        <v>172.19</v>
      </c>
      <c r="K218" s="6">
        <f t="shared" si="48"/>
        <v>182.81</v>
      </c>
      <c r="L218" s="6">
        <f t="shared" si="49"/>
        <v>8.6599999999999966</v>
      </c>
      <c r="M218" s="6">
        <f t="shared" si="50"/>
        <v>113.465</v>
      </c>
      <c r="N218" s="5">
        <f t="shared" si="51"/>
        <v>112.7063851341174</v>
      </c>
      <c r="O218" s="6">
        <f t="shared" si="52"/>
        <v>-226.93</v>
      </c>
      <c r="P218" s="6">
        <f t="shared" si="53"/>
        <v>225.41277026823479</v>
      </c>
      <c r="Q218" s="6">
        <f t="shared" si="54"/>
        <v>-0.16704825854648517</v>
      </c>
      <c r="R218" s="9">
        <f t="shared" si="55"/>
        <v>1.0451493041838518</v>
      </c>
      <c r="S218" s="9">
        <f t="shared" si="56"/>
        <v>235.59</v>
      </c>
      <c r="T218">
        <f t="shared" si="57"/>
        <v>226.93</v>
      </c>
      <c r="U218" s="9">
        <f t="shared" si="58"/>
        <v>1.0067308951926714</v>
      </c>
      <c r="V218" s="9">
        <f t="shared" si="59"/>
        <v>0.61527126362434048</v>
      </c>
      <c r="W218" s="9">
        <f t="shared" si="60"/>
        <v>69.344999999999999</v>
      </c>
      <c r="X218">
        <f t="shared" si="61"/>
        <v>113.465</v>
      </c>
      <c r="Y218" s="9">
        <f t="shared" si="62"/>
        <v>1.0067308951926714</v>
      </c>
      <c r="Z218" s="10">
        <f t="shared" si="63"/>
        <v>0.35204403133699058</v>
      </c>
      <c r="AA218">
        <f t="shared" si="64"/>
        <v>8.6599999999999966</v>
      </c>
    </row>
    <row r="219" spans="1:27">
      <c r="A219" s="1">
        <f t="shared" si="47"/>
        <v>1007010</v>
      </c>
      <c r="B219" s="1">
        <v>1</v>
      </c>
      <c r="C219" s="1">
        <v>7</v>
      </c>
      <c r="D219" s="2">
        <v>10</v>
      </c>
      <c r="E219" s="5">
        <v>19296.84</v>
      </c>
      <c r="F219" s="5">
        <v>19323.650000000001</v>
      </c>
      <c r="G219" s="5">
        <v>661.84</v>
      </c>
      <c r="H219" s="5">
        <v>20172.849999999999</v>
      </c>
      <c r="I219" s="5">
        <v>20964.900000000001</v>
      </c>
      <c r="J219" s="5">
        <v>712.63</v>
      </c>
      <c r="K219" s="6">
        <f t="shared" si="48"/>
        <v>19734.845000000001</v>
      </c>
      <c r="L219" s="6">
        <f t="shared" si="49"/>
        <v>-876.0099999999984</v>
      </c>
      <c r="M219" s="6">
        <f t="shared" si="50"/>
        <v>20144.275000000001</v>
      </c>
      <c r="N219" s="5">
        <f t="shared" si="51"/>
        <v>486.28019250736503</v>
      </c>
      <c r="O219" s="6">
        <f t="shared" si="52"/>
        <v>-1641.25</v>
      </c>
      <c r="P219" s="6">
        <f t="shared" si="53"/>
        <v>972.56038501473006</v>
      </c>
      <c r="Q219" s="6">
        <f t="shared" si="54"/>
        <v>-7.3804072483979397E-2</v>
      </c>
      <c r="R219" s="9">
        <f t="shared" si="55"/>
        <v>0.78683032106886763</v>
      </c>
      <c r="S219" s="9">
        <f t="shared" si="56"/>
        <v>765.2400000000016</v>
      </c>
      <c r="T219">
        <f t="shared" si="57"/>
        <v>1641.25</v>
      </c>
      <c r="U219" s="9">
        <f t="shared" si="58"/>
        <v>1.687555883715274</v>
      </c>
      <c r="V219" s="9">
        <f t="shared" si="59"/>
        <v>0.84196314451734366</v>
      </c>
      <c r="W219" s="9">
        <f t="shared" si="60"/>
        <v>409.43000000000029</v>
      </c>
      <c r="X219">
        <f t="shared" si="61"/>
        <v>20144.275000000001</v>
      </c>
      <c r="Y219" s="9">
        <f t="shared" si="62"/>
        <v>41.425242710651645</v>
      </c>
      <c r="Z219" s="10">
        <f t="shared" si="63"/>
        <v>0.35389970330589426</v>
      </c>
      <c r="AA219">
        <f t="shared" si="64"/>
        <v>876.0099999999984</v>
      </c>
    </row>
    <row r="220" spans="1:27">
      <c r="A220" s="1">
        <f t="shared" si="47"/>
        <v>1006012</v>
      </c>
      <c r="B220" s="1">
        <v>1</v>
      </c>
      <c r="C220" s="1">
        <v>6</v>
      </c>
      <c r="D220" s="2">
        <v>12</v>
      </c>
      <c r="E220" s="5">
        <v>18992.900000000001</v>
      </c>
      <c r="F220" s="5">
        <v>18322.650000000001</v>
      </c>
      <c r="G220" s="5">
        <v>602.97</v>
      </c>
      <c r="H220" s="5">
        <v>19399.310000000001</v>
      </c>
      <c r="I220" s="5">
        <v>19425.63</v>
      </c>
      <c r="J220" s="5">
        <v>738.87</v>
      </c>
      <c r="K220" s="6">
        <f t="shared" si="48"/>
        <v>19196.105000000003</v>
      </c>
      <c r="L220" s="6">
        <f t="shared" si="49"/>
        <v>-406.40999999999985</v>
      </c>
      <c r="M220" s="6">
        <f t="shared" si="50"/>
        <v>18874.14</v>
      </c>
      <c r="N220" s="5">
        <f t="shared" si="51"/>
        <v>476.83899216611894</v>
      </c>
      <c r="O220" s="6">
        <f t="shared" si="52"/>
        <v>-1102.9799999999996</v>
      </c>
      <c r="P220" s="6">
        <f t="shared" si="53"/>
        <v>953.67798433223788</v>
      </c>
      <c r="Q220" s="6">
        <f t="shared" si="54"/>
        <v>-0.20050106167047549</v>
      </c>
      <c r="R220" s="9">
        <f t="shared" si="55"/>
        <v>0.73040377511465326</v>
      </c>
      <c r="S220" s="9">
        <f t="shared" si="56"/>
        <v>696.56999999999971</v>
      </c>
      <c r="T220">
        <f t="shared" si="57"/>
        <v>1102.9799999999996</v>
      </c>
      <c r="U220" s="9">
        <f t="shared" si="58"/>
        <v>1.1565539082589837</v>
      </c>
      <c r="V220" s="9">
        <f t="shared" si="59"/>
        <v>0.67520694676713666</v>
      </c>
      <c r="W220" s="9">
        <f t="shared" si="60"/>
        <v>321.96500000000378</v>
      </c>
      <c r="X220">
        <f t="shared" si="61"/>
        <v>18874.14</v>
      </c>
      <c r="Y220" s="9">
        <f t="shared" si="62"/>
        <v>39.581788213797573</v>
      </c>
      <c r="Z220" s="10">
        <f t="shared" si="63"/>
        <v>0.35555449652620064</v>
      </c>
      <c r="AA220">
        <f t="shared" si="64"/>
        <v>406.40999999999985</v>
      </c>
    </row>
    <row r="221" spans="1:27">
      <c r="A221" s="1">
        <f t="shared" si="47"/>
        <v>1001016</v>
      </c>
      <c r="B221" s="1">
        <v>1</v>
      </c>
      <c r="C221" s="1">
        <v>1</v>
      </c>
      <c r="D221" s="2">
        <v>16</v>
      </c>
      <c r="E221" s="5">
        <v>11124.76</v>
      </c>
      <c r="F221" s="5">
        <v>10743.77</v>
      </c>
      <c r="G221" s="5">
        <v>274.13</v>
      </c>
      <c r="H221" s="5">
        <v>11673.04</v>
      </c>
      <c r="I221" s="5">
        <v>11518.01</v>
      </c>
      <c r="J221" s="5">
        <v>362.23</v>
      </c>
      <c r="K221" s="6">
        <f t="shared" si="48"/>
        <v>11398.900000000001</v>
      </c>
      <c r="L221" s="6">
        <f t="shared" si="49"/>
        <v>-548.28000000000065</v>
      </c>
      <c r="M221" s="6">
        <f t="shared" si="50"/>
        <v>11130.89</v>
      </c>
      <c r="N221" s="5">
        <f t="shared" si="51"/>
        <v>227.13312715233769</v>
      </c>
      <c r="O221" s="6">
        <f t="shared" si="52"/>
        <v>-774.23999999999978</v>
      </c>
      <c r="P221" s="6">
        <f t="shared" si="53"/>
        <v>454.26625430467539</v>
      </c>
      <c r="Q221" s="6">
        <f t="shared" si="54"/>
        <v>-0.27168010079547755</v>
      </c>
      <c r="R221" s="9">
        <f t="shared" si="55"/>
        <v>0.49741753400957722</v>
      </c>
      <c r="S221" s="9">
        <f t="shared" si="56"/>
        <v>225.95999999999913</v>
      </c>
      <c r="T221">
        <f t="shared" si="57"/>
        <v>774.23999999999978</v>
      </c>
      <c r="U221" s="9">
        <f t="shared" si="58"/>
        <v>1.7043748961390355</v>
      </c>
      <c r="V221" s="9">
        <f t="shared" si="59"/>
        <v>1.1799687846513394</v>
      </c>
      <c r="W221" s="9">
        <f t="shared" si="60"/>
        <v>268.01000000000204</v>
      </c>
      <c r="X221">
        <f t="shared" si="61"/>
        <v>11130.89</v>
      </c>
      <c r="Y221" s="9">
        <f t="shared" si="62"/>
        <v>49.006017482137409</v>
      </c>
      <c r="Z221" s="10">
        <f t="shared" si="63"/>
        <v>0.35569228273888653</v>
      </c>
      <c r="AA221">
        <f t="shared" si="64"/>
        <v>548.28000000000065</v>
      </c>
    </row>
    <row r="222" spans="1:27">
      <c r="A222" s="1">
        <f t="shared" si="47"/>
        <v>1009001</v>
      </c>
      <c r="B222" s="1">
        <v>1</v>
      </c>
      <c r="C222" s="1">
        <v>9</v>
      </c>
      <c r="D222" s="2">
        <v>1</v>
      </c>
      <c r="E222" s="5">
        <v>6117.83</v>
      </c>
      <c r="F222" s="5">
        <v>6137.16</v>
      </c>
      <c r="G222" s="5">
        <v>248.01</v>
      </c>
      <c r="H222" s="5">
        <v>5290.16</v>
      </c>
      <c r="I222" s="5">
        <v>5330.26</v>
      </c>
      <c r="J222" s="5">
        <v>459.87</v>
      </c>
      <c r="K222" s="6">
        <f t="shared" si="48"/>
        <v>5703.9949999999999</v>
      </c>
      <c r="L222" s="6">
        <f t="shared" si="49"/>
        <v>827.67000000000007</v>
      </c>
      <c r="M222" s="6">
        <f t="shared" si="50"/>
        <v>5733.71</v>
      </c>
      <c r="N222" s="5">
        <f t="shared" si="51"/>
        <v>261.2419266695145</v>
      </c>
      <c r="O222" s="6">
        <f t="shared" si="52"/>
        <v>806.89999999999964</v>
      </c>
      <c r="P222" s="6">
        <f t="shared" si="53"/>
        <v>522.483853339029</v>
      </c>
      <c r="Q222" s="6">
        <f t="shared" si="54"/>
        <v>-0.54936737263589575</v>
      </c>
      <c r="R222" s="9">
        <f t="shared" si="55"/>
        <v>3.9752424629519049E-2</v>
      </c>
      <c r="S222" s="9">
        <f t="shared" si="56"/>
        <v>20.770000000000437</v>
      </c>
      <c r="T222">
        <f t="shared" si="57"/>
        <v>806.89999999999964</v>
      </c>
      <c r="U222" s="9">
        <f t="shared" si="58"/>
        <v>1.5443539448029964</v>
      </c>
      <c r="V222" s="9">
        <f t="shared" si="59"/>
        <v>0.11374514182630135</v>
      </c>
      <c r="W222" s="9">
        <f t="shared" si="60"/>
        <v>29.715000000000146</v>
      </c>
      <c r="X222">
        <f t="shared" si="61"/>
        <v>5733.71</v>
      </c>
      <c r="Y222" s="9">
        <f t="shared" si="62"/>
        <v>21.94789356018439</v>
      </c>
      <c r="Z222" s="10">
        <f t="shared" si="63"/>
        <v>0.35604353666370631</v>
      </c>
      <c r="AA222">
        <f t="shared" si="64"/>
        <v>827.67000000000007</v>
      </c>
    </row>
    <row r="223" spans="1:27">
      <c r="A223" s="1">
        <f t="shared" si="47"/>
        <v>3001014</v>
      </c>
      <c r="B223" s="1">
        <v>3</v>
      </c>
      <c r="C223" s="1">
        <v>1</v>
      </c>
      <c r="D223" s="2">
        <v>14</v>
      </c>
      <c r="E223" s="5">
        <v>7166.43</v>
      </c>
      <c r="F223" s="5">
        <v>6872.09</v>
      </c>
      <c r="G223" s="5">
        <v>333.63</v>
      </c>
      <c r="H223" s="5">
        <v>8780.5300000000007</v>
      </c>
      <c r="I223" s="5">
        <v>9371.0400000000009</v>
      </c>
      <c r="J223" s="5">
        <v>375.25</v>
      </c>
      <c r="K223" s="6">
        <f t="shared" si="48"/>
        <v>7973.4800000000005</v>
      </c>
      <c r="L223" s="6">
        <f t="shared" si="49"/>
        <v>-1614.1000000000004</v>
      </c>
      <c r="M223" s="6">
        <f t="shared" si="50"/>
        <v>8121.5650000000005</v>
      </c>
      <c r="N223" s="5">
        <f t="shared" si="51"/>
        <v>251.05852873383927</v>
      </c>
      <c r="O223" s="6">
        <f t="shared" si="52"/>
        <v>-2498.9500000000007</v>
      </c>
      <c r="P223" s="6">
        <f t="shared" si="53"/>
        <v>502.11705746767853</v>
      </c>
      <c r="Q223" s="6">
        <f t="shared" si="54"/>
        <v>-0.11702128136379293</v>
      </c>
      <c r="R223" s="9">
        <f t="shared" si="55"/>
        <v>1.7622384797333011</v>
      </c>
      <c r="S223" s="9">
        <f t="shared" si="56"/>
        <v>884.85000000000036</v>
      </c>
      <c r="T223">
        <f t="shared" si="57"/>
        <v>2498.9500000000007</v>
      </c>
      <c r="U223" s="9">
        <f t="shared" si="58"/>
        <v>4.9768275401814233</v>
      </c>
      <c r="V223" s="9">
        <f t="shared" si="59"/>
        <v>0.58984253889654936</v>
      </c>
      <c r="W223" s="9">
        <f t="shared" si="60"/>
        <v>148.08500000000004</v>
      </c>
      <c r="X223">
        <f t="shared" si="61"/>
        <v>8121.5650000000005</v>
      </c>
      <c r="Y223" s="9">
        <f t="shared" si="62"/>
        <v>32.349289390642895</v>
      </c>
      <c r="Z223" s="10">
        <f t="shared" si="63"/>
        <v>0.35685991649385335</v>
      </c>
      <c r="AA223">
        <f t="shared" si="64"/>
        <v>1614.1000000000004</v>
      </c>
    </row>
    <row r="224" spans="1:27">
      <c r="A224" s="1">
        <f t="shared" si="47"/>
        <v>1009002</v>
      </c>
      <c r="B224" s="1">
        <v>1</v>
      </c>
      <c r="C224" s="1">
        <v>9</v>
      </c>
      <c r="D224" s="2">
        <v>2</v>
      </c>
      <c r="E224" s="5">
        <v>453.83</v>
      </c>
      <c r="F224" s="5">
        <v>283.14</v>
      </c>
      <c r="G224" s="5">
        <v>190.83</v>
      </c>
      <c r="H224" s="5">
        <v>445.55</v>
      </c>
      <c r="I224" s="5">
        <v>265.08999999999997</v>
      </c>
      <c r="J224" s="5">
        <v>192.9</v>
      </c>
      <c r="K224" s="6">
        <f t="shared" si="48"/>
        <v>449.69</v>
      </c>
      <c r="L224" s="6">
        <f t="shared" si="49"/>
        <v>8.2799999999999727</v>
      </c>
      <c r="M224" s="6">
        <f t="shared" si="50"/>
        <v>274.11500000000001</v>
      </c>
      <c r="N224" s="5">
        <f t="shared" si="51"/>
        <v>135.67101652526969</v>
      </c>
      <c r="O224" s="6">
        <f t="shared" si="52"/>
        <v>18.050000000000011</v>
      </c>
      <c r="P224" s="6">
        <f t="shared" si="53"/>
        <v>271.34203305053938</v>
      </c>
      <c r="Q224" s="6">
        <f t="shared" si="54"/>
        <v>-1.0788521957004273E-2</v>
      </c>
      <c r="R224" s="9">
        <f t="shared" si="55"/>
        <v>3.6006216545817309E-2</v>
      </c>
      <c r="S224" s="9">
        <f t="shared" si="56"/>
        <v>9.7700000000000387</v>
      </c>
      <c r="T224">
        <f t="shared" si="57"/>
        <v>18.050000000000011</v>
      </c>
      <c r="U224" s="9">
        <f t="shared" si="58"/>
        <v>6.6521208664483147E-2</v>
      </c>
      <c r="V224" s="9">
        <f t="shared" si="59"/>
        <v>1.2941231259021184</v>
      </c>
      <c r="W224" s="9">
        <f t="shared" si="60"/>
        <v>175.57499999999999</v>
      </c>
      <c r="X224">
        <f t="shared" si="61"/>
        <v>274.11500000000001</v>
      </c>
      <c r="Y224" s="9">
        <f t="shared" si="62"/>
        <v>2.0204389044947129</v>
      </c>
      <c r="Z224" s="10">
        <f t="shared" si="63"/>
        <v>0.35803491449857233</v>
      </c>
      <c r="AA224">
        <f t="shared" si="64"/>
        <v>8.2799999999999727</v>
      </c>
    </row>
    <row r="225" spans="1:27">
      <c r="A225" s="1">
        <f t="shared" si="47"/>
        <v>4001012</v>
      </c>
      <c r="B225" s="1">
        <v>4</v>
      </c>
      <c r="C225" s="1">
        <v>1</v>
      </c>
      <c r="D225" s="2">
        <v>12</v>
      </c>
      <c r="E225" s="5">
        <v>11096.04</v>
      </c>
      <c r="F225" s="5">
        <v>10549.36</v>
      </c>
      <c r="G225" s="5">
        <v>402.37</v>
      </c>
      <c r="H225" s="5">
        <v>11722.86</v>
      </c>
      <c r="I225" s="5">
        <v>11797.31</v>
      </c>
      <c r="J225" s="5">
        <v>421.9</v>
      </c>
      <c r="K225" s="6">
        <f t="shared" si="48"/>
        <v>11409.45</v>
      </c>
      <c r="L225" s="6">
        <f t="shared" si="49"/>
        <v>-626.81999999999971</v>
      </c>
      <c r="M225" s="6">
        <f t="shared" si="50"/>
        <v>11173.334999999999</v>
      </c>
      <c r="N225" s="5">
        <f t="shared" si="51"/>
        <v>291.50524304890297</v>
      </c>
      <c r="O225" s="6">
        <f t="shared" si="52"/>
        <v>-1247.9499999999989</v>
      </c>
      <c r="P225" s="6">
        <f t="shared" si="53"/>
        <v>583.01048609780594</v>
      </c>
      <c r="Q225" s="6">
        <f t="shared" si="54"/>
        <v>-4.7360797272838533E-2</v>
      </c>
      <c r="R225" s="9">
        <f t="shared" si="55"/>
        <v>1.0653839250085089</v>
      </c>
      <c r="S225" s="9">
        <f t="shared" si="56"/>
        <v>621.1299999999992</v>
      </c>
      <c r="T225">
        <f t="shared" si="57"/>
        <v>1247.9499999999989</v>
      </c>
      <c r="U225" s="9">
        <f t="shared" si="58"/>
        <v>2.1405275372536656</v>
      </c>
      <c r="V225" s="9">
        <f t="shared" si="59"/>
        <v>0.80998543124108036</v>
      </c>
      <c r="W225" s="9">
        <f t="shared" si="60"/>
        <v>236.1150000000016</v>
      </c>
      <c r="X225">
        <f t="shared" si="61"/>
        <v>11173.334999999999</v>
      </c>
      <c r="Y225" s="9">
        <f t="shared" si="62"/>
        <v>38.329790857743021</v>
      </c>
      <c r="Z225" s="10">
        <f t="shared" si="63"/>
        <v>0.35820943594495103</v>
      </c>
      <c r="AA225">
        <f t="shared" si="64"/>
        <v>626.81999999999971</v>
      </c>
    </row>
    <row r="226" spans="1:27">
      <c r="A226" s="1">
        <f t="shared" si="47"/>
        <v>5005001</v>
      </c>
      <c r="B226" s="1">
        <v>5</v>
      </c>
      <c r="C226" s="1">
        <v>5</v>
      </c>
      <c r="D226" s="2">
        <v>1</v>
      </c>
      <c r="E226" s="5">
        <v>4767.07</v>
      </c>
      <c r="F226" s="5">
        <v>4617.5200000000004</v>
      </c>
      <c r="G226" s="5">
        <v>343</v>
      </c>
      <c r="H226" s="5">
        <v>4436.2</v>
      </c>
      <c r="I226" s="5">
        <v>3976.09</v>
      </c>
      <c r="J226" s="5">
        <v>338.17</v>
      </c>
      <c r="K226" s="6">
        <f t="shared" si="48"/>
        <v>4601.6350000000002</v>
      </c>
      <c r="L226" s="6">
        <f t="shared" si="49"/>
        <v>330.86999999999989</v>
      </c>
      <c r="M226" s="6">
        <f t="shared" si="50"/>
        <v>4296.8050000000003</v>
      </c>
      <c r="N226" s="5">
        <f t="shared" si="51"/>
        <v>240.83601729184943</v>
      </c>
      <c r="O226" s="6">
        <f t="shared" si="52"/>
        <v>641.43000000000029</v>
      </c>
      <c r="P226" s="6">
        <f t="shared" si="53"/>
        <v>481.67203458369886</v>
      </c>
      <c r="Q226" s="6">
        <f t="shared" si="54"/>
        <v>1.4180768872785729E-2</v>
      </c>
      <c r="R226" s="9">
        <f t="shared" si="55"/>
        <v>0.64475406023605308</v>
      </c>
      <c r="S226" s="9">
        <f t="shared" si="56"/>
        <v>310.5600000000004</v>
      </c>
      <c r="T226">
        <f t="shared" si="57"/>
        <v>641.43000000000029</v>
      </c>
      <c r="U226" s="9">
        <f t="shared" si="58"/>
        <v>1.3316737405242502</v>
      </c>
      <c r="V226" s="9">
        <f t="shared" si="59"/>
        <v>1.2657159980793131</v>
      </c>
      <c r="W226" s="9">
        <f t="shared" si="60"/>
        <v>304.82999999999993</v>
      </c>
      <c r="X226">
        <f t="shared" si="61"/>
        <v>4296.8050000000003</v>
      </c>
      <c r="Y226" s="9">
        <f t="shared" si="62"/>
        <v>17.841206013604911</v>
      </c>
      <c r="Z226" s="10">
        <f t="shared" si="63"/>
        <v>0.36027628287190927</v>
      </c>
      <c r="AA226">
        <f t="shared" si="64"/>
        <v>330.86999999999989</v>
      </c>
    </row>
    <row r="227" spans="1:27">
      <c r="A227" s="1">
        <f t="shared" si="47"/>
        <v>3008001</v>
      </c>
      <c r="B227" s="1">
        <v>3</v>
      </c>
      <c r="C227" s="1">
        <v>8</v>
      </c>
      <c r="D227" s="2">
        <v>1</v>
      </c>
      <c r="E227" s="5">
        <v>5728.67</v>
      </c>
      <c r="F227" s="5">
        <v>5205.1000000000004</v>
      </c>
      <c r="G227" s="5">
        <v>338.27</v>
      </c>
      <c r="H227" s="5">
        <v>5390.66</v>
      </c>
      <c r="I227" s="5">
        <v>5587.95</v>
      </c>
      <c r="J227" s="5">
        <v>344.29</v>
      </c>
      <c r="K227" s="6">
        <f t="shared" si="48"/>
        <v>5559.665</v>
      </c>
      <c r="L227" s="6">
        <f t="shared" si="49"/>
        <v>338.01000000000022</v>
      </c>
      <c r="M227" s="6">
        <f t="shared" si="50"/>
        <v>5396.5249999999996</v>
      </c>
      <c r="N227" s="5">
        <f t="shared" si="51"/>
        <v>241.33078802755358</v>
      </c>
      <c r="O227" s="6">
        <f t="shared" si="52"/>
        <v>-382.84999999999945</v>
      </c>
      <c r="P227" s="6">
        <f t="shared" si="53"/>
        <v>482.66157605510716</v>
      </c>
      <c r="Q227" s="6">
        <f t="shared" si="54"/>
        <v>-1.7638102889285606E-2</v>
      </c>
      <c r="R227" s="9">
        <f t="shared" si="55"/>
        <v>1.4935102269622071</v>
      </c>
      <c r="S227" s="9">
        <f t="shared" si="56"/>
        <v>720.85999999999967</v>
      </c>
      <c r="T227">
        <f t="shared" si="57"/>
        <v>382.84999999999945</v>
      </c>
      <c r="U227" s="9">
        <f t="shared" si="58"/>
        <v>0.79320587963332745</v>
      </c>
      <c r="V227" s="9">
        <f t="shared" si="59"/>
        <v>0.67600160482372462</v>
      </c>
      <c r="W227" s="9">
        <f t="shared" si="60"/>
        <v>163.14000000000033</v>
      </c>
      <c r="X227">
        <f t="shared" si="61"/>
        <v>5396.5249999999996</v>
      </c>
      <c r="Y227" s="9">
        <f t="shared" si="62"/>
        <v>22.361527280074434</v>
      </c>
      <c r="Z227" s="10">
        <f t="shared" si="63"/>
        <v>0.36097229810610121</v>
      </c>
      <c r="AA227">
        <f t="shared" si="64"/>
        <v>338.01000000000022</v>
      </c>
    </row>
    <row r="228" spans="1:27">
      <c r="A228" s="1">
        <f t="shared" si="47"/>
        <v>1009003</v>
      </c>
      <c r="B228" s="1">
        <v>1</v>
      </c>
      <c r="C228" s="1">
        <v>9</v>
      </c>
      <c r="D228" s="2">
        <v>3</v>
      </c>
      <c r="E228" s="5">
        <v>19545.47</v>
      </c>
      <c r="F228" s="5">
        <v>20116.169999999998</v>
      </c>
      <c r="G228" s="5">
        <v>729.2</v>
      </c>
      <c r="H228" s="5">
        <v>20106.689999999999</v>
      </c>
      <c r="I228" s="5">
        <v>19683.32</v>
      </c>
      <c r="J228" s="5">
        <v>574.86</v>
      </c>
      <c r="K228" s="6">
        <f t="shared" si="48"/>
        <v>19826.080000000002</v>
      </c>
      <c r="L228" s="6">
        <f t="shared" si="49"/>
        <v>-561.21999999999753</v>
      </c>
      <c r="M228" s="6">
        <f t="shared" si="50"/>
        <v>19899.744999999999</v>
      </c>
      <c r="N228" s="5">
        <f t="shared" si="51"/>
        <v>464.27272685351659</v>
      </c>
      <c r="O228" s="6">
        <f t="shared" si="52"/>
        <v>432.84999999999854</v>
      </c>
      <c r="P228" s="6">
        <f t="shared" si="53"/>
        <v>928.54545370703318</v>
      </c>
      <c r="Q228" s="6">
        <f t="shared" si="54"/>
        <v>0.23343702177340239</v>
      </c>
      <c r="R228" s="9">
        <f t="shared" si="55"/>
        <v>1.0705668699699828</v>
      </c>
      <c r="S228" s="9">
        <f t="shared" si="56"/>
        <v>994.06999999999607</v>
      </c>
      <c r="T228">
        <f t="shared" si="57"/>
        <v>432.84999999999854</v>
      </c>
      <c r="U228" s="9">
        <f t="shared" si="58"/>
        <v>0.46615919368505976</v>
      </c>
      <c r="V228" s="9">
        <f t="shared" si="59"/>
        <v>0.15866751531851103</v>
      </c>
      <c r="W228" s="9">
        <f t="shared" si="60"/>
        <v>73.664999999997235</v>
      </c>
      <c r="X228">
        <f t="shared" si="61"/>
        <v>19899.744999999999</v>
      </c>
      <c r="Y228" s="9">
        <f t="shared" si="62"/>
        <v>42.862188211797758</v>
      </c>
      <c r="Z228" s="10">
        <f t="shared" si="63"/>
        <v>0.36132948952445049</v>
      </c>
      <c r="AA228">
        <f t="shared" si="64"/>
        <v>561.21999999999753</v>
      </c>
    </row>
    <row r="229" spans="1:27">
      <c r="A229" s="1">
        <f t="shared" si="47"/>
        <v>1008008</v>
      </c>
      <c r="B229" s="1">
        <v>1</v>
      </c>
      <c r="C229" s="1">
        <v>8</v>
      </c>
      <c r="D229" s="2">
        <v>8</v>
      </c>
      <c r="E229" s="5">
        <v>11844.95</v>
      </c>
      <c r="F229" s="5">
        <v>10962.19</v>
      </c>
      <c r="G229" s="5">
        <v>433.93</v>
      </c>
      <c r="H229" s="5">
        <v>12266.88</v>
      </c>
      <c r="I229" s="5">
        <v>13081.26</v>
      </c>
      <c r="J229" s="5">
        <v>460.36</v>
      </c>
      <c r="K229" s="6">
        <f t="shared" si="48"/>
        <v>12055.915000000001</v>
      </c>
      <c r="L229" s="6">
        <f t="shared" si="49"/>
        <v>-421.92999999999847</v>
      </c>
      <c r="M229" s="6">
        <f t="shared" si="50"/>
        <v>12021.725</v>
      </c>
      <c r="N229" s="5">
        <f t="shared" si="51"/>
        <v>316.31731477268204</v>
      </c>
      <c r="O229" s="6">
        <f t="shared" si="52"/>
        <v>-2119.0699999999997</v>
      </c>
      <c r="P229" s="6">
        <f t="shared" si="53"/>
        <v>632.63462954536408</v>
      </c>
      <c r="Q229" s="6">
        <f t="shared" si="54"/>
        <v>-5.905675986040753E-2</v>
      </c>
      <c r="R229" s="9">
        <f t="shared" si="55"/>
        <v>2.6826542853331192</v>
      </c>
      <c r="S229" s="9">
        <f t="shared" si="56"/>
        <v>1697.1400000000012</v>
      </c>
      <c r="T229">
        <f t="shared" si="57"/>
        <v>2119.0699999999997</v>
      </c>
      <c r="U229" s="9">
        <f t="shared" si="58"/>
        <v>3.349595328859639</v>
      </c>
      <c r="V229" s="9">
        <f t="shared" si="59"/>
        <v>0.1080876651490633</v>
      </c>
      <c r="W229" s="9">
        <f t="shared" si="60"/>
        <v>34.190000000000509</v>
      </c>
      <c r="X229">
        <f t="shared" si="61"/>
        <v>12021.725</v>
      </c>
      <c r="Y229" s="9">
        <f t="shared" si="62"/>
        <v>38.005270146654098</v>
      </c>
      <c r="Z229" s="10">
        <f t="shared" si="63"/>
        <v>0.36178861231387588</v>
      </c>
      <c r="AA229">
        <f t="shared" si="64"/>
        <v>421.92999999999847</v>
      </c>
    </row>
    <row r="230" spans="1:27">
      <c r="A230" s="1">
        <f t="shared" si="47"/>
        <v>1002016</v>
      </c>
      <c r="B230" s="1">
        <v>1</v>
      </c>
      <c r="C230" s="1">
        <v>2</v>
      </c>
      <c r="D230" s="2">
        <v>16</v>
      </c>
      <c r="E230" s="5">
        <v>3652.34</v>
      </c>
      <c r="F230" s="5">
        <v>3540.88</v>
      </c>
      <c r="G230" s="5">
        <v>265.39</v>
      </c>
      <c r="H230" s="5">
        <v>3026.82</v>
      </c>
      <c r="I230" s="5">
        <v>2836.83</v>
      </c>
      <c r="J230" s="5">
        <v>234.52</v>
      </c>
      <c r="K230" s="6">
        <f t="shared" si="48"/>
        <v>3339.58</v>
      </c>
      <c r="L230" s="6">
        <f t="shared" si="49"/>
        <v>625.52</v>
      </c>
      <c r="M230" s="6">
        <f t="shared" si="50"/>
        <v>3188.855</v>
      </c>
      <c r="N230" s="5">
        <f t="shared" si="51"/>
        <v>177.08153665755219</v>
      </c>
      <c r="O230" s="6">
        <f t="shared" si="52"/>
        <v>704.05000000000018</v>
      </c>
      <c r="P230" s="6">
        <f t="shared" si="53"/>
        <v>354.16307331510438</v>
      </c>
      <c r="Q230" s="6">
        <f t="shared" si="54"/>
        <v>0.12303308063029543</v>
      </c>
      <c r="R230" s="9">
        <f t="shared" si="55"/>
        <v>0.22173401440451934</v>
      </c>
      <c r="S230" s="9">
        <f t="shared" si="56"/>
        <v>78.5300000000002</v>
      </c>
      <c r="T230">
        <f t="shared" si="57"/>
        <v>704.05000000000018</v>
      </c>
      <c r="U230" s="9">
        <f t="shared" si="58"/>
        <v>1.9879260517191073</v>
      </c>
      <c r="V230" s="9">
        <f t="shared" si="59"/>
        <v>0.85116157700550299</v>
      </c>
      <c r="W230" s="9">
        <f t="shared" si="60"/>
        <v>150.72499999999991</v>
      </c>
      <c r="X230">
        <f t="shared" si="61"/>
        <v>3188.855</v>
      </c>
      <c r="Y230" s="9">
        <f t="shared" si="62"/>
        <v>18.00783447100272</v>
      </c>
      <c r="Z230" s="10">
        <f t="shared" si="63"/>
        <v>0.36202071763919808</v>
      </c>
      <c r="AA230">
        <f t="shared" si="64"/>
        <v>625.52</v>
      </c>
    </row>
    <row r="231" spans="1:27">
      <c r="A231" s="1">
        <f t="shared" si="47"/>
        <v>5001009</v>
      </c>
      <c r="B231" s="2">
        <v>5</v>
      </c>
      <c r="C231" s="2">
        <v>1</v>
      </c>
      <c r="D231" s="1">
        <v>9</v>
      </c>
      <c r="E231" s="6">
        <v>3576.82</v>
      </c>
      <c r="F231" s="6">
        <v>3555.67</v>
      </c>
      <c r="G231" s="5">
        <v>292.81</v>
      </c>
      <c r="H231" s="6">
        <v>3536.07</v>
      </c>
      <c r="I231" s="6">
        <v>3257.05</v>
      </c>
      <c r="J231" s="5">
        <v>283.93</v>
      </c>
      <c r="K231" s="6">
        <f t="shared" si="48"/>
        <v>3556.4450000000002</v>
      </c>
      <c r="L231" s="6">
        <f t="shared" si="49"/>
        <v>40.75</v>
      </c>
      <c r="M231" s="6">
        <f t="shared" si="50"/>
        <v>3406.36</v>
      </c>
      <c r="N231" s="5">
        <f t="shared" si="51"/>
        <v>203.93255073675707</v>
      </c>
      <c r="O231" s="6">
        <f t="shared" si="52"/>
        <v>298.61999999999989</v>
      </c>
      <c r="P231" s="6">
        <f t="shared" si="53"/>
        <v>407.86510147351413</v>
      </c>
      <c r="Q231" s="6">
        <f t="shared" si="54"/>
        <v>3.0786473522740266E-2</v>
      </c>
      <c r="R231" s="9">
        <f t="shared" si="55"/>
        <v>0.63224335464932002</v>
      </c>
      <c r="S231" s="9">
        <f t="shared" si="56"/>
        <v>257.86999999999989</v>
      </c>
      <c r="T231">
        <f t="shared" si="57"/>
        <v>298.61999999999989</v>
      </c>
      <c r="U231" s="9">
        <f t="shared" si="58"/>
        <v>0.73215383939729306</v>
      </c>
      <c r="V231" s="9">
        <f t="shared" si="59"/>
        <v>0.73595411550427159</v>
      </c>
      <c r="W231" s="9">
        <f t="shared" si="60"/>
        <v>150.08500000000004</v>
      </c>
      <c r="X231">
        <f t="shared" si="61"/>
        <v>3406.36</v>
      </c>
      <c r="Y231" s="9">
        <f t="shared" si="62"/>
        <v>16.703365831956091</v>
      </c>
      <c r="Z231" s="10">
        <f t="shared" si="63"/>
        <v>0.36246792961584889</v>
      </c>
      <c r="AA231">
        <f t="shared" si="64"/>
        <v>40.75</v>
      </c>
    </row>
    <row r="232" spans="1:27">
      <c r="A232" s="1">
        <f t="shared" si="47"/>
        <v>4007001</v>
      </c>
      <c r="B232" s="1">
        <v>4</v>
      </c>
      <c r="C232" s="1">
        <v>7</v>
      </c>
      <c r="D232" s="2">
        <v>1</v>
      </c>
      <c r="E232" s="5">
        <v>683.53</v>
      </c>
      <c r="F232" s="5">
        <v>969.15</v>
      </c>
      <c r="G232" s="5">
        <v>227.81</v>
      </c>
      <c r="H232" s="5">
        <v>1198.82</v>
      </c>
      <c r="I232" s="5">
        <v>1034.33</v>
      </c>
      <c r="J232" s="5">
        <v>243</v>
      </c>
      <c r="K232" s="6">
        <f t="shared" si="48"/>
        <v>941.17499999999995</v>
      </c>
      <c r="L232" s="6">
        <f t="shared" si="49"/>
        <v>-515.29</v>
      </c>
      <c r="M232" s="6">
        <f t="shared" si="50"/>
        <v>1001.74</v>
      </c>
      <c r="N232" s="5">
        <f t="shared" si="51"/>
        <v>166.54308459074485</v>
      </c>
      <c r="O232" s="6">
        <f t="shared" si="52"/>
        <v>-65.17999999999995</v>
      </c>
      <c r="P232" s="6">
        <f t="shared" si="53"/>
        <v>333.08616918148971</v>
      </c>
      <c r="Q232" s="6">
        <f t="shared" si="54"/>
        <v>-6.4459992855955439E-2</v>
      </c>
      <c r="R232" s="9">
        <f t="shared" si="55"/>
        <v>1.3513320024847599</v>
      </c>
      <c r="S232" s="9">
        <f t="shared" si="56"/>
        <v>450.11</v>
      </c>
      <c r="T232">
        <f t="shared" si="57"/>
        <v>65.17999999999995</v>
      </c>
      <c r="U232" s="9">
        <f t="shared" si="58"/>
        <v>0.19568509902458639</v>
      </c>
      <c r="V232" s="9">
        <f t="shared" si="59"/>
        <v>0.3636596508875144</v>
      </c>
      <c r="W232" s="9">
        <f t="shared" si="60"/>
        <v>60.565000000000055</v>
      </c>
      <c r="X232">
        <f t="shared" si="61"/>
        <v>1001.74</v>
      </c>
      <c r="Y232" s="9">
        <f t="shared" si="62"/>
        <v>6.0149000029729773</v>
      </c>
      <c r="Z232" s="10">
        <f t="shared" si="63"/>
        <v>0.36497123174299645</v>
      </c>
      <c r="AA232">
        <f t="shared" si="64"/>
        <v>515.29</v>
      </c>
    </row>
    <row r="233" spans="1:27">
      <c r="A233" s="1">
        <f t="shared" si="47"/>
        <v>6001001</v>
      </c>
      <c r="B233" s="1">
        <v>6</v>
      </c>
      <c r="C233" s="1">
        <v>1</v>
      </c>
      <c r="D233" s="2">
        <v>1</v>
      </c>
      <c r="E233" s="5">
        <v>2352.02</v>
      </c>
      <c r="F233" s="5">
        <v>2676.4</v>
      </c>
      <c r="G233" s="5">
        <v>309.82</v>
      </c>
      <c r="H233" s="5">
        <v>2829.22</v>
      </c>
      <c r="I233" s="5">
        <v>2491.25</v>
      </c>
      <c r="J233" s="5">
        <v>287</v>
      </c>
      <c r="K233" s="6">
        <f t="shared" si="48"/>
        <v>2590.62</v>
      </c>
      <c r="L233" s="6">
        <f t="shared" si="49"/>
        <v>-477.19999999999982</v>
      </c>
      <c r="M233" s="6">
        <f t="shared" si="50"/>
        <v>2583.8249999999998</v>
      </c>
      <c r="N233" s="5">
        <f t="shared" si="51"/>
        <v>211.16192388780701</v>
      </c>
      <c r="O233" s="6">
        <f t="shared" si="52"/>
        <v>185.15000000000009</v>
      </c>
      <c r="P233" s="6">
        <f t="shared" si="53"/>
        <v>422.32384777561401</v>
      </c>
      <c r="Q233" s="6">
        <f t="shared" si="54"/>
        <v>7.6360330022333237E-2</v>
      </c>
      <c r="R233" s="9">
        <f t="shared" si="55"/>
        <v>1.5683461956709459</v>
      </c>
      <c r="S233" s="9">
        <f t="shared" si="56"/>
        <v>662.34999999999991</v>
      </c>
      <c r="T233">
        <f t="shared" si="57"/>
        <v>185.15000000000009</v>
      </c>
      <c r="U233" s="9">
        <f t="shared" si="58"/>
        <v>0.43840763663995747</v>
      </c>
      <c r="V233" s="9">
        <f t="shared" si="59"/>
        <v>3.2179096850861913E-2</v>
      </c>
      <c r="W233" s="9">
        <f t="shared" si="60"/>
        <v>6.7950000000000728</v>
      </c>
      <c r="X233">
        <f t="shared" si="61"/>
        <v>2583.8249999999998</v>
      </c>
      <c r="Y233" s="9">
        <f t="shared" si="62"/>
        <v>12.236225889724412</v>
      </c>
      <c r="Z233" s="10">
        <f t="shared" si="63"/>
        <v>0.36566651473713041</v>
      </c>
      <c r="AA233">
        <f t="shared" si="64"/>
        <v>477.19999999999982</v>
      </c>
    </row>
    <row r="234" spans="1:27">
      <c r="A234" s="1">
        <f t="shared" si="47"/>
        <v>1009004</v>
      </c>
      <c r="B234" s="1">
        <v>1</v>
      </c>
      <c r="C234" s="1">
        <v>9</v>
      </c>
      <c r="D234" s="2">
        <v>4</v>
      </c>
      <c r="E234" s="5">
        <v>3473.79</v>
      </c>
      <c r="F234" s="5">
        <v>3606.66</v>
      </c>
      <c r="G234" s="5">
        <v>303.16000000000003</v>
      </c>
      <c r="H234" s="5">
        <v>3231.53</v>
      </c>
      <c r="I234" s="5">
        <v>2845.6</v>
      </c>
      <c r="J234" s="5">
        <v>284.02999999999997</v>
      </c>
      <c r="K234" s="6">
        <f t="shared" si="48"/>
        <v>3352.66</v>
      </c>
      <c r="L234" s="6">
        <f t="shared" si="49"/>
        <v>242.25999999999976</v>
      </c>
      <c r="M234" s="6">
        <f t="shared" si="50"/>
        <v>3226.13</v>
      </c>
      <c r="N234" s="5">
        <f t="shared" si="51"/>
        <v>207.71315948923407</v>
      </c>
      <c r="O234" s="6">
        <f t="shared" si="52"/>
        <v>761.06</v>
      </c>
      <c r="P234" s="6">
        <f t="shared" si="53"/>
        <v>415.42631897846815</v>
      </c>
      <c r="Q234" s="6">
        <f t="shared" si="54"/>
        <v>6.5088701262317278E-2</v>
      </c>
      <c r="R234" s="9">
        <f t="shared" si="55"/>
        <v>1.2488375827408518</v>
      </c>
      <c r="S234" s="9">
        <f t="shared" si="56"/>
        <v>518.80000000000018</v>
      </c>
      <c r="T234">
        <f t="shared" si="57"/>
        <v>761.06</v>
      </c>
      <c r="U234" s="9">
        <f t="shared" si="58"/>
        <v>1.8319975534324446</v>
      </c>
      <c r="V234" s="9">
        <f t="shared" si="59"/>
        <v>0.60915736061757753</v>
      </c>
      <c r="W234" s="9">
        <f t="shared" si="60"/>
        <v>126.52999999999975</v>
      </c>
      <c r="X234">
        <f t="shared" si="61"/>
        <v>3226.13</v>
      </c>
      <c r="Y234" s="9">
        <f t="shared" si="62"/>
        <v>15.531659178133165</v>
      </c>
      <c r="Z234" s="10">
        <f t="shared" si="63"/>
        <v>0.3658920605861789</v>
      </c>
      <c r="AA234">
        <f t="shared" si="64"/>
        <v>242.25999999999976</v>
      </c>
    </row>
    <row r="235" spans="1:27">
      <c r="A235" s="1">
        <f t="shared" si="47"/>
        <v>1005014</v>
      </c>
      <c r="B235" s="1">
        <v>1</v>
      </c>
      <c r="C235" s="1">
        <v>5</v>
      </c>
      <c r="D235" s="2">
        <v>14</v>
      </c>
      <c r="E235" s="5">
        <v>6271.64</v>
      </c>
      <c r="F235" s="5">
        <v>6380.27</v>
      </c>
      <c r="G235" s="5">
        <v>324.86</v>
      </c>
      <c r="H235" s="5">
        <v>5910.88</v>
      </c>
      <c r="I235" s="5">
        <v>5404.62</v>
      </c>
      <c r="J235" s="5">
        <v>306.81</v>
      </c>
      <c r="K235" s="6">
        <f t="shared" si="48"/>
        <v>6091.26</v>
      </c>
      <c r="L235" s="6">
        <f t="shared" si="49"/>
        <v>360.76000000000022</v>
      </c>
      <c r="M235" s="6">
        <f t="shared" si="50"/>
        <v>5892.4449999999997</v>
      </c>
      <c r="N235" s="5">
        <f t="shared" si="51"/>
        <v>223.4202294444261</v>
      </c>
      <c r="O235" s="6">
        <f t="shared" si="52"/>
        <v>975.65000000000055</v>
      </c>
      <c r="P235" s="6">
        <f t="shared" si="53"/>
        <v>446.8404588888522</v>
      </c>
      <c r="Q235" s="6">
        <f t="shared" si="54"/>
        <v>5.7103467311199647E-2</v>
      </c>
      <c r="R235" s="9">
        <f t="shared" si="55"/>
        <v>1.3760839865061303</v>
      </c>
      <c r="S235" s="9">
        <f t="shared" si="56"/>
        <v>614.89000000000033</v>
      </c>
      <c r="T235">
        <f t="shared" si="57"/>
        <v>975.65000000000055</v>
      </c>
      <c r="U235" s="9">
        <f t="shared" si="58"/>
        <v>2.1834414959337538</v>
      </c>
      <c r="V235" s="9">
        <f t="shared" si="59"/>
        <v>0.88987018093388037</v>
      </c>
      <c r="W235" s="9">
        <f t="shared" si="60"/>
        <v>198.81500000000051</v>
      </c>
      <c r="X235">
        <f t="shared" si="61"/>
        <v>5892.4449999999997</v>
      </c>
      <c r="Y235" s="9">
        <f t="shared" si="62"/>
        <v>26.373820377199532</v>
      </c>
      <c r="Z235" s="10">
        <f t="shared" si="63"/>
        <v>0.36662378537132584</v>
      </c>
      <c r="AA235">
        <f t="shared" si="64"/>
        <v>360.76000000000022</v>
      </c>
    </row>
    <row r="236" spans="1:27">
      <c r="A236" s="1">
        <f t="shared" si="47"/>
        <v>1004015</v>
      </c>
      <c r="B236" s="1">
        <v>1</v>
      </c>
      <c r="C236" s="1">
        <v>4</v>
      </c>
      <c r="D236" s="2">
        <v>15</v>
      </c>
      <c r="E236" s="5">
        <v>23207.58</v>
      </c>
      <c r="F236" s="5">
        <v>22742.05</v>
      </c>
      <c r="G236" s="5">
        <v>747.74</v>
      </c>
      <c r="H236" s="5">
        <v>22093.97</v>
      </c>
      <c r="I236" s="5">
        <v>22851.71</v>
      </c>
      <c r="J236" s="5">
        <v>717.56</v>
      </c>
      <c r="K236" s="6">
        <f t="shared" si="48"/>
        <v>22650.775000000001</v>
      </c>
      <c r="L236" s="6">
        <f t="shared" si="49"/>
        <v>1113.6100000000006</v>
      </c>
      <c r="M236" s="6">
        <f t="shared" si="50"/>
        <v>22796.879999999997</v>
      </c>
      <c r="N236" s="5">
        <f t="shared" si="51"/>
        <v>518.17165621056495</v>
      </c>
      <c r="O236" s="6">
        <f t="shared" si="52"/>
        <v>-109.65999999999985</v>
      </c>
      <c r="P236" s="6">
        <f t="shared" si="53"/>
        <v>1036.3433124211299</v>
      </c>
      <c r="Q236" s="6">
        <f t="shared" si="54"/>
        <v>4.1175462552736394E-2</v>
      </c>
      <c r="R236" s="9">
        <f t="shared" si="55"/>
        <v>1.1803713936669964</v>
      </c>
      <c r="S236" s="9">
        <f t="shared" si="56"/>
        <v>1223.2700000000004</v>
      </c>
      <c r="T236">
        <f t="shared" si="57"/>
        <v>109.65999999999985</v>
      </c>
      <c r="U236" s="9">
        <f t="shared" si="58"/>
        <v>0.10581435580822107</v>
      </c>
      <c r="V236" s="9">
        <f t="shared" si="59"/>
        <v>0.28196254706109303</v>
      </c>
      <c r="W236" s="9">
        <f t="shared" si="60"/>
        <v>146.10499999999593</v>
      </c>
      <c r="X236">
        <f t="shared" si="61"/>
        <v>22796.879999999997</v>
      </c>
      <c r="Y236" s="9">
        <f t="shared" si="62"/>
        <v>43.994841722365891</v>
      </c>
      <c r="Z236" s="10">
        <f t="shared" si="63"/>
        <v>0.36678740436389029</v>
      </c>
      <c r="AA236">
        <f t="shared" si="64"/>
        <v>1113.6100000000006</v>
      </c>
    </row>
    <row r="237" spans="1:27">
      <c r="A237" s="1">
        <f t="shared" si="47"/>
        <v>6001002</v>
      </c>
      <c r="B237" s="1">
        <v>6</v>
      </c>
      <c r="C237" s="1">
        <v>1</v>
      </c>
      <c r="D237" s="2">
        <v>2</v>
      </c>
      <c r="E237" s="5">
        <v>8815.52</v>
      </c>
      <c r="F237" s="5">
        <v>9170.94</v>
      </c>
      <c r="G237" s="5">
        <v>615.20000000000005</v>
      </c>
      <c r="H237" s="5">
        <v>8385.44</v>
      </c>
      <c r="I237" s="5">
        <v>9653.49</v>
      </c>
      <c r="J237" s="5">
        <v>601.09</v>
      </c>
      <c r="K237" s="6">
        <f t="shared" si="48"/>
        <v>8600.48</v>
      </c>
      <c r="L237" s="6">
        <f t="shared" si="49"/>
        <v>430.07999999999993</v>
      </c>
      <c r="M237" s="6">
        <f t="shared" si="50"/>
        <v>9412.2150000000001</v>
      </c>
      <c r="N237" s="5">
        <f t="shared" si="51"/>
        <v>430.05238869816782</v>
      </c>
      <c r="O237" s="6">
        <f t="shared" si="52"/>
        <v>-482.54999999999927</v>
      </c>
      <c r="P237" s="6">
        <f t="shared" si="53"/>
        <v>860.10477739633563</v>
      </c>
      <c r="Q237" s="6">
        <f t="shared" si="54"/>
        <v>2.319858148152636E-2</v>
      </c>
      <c r="R237" s="9">
        <f t="shared" si="55"/>
        <v>1.0610684000182689</v>
      </c>
      <c r="S237" s="9">
        <f t="shared" si="56"/>
        <v>912.6299999999992</v>
      </c>
      <c r="T237">
        <f t="shared" si="57"/>
        <v>482.54999999999927</v>
      </c>
      <c r="U237" s="9">
        <f t="shared" si="58"/>
        <v>0.5610362977644997</v>
      </c>
      <c r="V237" s="9">
        <f t="shared" si="59"/>
        <v>1.8875258487861037</v>
      </c>
      <c r="W237" s="9">
        <f t="shared" si="60"/>
        <v>811.73500000000058</v>
      </c>
      <c r="X237">
        <f t="shared" si="61"/>
        <v>9412.2150000000001</v>
      </c>
      <c r="Y237" s="9">
        <f t="shared" si="62"/>
        <v>21.88620560507097</v>
      </c>
      <c r="Z237" s="10">
        <f t="shared" si="63"/>
        <v>0.36760576709295517</v>
      </c>
      <c r="AA237">
        <f t="shared" si="64"/>
        <v>430.07999999999993</v>
      </c>
    </row>
    <row r="238" spans="1:27">
      <c r="A238" s="1">
        <f t="shared" si="47"/>
        <v>1007011</v>
      </c>
      <c r="B238" s="1">
        <v>1</v>
      </c>
      <c r="C238" s="1">
        <v>7</v>
      </c>
      <c r="D238" s="2">
        <v>11</v>
      </c>
      <c r="E238" s="5">
        <v>617.41</v>
      </c>
      <c r="F238" s="5">
        <v>807.61</v>
      </c>
      <c r="G238" s="5">
        <v>192.41</v>
      </c>
      <c r="H238" s="5">
        <v>476.83</v>
      </c>
      <c r="I238" s="5">
        <v>611.65</v>
      </c>
      <c r="J238" s="5">
        <v>199.02</v>
      </c>
      <c r="K238" s="6">
        <f t="shared" si="48"/>
        <v>547.12</v>
      </c>
      <c r="L238" s="6">
        <f t="shared" si="49"/>
        <v>140.57999999999998</v>
      </c>
      <c r="M238" s="6">
        <f t="shared" si="50"/>
        <v>709.63</v>
      </c>
      <c r="N238" s="5">
        <f t="shared" si="51"/>
        <v>138.41113439676738</v>
      </c>
      <c r="O238" s="6">
        <f t="shared" si="52"/>
        <v>195.96000000000004</v>
      </c>
      <c r="P238" s="6">
        <f t="shared" si="53"/>
        <v>276.82226879353476</v>
      </c>
      <c r="Q238" s="6">
        <f t="shared" si="54"/>
        <v>-3.3763971097252217E-2</v>
      </c>
      <c r="R238" s="9">
        <f t="shared" si="55"/>
        <v>0.20005615964843021</v>
      </c>
      <c r="S238" s="9">
        <f t="shared" si="56"/>
        <v>55.380000000000052</v>
      </c>
      <c r="T238">
        <f t="shared" si="57"/>
        <v>195.96000000000004</v>
      </c>
      <c r="U238" s="9">
        <f t="shared" si="58"/>
        <v>0.70789102644829105</v>
      </c>
      <c r="V238" s="9">
        <f t="shared" si="59"/>
        <v>1.1741107441121836</v>
      </c>
      <c r="W238" s="9">
        <f t="shared" si="60"/>
        <v>162.51</v>
      </c>
      <c r="X238">
        <f t="shared" si="61"/>
        <v>709.63</v>
      </c>
      <c r="Y238" s="9">
        <f t="shared" si="62"/>
        <v>5.1269719238467104</v>
      </c>
      <c r="Z238" s="10">
        <f t="shared" si="63"/>
        <v>0.36769416639375718</v>
      </c>
      <c r="AA238">
        <f t="shared" si="64"/>
        <v>140.57999999999998</v>
      </c>
    </row>
    <row r="239" spans="1:27">
      <c r="A239" s="1">
        <f t="shared" si="47"/>
        <v>2001016</v>
      </c>
      <c r="B239" s="1">
        <v>2</v>
      </c>
      <c r="C239" s="1">
        <v>1</v>
      </c>
      <c r="D239" s="2">
        <v>16</v>
      </c>
      <c r="E239" s="5">
        <v>4801.95</v>
      </c>
      <c r="F239" s="5">
        <v>4830.84</v>
      </c>
      <c r="G239" s="5">
        <v>302.57</v>
      </c>
      <c r="H239" s="5">
        <v>4943.59</v>
      </c>
      <c r="I239" s="5">
        <v>4673.05</v>
      </c>
      <c r="J239" s="5">
        <v>292.51</v>
      </c>
      <c r="K239" s="6">
        <f t="shared" si="48"/>
        <v>4872.7700000000004</v>
      </c>
      <c r="L239" s="6">
        <f t="shared" si="49"/>
        <v>-141.64000000000033</v>
      </c>
      <c r="M239" s="6">
        <f t="shared" si="50"/>
        <v>4751.9449999999997</v>
      </c>
      <c r="N239" s="5">
        <f t="shared" si="51"/>
        <v>210.42261344731938</v>
      </c>
      <c r="O239" s="6">
        <f t="shared" si="52"/>
        <v>157.78999999999996</v>
      </c>
      <c r="P239" s="6">
        <f t="shared" si="53"/>
        <v>420.84522689463876</v>
      </c>
      <c r="Q239" s="6">
        <f t="shared" si="54"/>
        <v>3.3800920164594205E-2</v>
      </c>
      <c r="R239" s="9">
        <f t="shared" si="55"/>
        <v>0.71149672341410319</v>
      </c>
      <c r="S239" s="9">
        <f t="shared" si="56"/>
        <v>299.43000000000029</v>
      </c>
      <c r="T239">
        <f t="shared" si="57"/>
        <v>157.78999999999996</v>
      </c>
      <c r="U239" s="9">
        <f t="shared" si="58"/>
        <v>0.37493593824102867</v>
      </c>
      <c r="V239" s="9">
        <f t="shared" si="59"/>
        <v>0.57420159373816548</v>
      </c>
      <c r="W239" s="9">
        <f t="shared" si="60"/>
        <v>120.82500000000073</v>
      </c>
      <c r="X239">
        <f t="shared" si="61"/>
        <v>4751.9449999999997</v>
      </c>
      <c r="Y239" s="9">
        <f t="shared" si="62"/>
        <v>22.582862754861083</v>
      </c>
      <c r="Z239" s="10">
        <f t="shared" si="63"/>
        <v>0.37080183386817278</v>
      </c>
      <c r="AA239">
        <f t="shared" si="64"/>
        <v>141.64000000000033</v>
      </c>
    </row>
    <row r="240" spans="1:27">
      <c r="A240" s="1">
        <f t="shared" si="47"/>
        <v>6001003</v>
      </c>
      <c r="B240" s="1">
        <v>6</v>
      </c>
      <c r="C240" s="1">
        <v>1</v>
      </c>
      <c r="D240" s="2">
        <v>3</v>
      </c>
      <c r="E240" s="5">
        <v>4713.04</v>
      </c>
      <c r="F240" s="5">
        <v>4565.75</v>
      </c>
      <c r="G240" s="5">
        <v>480.78</v>
      </c>
      <c r="H240" s="5">
        <v>4006.13</v>
      </c>
      <c r="I240" s="5">
        <v>5012.01</v>
      </c>
      <c r="J240" s="5">
        <v>469.53</v>
      </c>
      <c r="K240" s="6">
        <f t="shared" si="48"/>
        <v>4359.585</v>
      </c>
      <c r="L240" s="6">
        <f t="shared" si="49"/>
        <v>706.90999999999985</v>
      </c>
      <c r="M240" s="6">
        <f t="shared" si="50"/>
        <v>4788.88</v>
      </c>
      <c r="N240" s="5">
        <f t="shared" si="51"/>
        <v>336.00886495001885</v>
      </c>
      <c r="O240" s="6">
        <f t="shared" si="52"/>
        <v>-446.26000000000022</v>
      </c>
      <c r="P240" s="6">
        <f t="shared" si="53"/>
        <v>672.01772990003769</v>
      </c>
      <c r="Q240" s="6">
        <f t="shared" si="54"/>
        <v>2.3673166863761495E-2</v>
      </c>
      <c r="R240" s="9">
        <f t="shared" si="55"/>
        <v>1.7159815116359112</v>
      </c>
      <c r="S240" s="9">
        <f t="shared" si="56"/>
        <v>1153.17</v>
      </c>
      <c r="T240">
        <f t="shared" si="57"/>
        <v>446.26000000000022</v>
      </c>
      <c r="U240" s="9">
        <f t="shared" si="58"/>
        <v>0.66405986054323474</v>
      </c>
      <c r="V240" s="9">
        <f t="shared" si="59"/>
        <v>1.2776299817680628</v>
      </c>
      <c r="W240" s="9">
        <f t="shared" si="60"/>
        <v>429.29500000000007</v>
      </c>
      <c r="X240">
        <f t="shared" si="61"/>
        <v>4788.88</v>
      </c>
      <c r="Y240" s="9">
        <f t="shared" si="62"/>
        <v>14.252243019577307</v>
      </c>
      <c r="Z240" s="10">
        <f t="shared" si="63"/>
        <v>0.37081531791445721</v>
      </c>
      <c r="AA240">
        <f t="shared" si="64"/>
        <v>706.90999999999985</v>
      </c>
    </row>
    <row r="241" spans="1:27">
      <c r="A241" s="1">
        <f t="shared" si="47"/>
        <v>2009001</v>
      </c>
      <c r="B241" s="1">
        <v>2</v>
      </c>
      <c r="C241" s="1">
        <v>9</v>
      </c>
      <c r="D241" s="2">
        <v>1</v>
      </c>
      <c r="E241" s="5">
        <v>11489.54</v>
      </c>
      <c r="F241" s="5">
        <v>10781.03</v>
      </c>
      <c r="G241" s="5">
        <v>457.8</v>
      </c>
      <c r="H241" s="5">
        <v>11514.02</v>
      </c>
      <c r="I241" s="5">
        <v>11754.91</v>
      </c>
      <c r="J241" s="5">
        <v>470.22</v>
      </c>
      <c r="K241" s="6">
        <f t="shared" si="48"/>
        <v>11501.78</v>
      </c>
      <c r="L241" s="6">
        <f t="shared" si="49"/>
        <v>-24.479999999999563</v>
      </c>
      <c r="M241" s="6">
        <f t="shared" si="50"/>
        <v>11267.970000000001</v>
      </c>
      <c r="N241" s="5">
        <f t="shared" si="51"/>
        <v>328.13400021942255</v>
      </c>
      <c r="O241" s="6">
        <f t="shared" si="52"/>
        <v>-973.8799999999992</v>
      </c>
      <c r="P241" s="6">
        <f t="shared" si="53"/>
        <v>656.26800043884509</v>
      </c>
      <c r="Q241" s="6">
        <f t="shared" si="54"/>
        <v>-2.6761871096940372E-2</v>
      </c>
      <c r="R241" s="9">
        <f t="shared" si="55"/>
        <v>1.4466650809808459</v>
      </c>
      <c r="S241" s="9">
        <f t="shared" si="56"/>
        <v>949.39999999999964</v>
      </c>
      <c r="T241">
        <f t="shared" si="57"/>
        <v>973.8799999999992</v>
      </c>
      <c r="U241" s="9">
        <f t="shared" si="58"/>
        <v>1.4839669149627401</v>
      </c>
      <c r="V241" s="9">
        <f t="shared" si="59"/>
        <v>0.71254426497605006</v>
      </c>
      <c r="W241" s="9">
        <f t="shared" si="60"/>
        <v>233.80999999999949</v>
      </c>
      <c r="X241">
        <f t="shared" si="61"/>
        <v>11267.970000000001</v>
      </c>
      <c r="Y241" s="9">
        <f t="shared" si="62"/>
        <v>34.339538092563195</v>
      </c>
      <c r="Z241" s="10">
        <f t="shared" si="63"/>
        <v>0.37113878805643585</v>
      </c>
      <c r="AA241">
        <f t="shared" si="64"/>
        <v>24.479999999999563</v>
      </c>
    </row>
    <row r="242" spans="1:27">
      <c r="A242" s="1">
        <f t="shared" si="47"/>
        <v>1009005</v>
      </c>
      <c r="B242" s="1">
        <v>1</v>
      </c>
      <c r="C242" s="1">
        <v>9</v>
      </c>
      <c r="D242" s="2">
        <v>5</v>
      </c>
      <c r="E242" s="5">
        <v>229.11</v>
      </c>
      <c r="F242" s="5">
        <v>429.1</v>
      </c>
      <c r="G242" s="5">
        <v>207.4</v>
      </c>
      <c r="H242" s="5">
        <v>222.12</v>
      </c>
      <c r="I242" s="5">
        <v>130.57</v>
      </c>
      <c r="J242" s="5">
        <v>190.34</v>
      </c>
      <c r="K242" s="6">
        <f t="shared" si="48"/>
        <v>225.61500000000001</v>
      </c>
      <c r="L242" s="6">
        <f t="shared" si="49"/>
        <v>6.9900000000000091</v>
      </c>
      <c r="M242" s="6">
        <f t="shared" si="50"/>
        <v>279.83500000000004</v>
      </c>
      <c r="N242" s="5">
        <f t="shared" si="51"/>
        <v>140.75162130504927</v>
      </c>
      <c r="O242" s="6">
        <f t="shared" si="52"/>
        <v>298.53000000000003</v>
      </c>
      <c r="P242" s="6">
        <f t="shared" si="53"/>
        <v>281.50324261009854</v>
      </c>
      <c r="Q242" s="6">
        <f t="shared" si="54"/>
        <v>8.562715065604222E-2</v>
      </c>
      <c r="R242" s="9">
        <f t="shared" si="55"/>
        <v>1.0356541448575891</v>
      </c>
      <c r="S242" s="9">
        <f t="shared" si="56"/>
        <v>291.54000000000002</v>
      </c>
      <c r="T242">
        <f t="shared" si="57"/>
        <v>298.53000000000003</v>
      </c>
      <c r="U242" s="9">
        <f t="shared" si="58"/>
        <v>1.0604851199298075</v>
      </c>
      <c r="V242" s="9">
        <f t="shared" si="59"/>
        <v>0.38521758752952256</v>
      </c>
      <c r="W242" s="9">
        <f t="shared" si="60"/>
        <v>54.220000000000027</v>
      </c>
      <c r="X242">
        <f t="shared" si="61"/>
        <v>279.83500000000004</v>
      </c>
      <c r="Y242" s="9">
        <f t="shared" si="62"/>
        <v>1.988147613543414</v>
      </c>
      <c r="Z242" s="10">
        <f t="shared" si="63"/>
        <v>0.37167593411465316</v>
      </c>
      <c r="AA242">
        <f t="shared" si="64"/>
        <v>6.9900000000000091</v>
      </c>
    </row>
    <row r="243" spans="1:27">
      <c r="A243" s="1">
        <f t="shared" si="47"/>
        <v>6002001</v>
      </c>
      <c r="B243" s="1">
        <v>6</v>
      </c>
      <c r="C243" s="1">
        <v>2</v>
      </c>
      <c r="D243" s="2">
        <v>1</v>
      </c>
      <c r="E243" s="5">
        <v>2868.89</v>
      </c>
      <c r="F243" s="5">
        <v>3413.86</v>
      </c>
      <c r="G243" s="5">
        <v>551.78</v>
      </c>
      <c r="H243" s="5">
        <v>2461.38</v>
      </c>
      <c r="I243" s="5">
        <v>2503.19</v>
      </c>
      <c r="J243" s="5">
        <v>437.88</v>
      </c>
      <c r="K243" s="6">
        <f t="shared" si="48"/>
        <v>2665.1350000000002</v>
      </c>
      <c r="L243" s="6">
        <f t="shared" si="49"/>
        <v>407.50999999999976</v>
      </c>
      <c r="M243" s="6">
        <f t="shared" si="50"/>
        <v>2958.5250000000001</v>
      </c>
      <c r="N243" s="5">
        <f t="shared" si="51"/>
        <v>352.20734759513465</v>
      </c>
      <c r="O243" s="6">
        <f t="shared" si="52"/>
        <v>910.67000000000007</v>
      </c>
      <c r="P243" s="6">
        <f t="shared" si="53"/>
        <v>704.4146951902693</v>
      </c>
      <c r="Q243" s="6">
        <f t="shared" si="54"/>
        <v>0.22717101921334135</v>
      </c>
      <c r="R243" s="9">
        <f t="shared" si="55"/>
        <v>0.71429514948448358</v>
      </c>
      <c r="S243" s="9">
        <f t="shared" si="56"/>
        <v>503.16000000000031</v>
      </c>
      <c r="T243">
        <f t="shared" si="57"/>
        <v>910.67000000000007</v>
      </c>
      <c r="U243" s="9">
        <f t="shared" si="58"/>
        <v>1.292803807498677</v>
      </c>
      <c r="V243" s="9">
        <f t="shared" si="59"/>
        <v>0.8330036326705319</v>
      </c>
      <c r="W243" s="9">
        <f t="shared" si="60"/>
        <v>293.38999999999987</v>
      </c>
      <c r="X243">
        <f t="shared" si="61"/>
        <v>2958.5250000000001</v>
      </c>
      <c r="Y243" s="9">
        <f t="shared" si="62"/>
        <v>8.3999525285339871</v>
      </c>
      <c r="Z243" s="10">
        <f t="shared" si="63"/>
        <v>0.37182522776164612</v>
      </c>
      <c r="AA243">
        <f t="shared" si="64"/>
        <v>407.50999999999976</v>
      </c>
    </row>
    <row r="244" spans="1:27">
      <c r="A244" s="1">
        <f t="shared" si="47"/>
        <v>1006013</v>
      </c>
      <c r="B244" s="1">
        <v>1</v>
      </c>
      <c r="C244" s="1">
        <v>6</v>
      </c>
      <c r="D244" s="2">
        <v>13</v>
      </c>
      <c r="E244" s="5">
        <v>190.32</v>
      </c>
      <c r="F244" s="5">
        <v>107.1</v>
      </c>
      <c r="G244" s="5">
        <v>159.27000000000001</v>
      </c>
      <c r="H244" s="5">
        <v>76.650000000000006</v>
      </c>
      <c r="I244" s="5">
        <v>0</v>
      </c>
      <c r="J244" s="5">
        <v>165.09</v>
      </c>
      <c r="K244" s="6">
        <f t="shared" si="48"/>
        <v>133.48500000000001</v>
      </c>
      <c r="L244" s="6">
        <f t="shared" si="49"/>
        <v>113.66999999999999</v>
      </c>
      <c r="M244" s="6">
        <f t="shared" si="50"/>
        <v>53.55</v>
      </c>
      <c r="N244" s="5">
        <f t="shared" si="51"/>
        <v>114.69703679694607</v>
      </c>
      <c r="O244" s="6">
        <f t="shared" si="52"/>
        <v>107.1</v>
      </c>
      <c r="P244" s="6">
        <f t="shared" si="53"/>
        <v>229.39407359389213</v>
      </c>
      <c r="Q244" s="6">
        <f t="shared" si="54"/>
        <v>-3.5874502659466595E-2</v>
      </c>
      <c r="R244" s="9">
        <f t="shared" si="55"/>
        <v>2.8640670166707072E-2</v>
      </c>
      <c r="S244" s="9">
        <f t="shared" si="56"/>
        <v>6.5699999999999932</v>
      </c>
      <c r="T244">
        <f t="shared" si="57"/>
        <v>107.1</v>
      </c>
      <c r="U244" s="9">
        <f t="shared" si="58"/>
        <v>0.46688215751207468</v>
      </c>
      <c r="V244" s="9">
        <f t="shared" si="59"/>
        <v>0.69692297405653969</v>
      </c>
      <c r="W244" s="9">
        <f t="shared" si="60"/>
        <v>79.935000000000016</v>
      </c>
      <c r="X244">
        <f t="shared" si="61"/>
        <v>53.55</v>
      </c>
      <c r="Y244" s="9">
        <f t="shared" si="62"/>
        <v>0.46688215751207468</v>
      </c>
      <c r="Z244" s="10">
        <f t="shared" si="63"/>
        <v>0.37184539798147292</v>
      </c>
      <c r="AA244">
        <f t="shared" si="64"/>
        <v>113.66999999999999</v>
      </c>
    </row>
    <row r="245" spans="1:27">
      <c r="A245" s="1">
        <f t="shared" si="47"/>
        <v>1003016</v>
      </c>
      <c r="B245" s="1">
        <v>1</v>
      </c>
      <c r="C245" s="1">
        <v>3</v>
      </c>
      <c r="D245" s="2">
        <v>16</v>
      </c>
      <c r="E245" s="5">
        <v>914.22</v>
      </c>
      <c r="F245" s="5">
        <v>1003.07</v>
      </c>
      <c r="G245" s="5">
        <v>191.62</v>
      </c>
      <c r="H245" s="5">
        <v>895.84</v>
      </c>
      <c r="I245" s="5">
        <v>878.02</v>
      </c>
      <c r="J245" s="5">
        <v>182.65</v>
      </c>
      <c r="K245" s="6">
        <f t="shared" si="48"/>
        <v>905.03</v>
      </c>
      <c r="L245" s="6">
        <f t="shared" si="49"/>
        <v>18.379999999999995</v>
      </c>
      <c r="M245" s="6">
        <f t="shared" si="50"/>
        <v>940.54500000000007</v>
      </c>
      <c r="N245" s="5">
        <f t="shared" si="51"/>
        <v>132.36242565395966</v>
      </c>
      <c r="O245" s="6">
        <f t="shared" si="52"/>
        <v>125.05000000000007</v>
      </c>
      <c r="P245" s="6">
        <f t="shared" si="53"/>
        <v>264.72485130791932</v>
      </c>
      <c r="Q245" s="6">
        <f t="shared" si="54"/>
        <v>4.7905793062967404E-2</v>
      </c>
      <c r="R245" s="9">
        <f t="shared" si="55"/>
        <v>0.40294668019635604</v>
      </c>
      <c r="S245" s="9">
        <f t="shared" si="56"/>
        <v>106.67000000000007</v>
      </c>
      <c r="T245">
        <f t="shared" si="57"/>
        <v>125.05000000000007</v>
      </c>
      <c r="U245" s="9">
        <f t="shared" si="58"/>
        <v>0.47237726032206168</v>
      </c>
      <c r="V245" s="9">
        <f t="shared" si="59"/>
        <v>0.26831632787425924</v>
      </c>
      <c r="W245" s="9">
        <f t="shared" si="60"/>
        <v>35.5150000000001</v>
      </c>
      <c r="X245">
        <f t="shared" si="61"/>
        <v>940.54500000000007</v>
      </c>
      <c r="Y245" s="9">
        <f t="shared" si="62"/>
        <v>7.1058307926367572</v>
      </c>
      <c r="Z245" s="10">
        <f t="shared" si="63"/>
        <v>0.3723291554525377</v>
      </c>
      <c r="AA245">
        <f t="shared" si="64"/>
        <v>18.379999999999995</v>
      </c>
    </row>
    <row r="246" spans="1:27">
      <c r="A246" s="1">
        <f t="shared" ref="A246:A309" si="65">1000000*B246+1000*C246+D246</f>
        <v>1008009</v>
      </c>
      <c r="B246" s="2">
        <v>1</v>
      </c>
      <c r="C246" s="2">
        <v>8</v>
      </c>
      <c r="D246" s="1">
        <v>9</v>
      </c>
      <c r="E246" s="6">
        <v>3805.19</v>
      </c>
      <c r="F246" s="6">
        <v>3291.96</v>
      </c>
      <c r="G246" s="5">
        <v>292.41000000000003</v>
      </c>
      <c r="H246" s="6">
        <v>4120.43</v>
      </c>
      <c r="I246" s="6">
        <v>4083.29</v>
      </c>
      <c r="J246" s="5">
        <v>315.19</v>
      </c>
      <c r="K246" s="6">
        <f t="shared" ref="K246:K309" si="66" xml:space="preserve"> 0.5*(E246+H246)</f>
        <v>3962.8100000000004</v>
      </c>
      <c r="L246" s="6">
        <f t="shared" ref="L246:L309" si="67">E246-H246</f>
        <v>-315.24000000000024</v>
      </c>
      <c r="M246" s="6">
        <f t="shared" ref="M246:M309" si="68">0.5*(F246+I246)</f>
        <v>3687.625</v>
      </c>
      <c r="N246" s="5">
        <f t="shared" ref="N246:N309" si="69">0.5*P246</f>
        <v>214.96996546029402</v>
      </c>
      <c r="O246" s="6">
        <f t="shared" ref="O246:O309" si="70">F246-I246</f>
        <v>-791.32999999999993</v>
      </c>
      <c r="P246" s="6">
        <f t="shared" ref="P246:P309" si="71">SQRT(G246*G246+J246*J246)</f>
        <v>429.93993092058804</v>
      </c>
      <c r="Q246" s="6">
        <f t="shared" ref="Q246:Q309" si="72">(G246*G246-J246*J246)/(G246*G246+J246*J246)</f>
        <v>-7.4878290416409268E-2</v>
      </c>
      <c r="R246" s="9">
        <f t="shared" ref="R246:R309" si="73">ABS(O246-L246)/P246</f>
        <v>1.1073407370666759</v>
      </c>
      <c r="S246" s="9">
        <f t="shared" ref="S246:S309" si="74">ABS(O246-L246)</f>
        <v>476.08999999999969</v>
      </c>
      <c r="T246">
        <f t="shared" ref="T246:T309" si="75">ABS(O246)</f>
        <v>791.32999999999993</v>
      </c>
      <c r="U246" s="9">
        <f t="shared" ref="U246:U309" si="76">ABS(O246)/P246</f>
        <v>1.8405594435148251</v>
      </c>
      <c r="V246" s="9">
        <f t="shared" ref="V246:V309" si="77">ABS(M246-K246)/N246</f>
        <v>1.2801090580759682</v>
      </c>
      <c r="W246" s="9">
        <f t="shared" ref="W246:W309" si="78">ABS(M246-K246)</f>
        <v>275.1850000000004</v>
      </c>
      <c r="X246">
        <f t="shared" ref="X246:X309" si="79">ABS(M246)</f>
        <v>3687.625</v>
      </c>
      <c r="Y246" s="9">
        <f t="shared" ref="Y246:Y309" si="80">ABS(M246)/N246</f>
        <v>17.154140542861658</v>
      </c>
      <c r="Z246" s="10">
        <f t="shared" ref="Z246:Z309" si="81">SQRT(0.003659*B246*B246+0.001514*C246*C246+0.000474*D246*D246)</f>
        <v>0.37275863504417972</v>
      </c>
      <c r="AA246">
        <f t="shared" si="64"/>
        <v>315.24000000000024</v>
      </c>
    </row>
    <row r="247" spans="1:27">
      <c r="A247" s="1">
        <f t="shared" si="65"/>
        <v>4001013</v>
      </c>
      <c r="B247" s="1">
        <v>4</v>
      </c>
      <c r="C247" s="1">
        <v>1</v>
      </c>
      <c r="D247" s="2">
        <v>13</v>
      </c>
      <c r="E247" s="5">
        <v>3320.6</v>
      </c>
      <c r="F247" s="5">
        <v>3147.88</v>
      </c>
      <c r="G247" s="5">
        <v>279</v>
      </c>
      <c r="H247" s="5">
        <v>3338.85</v>
      </c>
      <c r="I247" s="5">
        <v>3158.53</v>
      </c>
      <c r="J247" s="5">
        <v>274.36</v>
      </c>
      <c r="K247" s="6">
        <f t="shared" si="66"/>
        <v>3329.7249999999999</v>
      </c>
      <c r="L247" s="6">
        <f t="shared" si="67"/>
        <v>-18.25</v>
      </c>
      <c r="M247" s="6">
        <f t="shared" si="68"/>
        <v>3153.2049999999999</v>
      </c>
      <c r="N247" s="5">
        <f t="shared" si="69"/>
        <v>195.64918195586714</v>
      </c>
      <c r="O247" s="6">
        <f t="shared" si="70"/>
        <v>-10.650000000000091</v>
      </c>
      <c r="P247" s="6">
        <f t="shared" si="71"/>
        <v>391.29836391173427</v>
      </c>
      <c r="Q247" s="6">
        <f t="shared" si="72"/>
        <v>1.6769097086992826E-2</v>
      </c>
      <c r="R247" s="9">
        <f t="shared" si="73"/>
        <v>1.9422519235767242E-2</v>
      </c>
      <c r="S247" s="9">
        <f t="shared" si="74"/>
        <v>7.5999999999999091</v>
      </c>
      <c r="T247">
        <f t="shared" si="75"/>
        <v>10.650000000000091</v>
      </c>
      <c r="U247" s="9">
        <f t="shared" si="76"/>
        <v>2.7217082876437548E-2</v>
      </c>
      <c r="V247" s="9">
        <f t="shared" si="77"/>
        <v>0.90222713039412472</v>
      </c>
      <c r="W247" s="9">
        <f t="shared" si="78"/>
        <v>176.51999999999998</v>
      </c>
      <c r="X247">
        <f t="shared" si="79"/>
        <v>3153.2049999999999</v>
      </c>
      <c r="Y247" s="9">
        <f t="shared" si="80"/>
        <v>16.116627570215311</v>
      </c>
      <c r="Z247" s="10">
        <f t="shared" si="81"/>
        <v>0.37438482875244827</v>
      </c>
      <c r="AA247">
        <f t="shared" ref="AA247:AA310" si="82">ABS(L247)</f>
        <v>18.25</v>
      </c>
    </row>
    <row r="248" spans="1:27">
      <c r="A248" s="1">
        <f t="shared" si="65"/>
        <v>5001010</v>
      </c>
      <c r="B248" s="1">
        <v>5</v>
      </c>
      <c r="C248" s="1">
        <v>1</v>
      </c>
      <c r="D248" s="2">
        <v>10</v>
      </c>
      <c r="E248" s="5">
        <v>12123.89</v>
      </c>
      <c r="F248" s="5">
        <v>12511.92</v>
      </c>
      <c r="G248" s="5">
        <v>465.88</v>
      </c>
      <c r="H248" s="5">
        <v>11321.52</v>
      </c>
      <c r="I248" s="5">
        <v>11578.57</v>
      </c>
      <c r="J248" s="5">
        <v>441.53</v>
      </c>
      <c r="K248" s="6">
        <f t="shared" si="66"/>
        <v>11722.705</v>
      </c>
      <c r="L248" s="6">
        <f t="shared" si="67"/>
        <v>802.36999999999898</v>
      </c>
      <c r="M248" s="6">
        <f t="shared" si="68"/>
        <v>12045.244999999999</v>
      </c>
      <c r="N248" s="5">
        <f t="shared" si="69"/>
        <v>320.93337131716294</v>
      </c>
      <c r="O248" s="6">
        <f t="shared" si="70"/>
        <v>933.35000000000036</v>
      </c>
      <c r="P248" s="6">
        <f t="shared" si="71"/>
        <v>641.86674263432587</v>
      </c>
      <c r="Q248" s="6">
        <f t="shared" si="72"/>
        <v>5.3630615186454914E-2</v>
      </c>
      <c r="R248" s="9">
        <f t="shared" si="73"/>
        <v>0.20406104772220801</v>
      </c>
      <c r="S248" s="9">
        <f t="shared" si="74"/>
        <v>130.98000000000138</v>
      </c>
      <c r="T248">
        <f t="shared" si="75"/>
        <v>933.35000000000036</v>
      </c>
      <c r="U248" s="9">
        <f t="shared" si="76"/>
        <v>1.4541180248245604</v>
      </c>
      <c r="V248" s="9">
        <f t="shared" si="77"/>
        <v>1.0050061128770817</v>
      </c>
      <c r="W248" s="9">
        <f t="shared" si="78"/>
        <v>322.53999999999905</v>
      </c>
      <c r="X248">
        <f t="shared" si="79"/>
        <v>12045.244999999999</v>
      </c>
      <c r="Y248" s="9">
        <f t="shared" si="80"/>
        <v>37.531918075594156</v>
      </c>
      <c r="Z248" s="10">
        <f t="shared" si="81"/>
        <v>0.37468520120228926</v>
      </c>
      <c r="AA248">
        <f t="shared" si="82"/>
        <v>802.36999999999898</v>
      </c>
    </row>
    <row r="249" spans="1:27">
      <c r="A249" s="1">
        <f t="shared" si="65"/>
        <v>6001004</v>
      </c>
      <c r="B249" s="1">
        <v>6</v>
      </c>
      <c r="C249" s="1">
        <v>1</v>
      </c>
      <c r="D249" s="2">
        <v>4</v>
      </c>
      <c r="E249" s="5">
        <v>2524.71</v>
      </c>
      <c r="F249" s="5">
        <v>2345.89</v>
      </c>
      <c r="G249" s="5">
        <v>406.71</v>
      </c>
      <c r="H249" s="5">
        <v>2957.97</v>
      </c>
      <c r="I249" s="5">
        <v>2689.09</v>
      </c>
      <c r="J249" s="5">
        <v>440.54</v>
      </c>
      <c r="K249" s="6">
        <f t="shared" si="66"/>
        <v>2741.34</v>
      </c>
      <c r="L249" s="6">
        <f t="shared" si="67"/>
        <v>-433.25999999999976</v>
      </c>
      <c r="M249" s="6">
        <f t="shared" si="68"/>
        <v>2517.4899999999998</v>
      </c>
      <c r="N249" s="5">
        <f t="shared" si="69"/>
        <v>299.78680578871376</v>
      </c>
      <c r="O249" s="6">
        <f t="shared" si="70"/>
        <v>-343.20000000000027</v>
      </c>
      <c r="P249" s="6">
        <f t="shared" si="71"/>
        <v>599.57361157742753</v>
      </c>
      <c r="Q249" s="6">
        <f t="shared" si="72"/>
        <v>-7.9731246613506293E-2</v>
      </c>
      <c r="R249" s="9">
        <f t="shared" si="73"/>
        <v>0.15020674402774203</v>
      </c>
      <c r="S249" s="9">
        <f t="shared" si="74"/>
        <v>90.059999999999491</v>
      </c>
      <c r="T249">
        <f t="shared" si="75"/>
        <v>343.20000000000027</v>
      </c>
      <c r="U249" s="9">
        <f t="shared" si="76"/>
        <v>0.57240677937287809</v>
      </c>
      <c r="V249" s="9">
        <f t="shared" si="77"/>
        <v>0.74669730514346666</v>
      </c>
      <c r="W249" s="9">
        <f t="shared" si="78"/>
        <v>223.85000000000036</v>
      </c>
      <c r="X249">
        <f t="shared" si="79"/>
        <v>2517.4899999999998</v>
      </c>
      <c r="Y249" s="9">
        <f t="shared" si="80"/>
        <v>8.3976010664535288</v>
      </c>
      <c r="Z249" s="10">
        <f t="shared" si="81"/>
        <v>0.37526257473934166</v>
      </c>
      <c r="AA249">
        <f t="shared" si="82"/>
        <v>433.25999999999976</v>
      </c>
    </row>
    <row r="250" spans="1:27">
      <c r="A250" s="1">
        <f t="shared" si="65"/>
        <v>3001015</v>
      </c>
      <c r="B250" s="1">
        <v>3</v>
      </c>
      <c r="C250" s="1">
        <v>1</v>
      </c>
      <c r="D250" s="2">
        <v>15</v>
      </c>
      <c r="E250" s="5">
        <v>2476.88</v>
      </c>
      <c r="F250" s="5">
        <v>2216.6999999999998</v>
      </c>
      <c r="G250" s="5">
        <v>249.71</v>
      </c>
      <c r="H250" s="5">
        <v>2055.81</v>
      </c>
      <c r="I250" s="5">
        <v>2088.89</v>
      </c>
      <c r="J250" s="5">
        <v>232.65</v>
      </c>
      <c r="K250" s="6">
        <f t="shared" si="66"/>
        <v>2266.3450000000003</v>
      </c>
      <c r="L250" s="6">
        <f t="shared" si="67"/>
        <v>421.07000000000016</v>
      </c>
      <c r="M250" s="6">
        <f t="shared" si="68"/>
        <v>2152.7950000000001</v>
      </c>
      <c r="N250" s="5">
        <f t="shared" si="69"/>
        <v>170.64664265668986</v>
      </c>
      <c r="O250" s="6">
        <f t="shared" si="70"/>
        <v>127.80999999999995</v>
      </c>
      <c r="P250" s="6">
        <f t="shared" si="71"/>
        <v>341.29328531337973</v>
      </c>
      <c r="Q250" s="6">
        <f t="shared" si="72"/>
        <v>7.0647179102263161E-2</v>
      </c>
      <c r="R250" s="9">
        <f t="shared" si="73"/>
        <v>0.85926097177893568</v>
      </c>
      <c r="S250" s="9">
        <f t="shared" si="74"/>
        <v>293.26000000000022</v>
      </c>
      <c r="T250">
        <f t="shared" si="75"/>
        <v>127.80999999999995</v>
      </c>
      <c r="U250" s="9">
        <f t="shared" si="76"/>
        <v>0.37448729728931884</v>
      </c>
      <c r="V250" s="9">
        <f t="shared" si="77"/>
        <v>0.66541010260859457</v>
      </c>
      <c r="W250" s="9">
        <f t="shared" si="78"/>
        <v>113.55000000000018</v>
      </c>
      <c r="X250">
        <f t="shared" si="79"/>
        <v>2152.7950000000001</v>
      </c>
      <c r="Y250" s="9">
        <f t="shared" si="80"/>
        <v>12.615513358390729</v>
      </c>
      <c r="Z250" s="10">
        <f t="shared" si="81"/>
        <v>0.37562614392504684</v>
      </c>
      <c r="AA250">
        <f t="shared" si="82"/>
        <v>421.07000000000016</v>
      </c>
    </row>
    <row r="251" spans="1:27">
      <c r="A251" s="1">
        <f t="shared" si="65"/>
        <v>1001017</v>
      </c>
      <c r="B251" s="1">
        <v>1</v>
      </c>
      <c r="C251" s="1">
        <v>1</v>
      </c>
      <c r="D251" s="2">
        <v>17</v>
      </c>
      <c r="E251" s="5">
        <v>2398.5</v>
      </c>
      <c r="F251" s="5">
        <v>2308.09</v>
      </c>
      <c r="G251" s="5">
        <v>164.97</v>
      </c>
      <c r="H251" s="5">
        <v>2591.88</v>
      </c>
      <c r="I251" s="5">
        <v>2633.34</v>
      </c>
      <c r="J251" s="5">
        <v>165.59</v>
      </c>
      <c r="K251" s="6">
        <f t="shared" si="66"/>
        <v>2495.19</v>
      </c>
      <c r="L251" s="6">
        <f t="shared" si="67"/>
        <v>-193.38000000000011</v>
      </c>
      <c r="M251" s="6">
        <f t="shared" si="68"/>
        <v>2470.7150000000001</v>
      </c>
      <c r="N251" s="5">
        <f t="shared" si="69"/>
        <v>116.87081436355273</v>
      </c>
      <c r="O251" s="6">
        <f t="shared" si="70"/>
        <v>-325.25</v>
      </c>
      <c r="P251" s="6">
        <f t="shared" si="71"/>
        <v>233.74162872710545</v>
      </c>
      <c r="Q251" s="6">
        <f t="shared" si="72"/>
        <v>-3.7511968714498919E-3</v>
      </c>
      <c r="R251" s="9">
        <f t="shared" si="73"/>
        <v>0.56416993720001318</v>
      </c>
      <c r="S251" s="9">
        <f t="shared" si="74"/>
        <v>131.86999999999989</v>
      </c>
      <c r="T251">
        <f t="shared" si="75"/>
        <v>325.25</v>
      </c>
      <c r="U251" s="9">
        <f t="shared" si="76"/>
        <v>1.3914936837362892</v>
      </c>
      <c r="V251" s="9">
        <f t="shared" si="77"/>
        <v>0.20941926462380048</v>
      </c>
      <c r="W251" s="9">
        <f t="shared" si="78"/>
        <v>24.474999999999909</v>
      </c>
      <c r="X251">
        <f t="shared" si="79"/>
        <v>2470.7150000000001</v>
      </c>
      <c r="Y251" s="9">
        <f t="shared" si="80"/>
        <v>21.140564592236778</v>
      </c>
      <c r="Z251" s="10">
        <f t="shared" si="81"/>
        <v>0.37703978569906915</v>
      </c>
      <c r="AA251">
        <f t="shared" si="82"/>
        <v>193.38000000000011</v>
      </c>
    </row>
    <row r="252" spans="1:27">
      <c r="A252" s="1">
        <f t="shared" si="65"/>
        <v>1009006</v>
      </c>
      <c r="B252" s="1">
        <v>1</v>
      </c>
      <c r="C252" s="1">
        <v>9</v>
      </c>
      <c r="D252" s="2">
        <v>6</v>
      </c>
      <c r="E252" s="5">
        <v>5394.59</v>
      </c>
      <c r="F252" s="5">
        <v>5253.73</v>
      </c>
      <c r="G252" s="5">
        <v>332.85</v>
      </c>
      <c r="H252" s="5">
        <v>5802.63</v>
      </c>
      <c r="I252" s="5">
        <v>5536.27</v>
      </c>
      <c r="J252" s="5">
        <v>354.64</v>
      </c>
      <c r="K252" s="6">
        <f t="shared" si="66"/>
        <v>5598.6100000000006</v>
      </c>
      <c r="L252" s="6">
        <f t="shared" si="67"/>
        <v>-408.03999999999996</v>
      </c>
      <c r="M252" s="6">
        <f t="shared" si="68"/>
        <v>5395</v>
      </c>
      <c r="N252" s="5">
        <f t="shared" si="69"/>
        <v>243.18647788271451</v>
      </c>
      <c r="O252" s="6">
        <f t="shared" si="70"/>
        <v>-282.54000000000087</v>
      </c>
      <c r="P252" s="6">
        <f t="shared" si="71"/>
        <v>486.37295576542903</v>
      </c>
      <c r="Q252" s="6">
        <f t="shared" si="72"/>
        <v>-6.3326396929533318E-2</v>
      </c>
      <c r="R252" s="9">
        <f t="shared" si="73"/>
        <v>0.25803243891818278</v>
      </c>
      <c r="S252" s="9">
        <f t="shared" si="74"/>
        <v>125.49999999999909</v>
      </c>
      <c r="T252">
        <f t="shared" si="75"/>
        <v>282.54000000000087</v>
      </c>
      <c r="U252" s="9">
        <f t="shared" si="76"/>
        <v>0.5809122334019452</v>
      </c>
      <c r="V252" s="9">
        <f t="shared" si="77"/>
        <v>0.83725872331684037</v>
      </c>
      <c r="W252" s="9">
        <f t="shared" si="78"/>
        <v>203.61000000000058</v>
      </c>
      <c r="X252">
        <f t="shared" si="79"/>
        <v>5395</v>
      </c>
      <c r="Y252" s="9">
        <f t="shared" si="80"/>
        <v>22.184621640854285</v>
      </c>
      <c r="Z252" s="10">
        <f t="shared" si="81"/>
        <v>0.3786251444370804</v>
      </c>
      <c r="AA252">
        <f t="shared" si="82"/>
        <v>408.03999999999996</v>
      </c>
    </row>
    <row r="253" spans="1:27">
      <c r="A253" s="1">
        <f t="shared" si="65"/>
        <v>6001005</v>
      </c>
      <c r="B253" s="1">
        <v>6</v>
      </c>
      <c r="C253" s="1">
        <v>1</v>
      </c>
      <c r="D253" s="2">
        <v>5</v>
      </c>
      <c r="E253" s="5">
        <v>1770.96</v>
      </c>
      <c r="F253" s="5">
        <v>1459.39</v>
      </c>
      <c r="G253" s="5">
        <v>428.51</v>
      </c>
      <c r="H253" s="5">
        <v>1611.61</v>
      </c>
      <c r="I253" s="5">
        <v>1454.56</v>
      </c>
      <c r="J253" s="5">
        <v>380.28</v>
      </c>
      <c r="K253" s="6">
        <f t="shared" si="66"/>
        <v>1691.2849999999999</v>
      </c>
      <c r="L253" s="6">
        <f t="shared" si="67"/>
        <v>159.35000000000014</v>
      </c>
      <c r="M253" s="6">
        <f t="shared" si="68"/>
        <v>1456.9749999999999</v>
      </c>
      <c r="N253" s="5">
        <f t="shared" si="69"/>
        <v>286.4584169211999</v>
      </c>
      <c r="O253" s="6">
        <f t="shared" si="70"/>
        <v>4.8300000000001546</v>
      </c>
      <c r="P253" s="6">
        <f t="shared" si="71"/>
        <v>572.9168338423998</v>
      </c>
      <c r="Q253" s="6">
        <f t="shared" si="72"/>
        <v>0.11884197715914901</v>
      </c>
      <c r="R253" s="9">
        <f t="shared" si="73"/>
        <v>0.26970755766360666</v>
      </c>
      <c r="S253" s="9">
        <f t="shared" si="74"/>
        <v>154.51999999999998</v>
      </c>
      <c r="T253">
        <f t="shared" si="75"/>
        <v>4.8300000000001546</v>
      </c>
      <c r="U253" s="9">
        <f t="shared" si="76"/>
        <v>8.4305429945331477E-3</v>
      </c>
      <c r="V253" s="9">
        <f t="shared" si="77"/>
        <v>0.81795467041366376</v>
      </c>
      <c r="W253" s="9">
        <f t="shared" si="78"/>
        <v>234.30999999999995</v>
      </c>
      <c r="X253">
        <f t="shared" si="79"/>
        <v>1456.9749999999999</v>
      </c>
      <c r="Y253" s="9">
        <f t="shared" si="80"/>
        <v>5.086165788596082</v>
      </c>
      <c r="Z253" s="10">
        <f t="shared" si="81"/>
        <v>0.38090418742775722</v>
      </c>
      <c r="AA253">
        <f t="shared" si="82"/>
        <v>159.35000000000014</v>
      </c>
    </row>
    <row r="254" spans="1:27">
      <c r="A254" s="1">
        <f t="shared" si="65"/>
        <v>6003001</v>
      </c>
      <c r="B254" s="1">
        <v>6</v>
      </c>
      <c r="C254" s="1">
        <v>3</v>
      </c>
      <c r="D254" s="2">
        <v>1</v>
      </c>
      <c r="E254" s="5">
        <v>7648.53</v>
      </c>
      <c r="F254" s="5">
        <v>7215.59</v>
      </c>
      <c r="G254" s="5">
        <v>569.73</v>
      </c>
      <c r="H254" s="5">
        <v>7682.23</v>
      </c>
      <c r="I254" s="5">
        <v>8148.05</v>
      </c>
      <c r="J254" s="5">
        <v>707.9</v>
      </c>
      <c r="K254" s="6">
        <f t="shared" si="66"/>
        <v>7665.3799999999992</v>
      </c>
      <c r="L254" s="6">
        <f t="shared" si="67"/>
        <v>-33.699999999999818</v>
      </c>
      <c r="M254" s="6">
        <f t="shared" si="68"/>
        <v>7681.82</v>
      </c>
      <c r="N254" s="5">
        <f t="shared" si="69"/>
        <v>454.34422052558347</v>
      </c>
      <c r="O254" s="6">
        <f t="shared" si="70"/>
        <v>-932.46</v>
      </c>
      <c r="P254" s="6">
        <f t="shared" si="71"/>
        <v>908.68844105116693</v>
      </c>
      <c r="Q254" s="6">
        <f t="shared" si="72"/>
        <v>-0.21379072063973337</v>
      </c>
      <c r="R254" s="9">
        <f t="shared" si="73"/>
        <v>0.98907387768718447</v>
      </c>
      <c r="S254" s="9">
        <f t="shared" si="74"/>
        <v>898.76000000000022</v>
      </c>
      <c r="T254">
        <f t="shared" si="75"/>
        <v>932.46</v>
      </c>
      <c r="U254" s="9">
        <f t="shared" si="76"/>
        <v>1.0261602963952465</v>
      </c>
      <c r="V254" s="9">
        <f t="shared" si="77"/>
        <v>3.6184019202407346E-2</v>
      </c>
      <c r="W254" s="9">
        <f t="shared" si="78"/>
        <v>16.440000000000509</v>
      </c>
      <c r="X254">
        <f t="shared" si="79"/>
        <v>7681.82</v>
      </c>
      <c r="Y254" s="9">
        <f t="shared" si="80"/>
        <v>16.907489196437236</v>
      </c>
      <c r="Z254" s="10">
        <f t="shared" si="81"/>
        <v>0.381869087515604</v>
      </c>
      <c r="AA254">
        <f t="shared" si="82"/>
        <v>33.699999999999818</v>
      </c>
    </row>
    <row r="255" spans="1:27">
      <c r="A255" s="1">
        <f t="shared" si="65"/>
        <v>1007012</v>
      </c>
      <c r="B255" s="1">
        <v>1</v>
      </c>
      <c r="C255" s="1">
        <v>7</v>
      </c>
      <c r="D255" s="2">
        <v>12</v>
      </c>
      <c r="E255" s="5">
        <v>1452.25</v>
      </c>
      <c r="F255" s="5">
        <v>1621.33</v>
      </c>
      <c r="G255" s="5">
        <v>222.49</v>
      </c>
      <c r="H255" s="5">
        <v>1264.1300000000001</v>
      </c>
      <c r="I255" s="5">
        <v>1341.24</v>
      </c>
      <c r="J255" s="5">
        <v>222.09</v>
      </c>
      <c r="K255" s="6">
        <f t="shared" si="66"/>
        <v>1358.19</v>
      </c>
      <c r="L255" s="6">
        <f t="shared" si="67"/>
        <v>188.11999999999989</v>
      </c>
      <c r="M255" s="6">
        <f t="shared" si="68"/>
        <v>1481.2849999999999</v>
      </c>
      <c r="N255" s="5">
        <f t="shared" si="69"/>
        <v>157.18283001015092</v>
      </c>
      <c r="O255" s="6">
        <f t="shared" si="70"/>
        <v>280.08999999999992</v>
      </c>
      <c r="P255" s="6">
        <f t="shared" si="71"/>
        <v>314.36566002030185</v>
      </c>
      <c r="Q255" s="6">
        <f t="shared" si="72"/>
        <v>1.7994497107284759E-3</v>
      </c>
      <c r="R255" s="9">
        <f t="shared" si="73"/>
        <v>0.29255739953931537</v>
      </c>
      <c r="S255" s="9">
        <f t="shared" si="74"/>
        <v>91.970000000000027</v>
      </c>
      <c r="T255">
        <f t="shared" si="75"/>
        <v>280.08999999999992</v>
      </c>
      <c r="U255" s="9">
        <f t="shared" si="76"/>
        <v>0.89096881632017821</v>
      </c>
      <c r="V255" s="9">
        <f t="shared" si="77"/>
        <v>0.78313261055326644</v>
      </c>
      <c r="W255" s="9">
        <f t="shared" si="78"/>
        <v>123.0949999999998</v>
      </c>
      <c r="X255">
        <f t="shared" si="79"/>
        <v>1481.2849999999999</v>
      </c>
      <c r="Y255" s="9">
        <f t="shared" si="80"/>
        <v>9.4239618914122989</v>
      </c>
      <c r="Z255" s="10">
        <f t="shared" si="81"/>
        <v>0.38223160518198906</v>
      </c>
      <c r="AA255">
        <f t="shared" si="82"/>
        <v>188.11999999999989</v>
      </c>
    </row>
    <row r="256" spans="1:27">
      <c r="A256" s="1">
        <f t="shared" si="65"/>
        <v>5006001</v>
      </c>
      <c r="B256" s="1">
        <v>5</v>
      </c>
      <c r="C256" s="1">
        <v>6</v>
      </c>
      <c r="D256" s="2">
        <v>1</v>
      </c>
      <c r="E256" s="5">
        <v>809.71</v>
      </c>
      <c r="F256" s="5">
        <v>793.4</v>
      </c>
      <c r="G256" s="5">
        <v>237.28</v>
      </c>
      <c r="H256" s="5">
        <v>1619.31</v>
      </c>
      <c r="I256" s="5">
        <v>1875.08</v>
      </c>
      <c r="J256" s="5">
        <v>277.62</v>
      </c>
      <c r="K256" s="6">
        <f t="shared" si="66"/>
        <v>1214.51</v>
      </c>
      <c r="L256" s="6">
        <f t="shared" si="67"/>
        <v>-809.59999999999991</v>
      </c>
      <c r="M256" s="6">
        <f t="shared" si="68"/>
        <v>1334.24</v>
      </c>
      <c r="N256" s="5">
        <f t="shared" si="69"/>
        <v>182.6024799941118</v>
      </c>
      <c r="O256" s="6">
        <f t="shared" si="70"/>
        <v>-1081.6799999999998</v>
      </c>
      <c r="P256" s="6">
        <f t="shared" si="71"/>
        <v>365.20495998822361</v>
      </c>
      <c r="Q256" s="6">
        <f t="shared" si="72"/>
        <v>-0.1557347217525637</v>
      </c>
      <c r="R256" s="9">
        <f t="shared" si="73"/>
        <v>0.74500631100074166</v>
      </c>
      <c r="S256" s="9">
        <f t="shared" si="74"/>
        <v>272.07999999999993</v>
      </c>
      <c r="T256">
        <f t="shared" si="75"/>
        <v>1081.6799999999998</v>
      </c>
      <c r="U256" s="9">
        <f t="shared" si="76"/>
        <v>2.9618436727553745</v>
      </c>
      <c r="V256" s="9">
        <f t="shared" si="77"/>
        <v>0.65568660405850365</v>
      </c>
      <c r="W256" s="9">
        <f t="shared" si="78"/>
        <v>119.73000000000002</v>
      </c>
      <c r="X256">
        <f t="shared" si="79"/>
        <v>1334.24</v>
      </c>
      <c r="Y256" s="9">
        <f t="shared" si="80"/>
        <v>7.3068010907794019</v>
      </c>
      <c r="Z256" s="10">
        <f t="shared" si="81"/>
        <v>0.38269178198649628</v>
      </c>
      <c r="AA256">
        <f t="shared" si="82"/>
        <v>809.59999999999991</v>
      </c>
    </row>
    <row r="257" spans="1:27">
      <c r="A257" s="1">
        <f t="shared" si="65"/>
        <v>1002017</v>
      </c>
      <c r="B257" s="1">
        <v>1</v>
      </c>
      <c r="C257" s="1">
        <v>2</v>
      </c>
      <c r="D257" s="2">
        <v>17</v>
      </c>
      <c r="E257" s="5">
        <v>1931.26</v>
      </c>
      <c r="F257" s="5">
        <v>2194.31</v>
      </c>
      <c r="G257" s="5">
        <v>236.39</v>
      </c>
      <c r="H257" s="5">
        <v>1890.56</v>
      </c>
      <c r="I257" s="5">
        <v>1962.26</v>
      </c>
      <c r="J257" s="5">
        <v>222.49</v>
      </c>
      <c r="K257" s="6">
        <f t="shared" si="66"/>
        <v>1910.9099999999999</v>
      </c>
      <c r="L257" s="6">
        <f t="shared" si="67"/>
        <v>40.700000000000045</v>
      </c>
      <c r="M257" s="6">
        <f t="shared" si="68"/>
        <v>2078.2849999999999</v>
      </c>
      <c r="N257" s="5">
        <f t="shared" si="69"/>
        <v>162.31299408858183</v>
      </c>
      <c r="O257" s="6">
        <f t="shared" si="70"/>
        <v>232.04999999999995</v>
      </c>
      <c r="P257" s="6">
        <f t="shared" si="71"/>
        <v>324.62598817716366</v>
      </c>
      <c r="Q257" s="6">
        <f t="shared" si="72"/>
        <v>6.0526750783232532E-2</v>
      </c>
      <c r="R257" s="9">
        <f t="shared" si="73"/>
        <v>0.58944757033922746</v>
      </c>
      <c r="S257" s="9">
        <f t="shared" si="74"/>
        <v>191.34999999999991</v>
      </c>
      <c r="T257">
        <f t="shared" si="75"/>
        <v>232.04999999999995</v>
      </c>
      <c r="U257" s="9">
        <f t="shared" si="76"/>
        <v>0.71482262188250734</v>
      </c>
      <c r="V257" s="9">
        <f t="shared" si="77"/>
        <v>1.0311866954327489</v>
      </c>
      <c r="W257" s="9">
        <f t="shared" si="78"/>
        <v>167.375</v>
      </c>
      <c r="X257">
        <f t="shared" si="79"/>
        <v>2078.2849999999999</v>
      </c>
      <c r="Y257" s="9">
        <f t="shared" si="80"/>
        <v>12.804181277475431</v>
      </c>
      <c r="Z257" s="10">
        <f t="shared" si="81"/>
        <v>0.38301566547596977</v>
      </c>
      <c r="AA257">
        <f t="shared" si="82"/>
        <v>40.700000000000045</v>
      </c>
    </row>
    <row r="258" spans="1:27">
      <c r="A258" s="1">
        <f t="shared" si="65"/>
        <v>1008010</v>
      </c>
      <c r="B258" s="1">
        <v>1</v>
      </c>
      <c r="C258" s="1">
        <v>8</v>
      </c>
      <c r="D258" s="2">
        <v>10</v>
      </c>
      <c r="E258" s="5">
        <v>180.77</v>
      </c>
      <c r="F258" s="5">
        <v>179.29</v>
      </c>
      <c r="G258" s="5">
        <v>174.95</v>
      </c>
      <c r="H258" s="5">
        <v>199.76</v>
      </c>
      <c r="I258" s="5">
        <v>184.82</v>
      </c>
      <c r="J258" s="5">
        <v>194.87</v>
      </c>
      <c r="K258" s="6">
        <f t="shared" si="66"/>
        <v>190.26499999999999</v>
      </c>
      <c r="L258" s="6">
        <f t="shared" si="67"/>
        <v>-18.989999999999981</v>
      </c>
      <c r="M258" s="6">
        <f t="shared" si="68"/>
        <v>182.05500000000001</v>
      </c>
      <c r="N258" s="5">
        <f t="shared" si="69"/>
        <v>130.94065392382919</v>
      </c>
      <c r="O258" s="6">
        <f t="shared" si="70"/>
        <v>-5.5300000000000011</v>
      </c>
      <c r="P258" s="6">
        <f t="shared" si="71"/>
        <v>261.88130784765838</v>
      </c>
      <c r="Q258" s="6">
        <f t="shared" si="72"/>
        <v>-0.10741643287462871</v>
      </c>
      <c r="R258" s="9">
        <f t="shared" si="73"/>
        <v>5.1397329998939568E-2</v>
      </c>
      <c r="S258" s="9">
        <f t="shared" si="74"/>
        <v>13.45999999999998</v>
      </c>
      <c r="T258">
        <f t="shared" si="75"/>
        <v>5.5300000000000011</v>
      </c>
      <c r="U258" s="9">
        <f t="shared" si="76"/>
        <v>2.1116436470589622E-2</v>
      </c>
      <c r="V258" s="9">
        <f t="shared" si="77"/>
        <v>6.2700160370177324E-2</v>
      </c>
      <c r="W258" s="9">
        <f t="shared" si="78"/>
        <v>8.2099999999999795</v>
      </c>
      <c r="X258">
        <f t="shared" si="79"/>
        <v>182.05500000000001</v>
      </c>
      <c r="Y258" s="9">
        <f t="shared" si="80"/>
        <v>1.3903626913754765</v>
      </c>
      <c r="Z258" s="10">
        <f t="shared" si="81"/>
        <v>0.38464919082197485</v>
      </c>
      <c r="AA258">
        <f t="shared" si="82"/>
        <v>18.989999999999981</v>
      </c>
    </row>
    <row r="259" spans="1:27">
      <c r="A259" s="1">
        <f t="shared" si="65"/>
        <v>1005015</v>
      </c>
      <c r="B259" s="1">
        <v>1</v>
      </c>
      <c r="C259" s="1">
        <v>5</v>
      </c>
      <c r="D259" s="2">
        <v>15</v>
      </c>
      <c r="E259" s="5">
        <v>311.64999999999998</v>
      </c>
      <c r="F259" s="5">
        <v>404.05</v>
      </c>
      <c r="G259" s="5">
        <v>170.81</v>
      </c>
      <c r="H259" s="5">
        <v>302.33</v>
      </c>
      <c r="I259" s="5">
        <v>218.25</v>
      </c>
      <c r="J259" s="5">
        <v>173.67</v>
      </c>
      <c r="K259" s="6">
        <f t="shared" si="66"/>
        <v>306.99</v>
      </c>
      <c r="L259" s="6">
        <f t="shared" si="67"/>
        <v>9.3199999999999932</v>
      </c>
      <c r="M259" s="6">
        <f t="shared" si="68"/>
        <v>311.14999999999998</v>
      </c>
      <c r="N259" s="5">
        <f t="shared" si="69"/>
        <v>121.79626944204819</v>
      </c>
      <c r="O259" s="6">
        <f t="shared" si="70"/>
        <v>185.8</v>
      </c>
      <c r="P259" s="6">
        <f t="shared" si="71"/>
        <v>243.59253888409637</v>
      </c>
      <c r="Q259" s="6">
        <f t="shared" si="72"/>
        <v>-1.6603593100969649E-2</v>
      </c>
      <c r="R259" s="9">
        <f t="shared" si="73"/>
        <v>0.72448852829589694</v>
      </c>
      <c r="S259" s="9">
        <f t="shared" si="74"/>
        <v>176.48000000000002</v>
      </c>
      <c r="T259">
        <f t="shared" si="75"/>
        <v>185.8</v>
      </c>
      <c r="U259" s="9">
        <f t="shared" si="76"/>
        <v>0.76274914187090681</v>
      </c>
      <c r="V259" s="9">
        <f t="shared" si="77"/>
        <v>3.4155397526188888E-2</v>
      </c>
      <c r="W259" s="9">
        <f t="shared" si="78"/>
        <v>4.1599999999999682</v>
      </c>
      <c r="X259">
        <f t="shared" si="79"/>
        <v>311.14999999999998</v>
      </c>
      <c r="Y259" s="9">
        <f t="shared" si="80"/>
        <v>2.5546759471811908</v>
      </c>
      <c r="Z259" s="10">
        <f t="shared" si="81"/>
        <v>0.38491427617068191</v>
      </c>
      <c r="AA259">
        <f t="shared" si="82"/>
        <v>9.3199999999999932</v>
      </c>
    </row>
    <row r="260" spans="1:27">
      <c r="A260" s="1">
        <f t="shared" si="65"/>
        <v>1004016</v>
      </c>
      <c r="B260" s="1">
        <v>1</v>
      </c>
      <c r="C260" s="1">
        <v>4</v>
      </c>
      <c r="D260" s="2">
        <v>16</v>
      </c>
      <c r="E260" s="5">
        <v>367.69</v>
      </c>
      <c r="F260" s="5">
        <v>476.24</v>
      </c>
      <c r="G260" s="5">
        <v>179.19</v>
      </c>
      <c r="H260" s="5">
        <v>143.94</v>
      </c>
      <c r="I260" s="5">
        <v>0</v>
      </c>
      <c r="J260" s="5">
        <v>152.27000000000001</v>
      </c>
      <c r="K260" s="6">
        <f t="shared" si="66"/>
        <v>255.815</v>
      </c>
      <c r="L260" s="6">
        <f t="shared" si="67"/>
        <v>223.75</v>
      </c>
      <c r="M260" s="6">
        <f t="shared" si="68"/>
        <v>238.12</v>
      </c>
      <c r="N260" s="5">
        <f t="shared" si="69"/>
        <v>117.57466670163262</v>
      </c>
      <c r="O260" s="6">
        <f t="shared" si="70"/>
        <v>476.24</v>
      </c>
      <c r="P260" s="6">
        <f t="shared" si="71"/>
        <v>235.14933340326525</v>
      </c>
      <c r="Q260" s="6">
        <f t="shared" si="72"/>
        <v>0.16136846864978832</v>
      </c>
      <c r="R260" s="9">
        <f t="shared" si="73"/>
        <v>1.0737432096692219</v>
      </c>
      <c r="S260" s="9">
        <f t="shared" si="74"/>
        <v>252.49</v>
      </c>
      <c r="T260">
        <f t="shared" si="75"/>
        <v>476.24</v>
      </c>
      <c r="U260" s="9">
        <f t="shared" si="76"/>
        <v>2.0252662132079302</v>
      </c>
      <c r="V260" s="9">
        <f t="shared" si="77"/>
        <v>0.15050010768820052</v>
      </c>
      <c r="W260" s="9">
        <f t="shared" si="78"/>
        <v>17.694999999999993</v>
      </c>
      <c r="X260">
        <f t="shared" si="79"/>
        <v>238.12</v>
      </c>
      <c r="Y260" s="9">
        <f t="shared" si="80"/>
        <v>2.0252662132079302</v>
      </c>
      <c r="Z260" s="10">
        <f t="shared" si="81"/>
        <v>0.38629910691069425</v>
      </c>
      <c r="AA260">
        <f t="shared" si="82"/>
        <v>223.75</v>
      </c>
    </row>
    <row r="261" spans="1:27">
      <c r="A261" s="1">
        <f t="shared" si="65"/>
        <v>1009007</v>
      </c>
      <c r="B261" s="1">
        <v>1</v>
      </c>
      <c r="C261" s="1">
        <v>9</v>
      </c>
      <c r="D261" s="2">
        <v>7</v>
      </c>
      <c r="E261" s="5">
        <v>14937.93</v>
      </c>
      <c r="F261" s="5">
        <v>15229.12</v>
      </c>
      <c r="G261" s="5">
        <v>572</v>
      </c>
      <c r="H261" s="5">
        <v>15912.21</v>
      </c>
      <c r="I261" s="5">
        <v>16048.26</v>
      </c>
      <c r="J261" s="5">
        <v>605.33000000000004</v>
      </c>
      <c r="K261" s="6">
        <f t="shared" si="66"/>
        <v>15425.07</v>
      </c>
      <c r="L261" s="6">
        <f t="shared" si="67"/>
        <v>-974.27999999999884</v>
      </c>
      <c r="M261" s="6">
        <f t="shared" si="68"/>
        <v>15638.69</v>
      </c>
      <c r="N261" s="5">
        <f t="shared" si="69"/>
        <v>416.41578047067333</v>
      </c>
      <c r="O261" s="6">
        <f t="shared" si="70"/>
        <v>-819.13999999999942</v>
      </c>
      <c r="P261" s="6">
        <f t="shared" si="71"/>
        <v>832.83156094134665</v>
      </c>
      <c r="Q261" s="6">
        <f t="shared" si="72"/>
        <v>-5.6574298114741378E-2</v>
      </c>
      <c r="R261" s="9">
        <f t="shared" si="73"/>
        <v>0.18628016429233926</v>
      </c>
      <c r="S261" s="9">
        <f t="shared" si="74"/>
        <v>155.13999999999942</v>
      </c>
      <c r="T261">
        <f t="shared" si="75"/>
        <v>819.13999999999942</v>
      </c>
      <c r="U261" s="9">
        <f t="shared" si="76"/>
        <v>0.98356022804194443</v>
      </c>
      <c r="V261" s="9">
        <f t="shared" si="77"/>
        <v>0.5129968892114195</v>
      </c>
      <c r="W261" s="9">
        <f t="shared" si="78"/>
        <v>213.6200000000008</v>
      </c>
      <c r="X261">
        <f t="shared" si="79"/>
        <v>15638.69</v>
      </c>
      <c r="Y261" s="9">
        <f t="shared" si="80"/>
        <v>37.555469157109378</v>
      </c>
      <c r="Z261" s="10">
        <f t="shared" si="81"/>
        <v>0.3866768676815307</v>
      </c>
      <c r="AA261">
        <f t="shared" si="82"/>
        <v>974.27999999999884</v>
      </c>
    </row>
    <row r="262" spans="1:27">
      <c r="A262" s="1">
        <f t="shared" si="65"/>
        <v>6001006</v>
      </c>
      <c r="B262" s="1">
        <v>6</v>
      </c>
      <c r="C262" s="1">
        <v>1</v>
      </c>
      <c r="D262" s="2">
        <v>6</v>
      </c>
      <c r="E262" s="5">
        <v>2685.58</v>
      </c>
      <c r="F262" s="5">
        <v>3688.91</v>
      </c>
      <c r="G262" s="5">
        <v>473.77</v>
      </c>
      <c r="H262" s="5">
        <v>2826.25</v>
      </c>
      <c r="I262" s="5">
        <v>2778.25</v>
      </c>
      <c r="J262" s="5">
        <v>429.99</v>
      </c>
      <c r="K262" s="6">
        <f t="shared" si="66"/>
        <v>2755.915</v>
      </c>
      <c r="L262" s="6">
        <f t="shared" si="67"/>
        <v>-140.67000000000007</v>
      </c>
      <c r="M262" s="6">
        <f t="shared" si="68"/>
        <v>3233.58</v>
      </c>
      <c r="N262" s="5">
        <f t="shared" si="69"/>
        <v>319.90209947732444</v>
      </c>
      <c r="O262" s="6">
        <f t="shared" si="70"/>
        <v>910.65999999999985</v>
      </c>
      <c r="P262" s="6">
        <f t="shared" si="71"/>
        <v>639.80419895464888</v>
      </c>
      <c r="Q262" s="6">
        <f t="shared" si="72"/>
        <v>9.6657309241090769E-2</v>
      </c>
      <c r="R262" s="9">
        <f t="shared" si="73"/>
        <v>1.6432058459724506</v>
      </c>
      <c r="S262" s="9">
        <f t="shared" si="74"/>
        <v>1051.33</v>
      </c>
      <c r="T262">
        <f t="shared" si="75"/>
        <v>910.65999999999985</v>
      </c>
      <c r="U262" s="9">
        <f t="shared" si="76"/>
        <v>1.423341705927988</v>
      </c>
      <c r="V262" s="9">
        <f t="shared" si="77"/>
        <v>1.4931599410583367</v>
      </c>
      <c r="W262" s="9">
        <f t="shared" si="78"/>
        <v>477.66499999999996</v>
      </c>
      <c r="X262">
        <f t="shared" si="79"/>
        <v>3233.58</v>
      </c>
      <c r="Y262" s="9">
        <f t="shared" si="80"/>
        <v>10.108029941920419</v>
      </c>
      <c r="Z262" s="10">
        <f t="shared" si="81"/>
        <v>0.38768801890179683</v>
      </c>
      <c r="AA262">
        <f t="shared" si="82"/>
        <v>140.67000000000007</v>
      </c>
    </row>
    <row r="263" spans="1:27">
      <c r="A263" s="1">
        <f t="shared" si="65"/>
        <v>5001011</v>
      </c>
      <c r="B263" s="1">
        <v>5</v>
      </c>
      <c r="C263" s="1">
        <v>1</v>
      </c>
      <c r="D263" s="2">
        <v>11</v>
      </c>
      <c r="E263" s="5">
        <v>3476.57</v>
      </c>
      <c r="F263" s="5">
        <v>3457.25</v>
      </c>
      <c r="G263" s="5">
        <v>298.52999999999997</v>
      </c>
      <c r="H263" s="5">
        <v>3644.44</v>
      </c>
      <c r="I263" s="5">
        <v>3790.69</v>
      </c>
      <c r="J263" s="5">
        <v>299.12</v>
      </c>
      <c r="K263" s="6">
        <f t="shared" si="66"/>
        <v>3560.5050000000001</v>
      </c>
      <c r="L263" s="6">
        <f t="shared" si="67"/>
        <v>-167.86999999999989</v>
      </c>
      <c r="M263" s="6">
        <f t="shared" si="68"/>
        <v>3623.9700000000003</v>
      </c>
      <c r="N263" s="5">
        <f t="shared" si="69"/>
        <v>211.30128685126365</v>
      </c>
      <c r="O263" s="6">
        <f t="shared" si="70"/>
        <v>-333.44000000000005</v>
      </c>
      <c r="P263" s="6">
        <f t="shared" si="71"/>
        <v>422.60257370252731</v>
      </c>
      <c r="Q263" s="6">
        <f t="shared" si="72"/>
        <v>-1.9743978081087133E-3</v>
      </c>
      <c r="R263" s="9">
        <f t="shared" si="73"/>
        <v>0.39178653965450283</v>
      </c>
      <c r="S263" s="9">
        <f t="shared" si="74"/>
        <v>165.57000000000016</v>
      </c>
      <c r="T263">
        <f t="shared" si="75"/>
        <v>333.44000000000005</v>
      </c>
      <c r="U263" s="9">
        <f t="shared" si="76"/>
        <v>0.78901554498035464</v>
      </c>
      <c r="V263" s="9">
        <f t="shared" si="77"/>
        <v>0.30035311637582962</v>
      </c>
      <c r="W263" s="9">
        <f t="shared" si="78"/>
        <v>63.465000000000146</v>
      </c>
      <c r="X263">
        <f t="shared" si="79"/>
        <v>3623.9700000000003</v>
      </c>
      <c r="Y263" s="9">
        <f t="shared" si="80"/>
        <v>17.150723755652923</v>
      </c>
      <c r="Z263" s="10">
        <f t="shared" si="81"/>
        <v>0.3877408928653257</v>
      </c>
      <c r="AA263">
        <f t="shared" si="82"/>
        <v>167.86999999999989</v>
      </c>
    </row>
    <row r="264" spans="1:27">
      <c r="A264" s="1">
        <f t="shared" si="65"/>
        <v>1006014</v>
      </c>
      <c r="B264" s="1">
        <v>1</v>
      </c>
      <c r="C264" s="1">
        <v>6</v>
      </c>
      <c r="D264" s="2">
        <v>14</v>
      </c>
      <c r="E264" s="5">
        <v>5681.33</v>
      </c>
      <c r="F264" s="5">
        <v>5414.28</v>
      </c>
      <c r="G264" s="5">
        <v>323.67</v>
      </c>
      <c r="H264" s="5">
        <v>5671.66</v>
      </c>
      <c r="I264" s="5">
        <v>5791.9</v>
      </c>
      <c r="J264" s="5">
        <v>328.7</v>
      </c>
      <c r="K264" s="6">
        <f t="shared" si="66"/>
        <v>5676.4949999999999</v>
      </c>
      <c r="L264" s="6">
        <f t="shared" si="67"/>
        <v>9.6700000000000728</v>
      </c>
      <c r="M264" s="6">
        <f t="shared" si="68"/>
        <v>5603.09</v>
      </c>
      <c r="N264" s="5">
        <f t="shared" si="69"/>
        <v>230.65448125930698</v>
      </c>
      <c r="O264" s="6">
        <f t="shared" si="70"/>
        <v>-377.61999999999989</v>
      </c>
      <c r="P264" s="6">
        <f t="shared" si="71"/>
        <v>461.30896251861395</v>
      </c>
      <c r="Q264" s="6">
        <f t="shared" si="72"/>
        <v>-1.5419780146015347E-2</v>
      </c>
      <c r="R264" s="9">
        <f t="shared" si="73"/>
        <v>0.8395457956973309</v>
      </c>
      <c r="S264" s="9">
        <f t="shared" si="74"/>
        <v>387.28999999999996</v>
      </c>
      <c r="T264">
        <f t="shared" si="75"/>
        <v>377.61999999999989</v>
      </c>
      <c r="U264" s="9">
        <f t="shared" si="76"/>
        <v>0.81858370567591743</v>
      </c>
      <c r="V264" s="9">
        <f t="shared" si="77"/>
        <v>0.3182465807697713</v>
      </c>
      <c r="W264" s="9">
        <f t="shared" si="78"/>
        <v>73.404999999999745</v>
      </c>
      <c r="X264">
        <f t="shared" si="79"/>
        <v>5603.09</v>
      </c>
      <c r="Y264" s="9">
        <f t="shared" si="80"/>
        <v>24.292135879644498</v>
      </c>
      <c r="Z264" s="10">
        <f t="shared" si="81"/>
        <v>0.38867338473324869</v>
      </c>
      <c r="AA264">
        <f t="shared" si="82"/>
        <v>9.6700000000000728</v>
      </c>
    </row>
    <row r="265" spans="1:27">
      <c r="A265" s="1">
        <f t="shared" si="65"/>
        <v>4001014</v>
      </c>
      <c r="B265" s="1">
        <v>4</v>
      </c>
      <c r="C265" s="1">
        <v>1</v>
      </c>
      <c r="D265" s="2">
        <v>14</v>
      </c>
      <c r="E265" s="5">
        <v>5552.77</v>
      </c>
      <c r="F265" s="5">
        <v>5463.49</v>
      </c>
      <c r="G265" s="5">
        <v>340.93</v>
      </c>
      <c r="H265" s="5">
        <v>4896.67</v>
      </c>
      <c r="I265" s="5">
        <v>4227.4799999999996</v>
      </c>
      <c r="J265" s="5">
        <v>318.14999999999998</v>
      </c>
      <c r="K265" s="6">
        <f t="shared" si="66"/>
        <v>5224.72</v>
      </c>
      <c r="L265" s="6">
        <f t="shared" si="67"/>
        <v>656.10000000000036</v>
      </c>
      <c r="M265" s="6">
        <f t="shared" si="68"/>
        <v>4845.4849999999997</v>
      </c>
      <c r="N265" s="5">
        <f t="shared" si="69"/>
        <v>233.15911273205685</v>
      </c>
      <c r="O265" s="6">
        <f t="shared" si="70"/>
        <v>1236.0100000000002</v>
      </c>
      <c r="P265" s="6">
        <f t="shared" si="71"/>
        <v>466.31822546411371</v>
      </c>
      <c r="Q265" s="6">
        <f t="shared" si="72"/>
        <v>6.9044179584602475E-2</v>
      </c>
      <c r="R265" s="9">
        <f t="shared" si="73"/>
        <v>1.2435928263855254</v>
      </c>
      <c r="S265" s="9">
        <f t="shared" si="74"/>
        <v>579.90999999999985</v>
      </c>
      <c r="T265">
        <f t="shared" si="75"/>
        <v>1236.0100000000002</v>
      </c>
      <c r="U265" s="9">
        <f t="shared" si="76"/>
        <v>2.6505719324391266</v>
      </c>
      <c r="V265" s="9">
        <f t="shared" si="77"/>
        <v>1.6265073046311171</v>
      </c>
      <c r="W265" s="9">
        <f t="shared" si="78"/>
        <v>379.23500000000058</v>
      </c>
      <c r="X265">
        <f t="shared" si="79"/>
        <v>4845.4849999999997</v>
      </c>
      <c r="Y265" s="9">
        <f t="shared" si="80"/>
        <v>20.781881279366345</v>
      </c>
      <c r="Z265" s="10">
        <f t="shared" si="81"/>
        <v>0.39110356684643005</v>
      </c>
      <c r="AA265">
        <f t="shared" si="82"/>
        <v>656.10000000000036</v>
      </c>
    </row>
    <row r="266" spans="1:27">
      <c r="A266" s="1">
        <f t="shared" si="65"/>
        <v>2001017</v>
      </c>
      <c r="B266" s="1">
        <v>2</v>
      </c>
      <c r="C266" s="1">
        <v>1</v>
      </c>
      <c r="D266" s="2">
        <v>17</v>
      </c>
      <c r="E266" s="5">
        <v>1729.83</v>
      </c>
      <c r="F266" s="5">
        <v>1573.2</v>
      </c>
      <c r="G266" s="5">
        <v>222.69</v>
      </c>
      <c r="H266" s="5">
        <v>1445.97</v>
      </c>
      <c r="I266" s="5">
        <v>1409.39</v>
      </c>
      <c r="J266" s="5">
        <v>212.82</v>
      </c>
      <c r="K266" s="6">
        <f t="shared" si="66"/>
        <v>1587.9</v>
      </c>
      <c r="L266" s="6">
        <f t="shared" si="67"/>
        <v>283.8599999999999</v>
      </c>
      <c r="M266" s="6">
        <f t="shared" si="68"/>
        <v>1491.2950000000001</v>
      </c>
      <c r="N266" s="5">
        <f t="shared" si="69"/>
        <v>154.01557429364084</v>
      </c>
      <c r="O266" s="6">
        <f t="shared" si="70"/>
        <v>163.80999999999995</v>
      </c>
      <c r="P266" s="6">
        <f t="shared" si="71"/>
        <v>308.03114858728168</v>
      </c>
      <c r="Q266" s="6">
        <f t="shared" si="72"/>
        <v>4.5302901050801057E-2</v>
      </c>
      <c r="R266" s="9">
        <f t="shared" si="73"/>
        <v>0.3897333128502859</v>
      </c>
      <c r="S266" s="9">
        <f t="shared" si="74"/>
        <v>120.04999999999995</v>
      </c>
      <c r="T266">
        <f t="shared" si="75"/>
        <v>163.80999999999995</v>
      </c>
      <c r="U266" s="9">
        <f t="shared" si="76"/>
        <v>0.53179686778846591</v>
      </c>
      <c r="V266" s="9">
        <f t="shared" si="77"/>
        <v>0.62724176073139348</v>
      </c>
      <c r="W266" s="9">
        <f t="shared" si="78"/>
        <v>96.605000000000018</v>
      </c>
      <c r="X266">
        <f t="shared" si="79"/>
        <v>1491.2950000000001</v>
      </c>
      <c r="Y266" s="9">
        <f t="shared" si="80"/>
        <v>9.6827545320627628</v>
      </c>
      <c r="Z266" s="10">
        <f t="shared" si="81"/>
        <v>0.39132595109448082</v>
      </c>
      <c r="AA266">
        <f t="shared" si="82"/>
        <v>283.8599999999999</v>
      </c>
    </row>
    <row r="267" spans="1:27">
      <c r="A267" s="1">
        <f t="shared" si="65"/>
        <v>1003017</v>
      </c>
      <c r="B267" s="1">
        <v>1</v>
      </c>
      <c r="C267" s="1">
        <v>3</v>
      </c>
      <c r="D267" s="2">
        <v>17</v>
      </c>
      <c r="E267" s="5">
        <v>14286.82</v>
      </c>
      <c r="F267" s="5">
        <v>14370.72</v>
      </c>
      <c r="G267" s="5">
        <v>500.5</v>
      </c>
      <c r="H267" s="5">
        <v>14143.22</v>
      </c>
      <c r="I267" s="5">
        <v>14030.87</v>
      </c>
      <c r="J267" s="5">
        <v>523.38</v>
      </c>
      <c r="K267" s="6">
        <f t="shared" si="66"/>
        <v>14215.02</v>
      </c>
      <c r="L267" s="6">
        <f t="shared" si="67"/>
        <v>143.60000000000036</v>
      </c>
      <c r="M267" s="6">
        <f t="shared" si="68"/>
        <v>14200.795</v>
      </c>
      <c r="N267" s="5">
        <f t="shared" si="69"/>
        <v>362.08661753784827</v>
      </c>
      <c r="O267" s="6">
        <f t="shared" si="70"/>
        <v>339.84999999999854</v>
      </c>
      <c r="P267" s="6">
        <f t="shared" si="71"/>
        <v>724.17323507569654</v>
      </c>
      <c r="Q267" s="6">
        <f t="shared" si="72"/>
        <v>-4.4670430795146092E-2</v>
      </c>
      <c r="R267" s="9">
        <f t="shared" si="73"/>
        <v>0.27099869270849886</v>
      </c>
      <c r="S267" s="9">
        <f t="shared" si="74"/>
        <v>196.24999999999818</v>
      </c>
      <c r="T267">
        <f t="shared" si="75"/>
        <v>339.84999999999854</v>
      </c>
      <c r="U267" s="9">
        <f t="shared" si="76"/>
        <v>0.46929378709291103</v>
      </c>
      <c r="V267" s="9">
        <f t="shared" si="77"/>
        <v>3.9286179911118782E-2</v>
      </c>
      <c r="W267" s="9">
        <f t="shared" si="78"/>
        <v>14.225000000000364</v>
      </c>
      <c r="X267">
        <f t="shared" si="79"/>
        <v>14200.795</v>
      </c>
      <c r="Y267" s="9">
        <f t="shared" si="80"/>
        <v>39.219331265441248</v>
      </c>
      <c r="Z267" s="10">
        <f t="shared" si="81"/>
        <v>0.39277347160927251</v>
      </c>
      <c r="AA267">
        <f t="shared" si="82"/>
        <v>143.60000000000036</v>
      </c>
    </row>
    <row r="268" spans="1:27">
      <c r="A268" s="1">
        <f t="shared" si="65"/>
        <v>1010001</v>
      </c>
      <c r="B268" s="1">
        <v>1</v>
      </c>
      <c r="C268" s="1">
        <v>10</v>
      </c>
      <c r="D268" s="2">
        <v>1</v>
      </c>
      <c r="E268" s="5">
        <v>9780.9</v>
      </c>
      <c r="F268" s="5">
        <v>9634.8799999999992</v>
      </c>
      <c r="G268" s="5">
        <v>489.65</v>
      </c>
      <c r="H268" s="5">
        <v>9238.85</v>
      </c>
      <c r="I268" s="5">
        <v>8637.34</v>
      </c>
      <c r="J268" s="5">
        <v>416.97</v>
      </c>
      <c r="K268" s="6">
        <f t="shared" si="66"/>
        <v>9509.875</v>
      </c>
      <c r="L268" s="6">
        <f t="shared" si="67"/>
        <v>542.04999999999927</v>
      </c>
      <c r="M268" s="6">
        <f t="shared" si="68"/>
        <v>9136.11</v>
      </c>
      <c r="N268" s="5">
        <f t="shared" si="69"/>
        <v>321.56690726814537</v>
      </c>
      <c r="O268" s="6">
        <f t="shared" si="70"/>
        <v>997.53999999999905</v>
      </c>
      <c r="P268" s="6">
        <f t="shared" si="71"/>
        <v>643.13381453629074</v>
      </c>
      <c r="Q268" s="6">
        <f t="shared" si="72"/>
        <v>0.15930797790140014</v>
      </c>
      <c r="R268" s="9">
        <f t="shared" si="73"/>
        <v>0.70823519103627752</v>
      </c>
      <c r="S268" s="9">
        <f t="shared" si="74"/>
        <v>455.48999999999978</v>
      </c>
      <c r="T268">
        <f t="shared" si="75"/>
        <v>997.53999999999905</v>
      </c>
      <c r="U268" s="9">
        <f t="shared" si="76"/>
        <v>1.5510613459490394</v>
      </c>
      <c r="V268" s="9">
        <f t="shared" si="77"/>
        <v>1.1623242054827725</v>
      </c>
      <c r="W268" s="9">
        <f t="shared" si="78"/>
        <v>373.76499999999942</v>
      </c>
      <c r="X268">
        <f t="shared" si="79"/>
        <v>9136.11</v>
      </c>
      <c r="Y268" s="9">
        <f t="shared" si="80"/>
        <v>28.411225762051632</v>
      </c>
      <c r="Z268" s="10">
        <f t="shared" si="81"/>
        <v>0.39437672345106778</v>
      </c>
      <c r="AA268">
        <f t="shared" si="82"/>
        <v>542.04999999999927</v>
      </c>
    </row>
    <row r="269" spans="1:27">
      <c r="A269" s="1">
        <f t="shared" si="65"/>
        <v>3001016</v>
      </c>
      <c r="B269" s="1">
        <v>3</v>
      </c>
      <c r="C269" s="1">
        <v>1</v>
      </c>
      <c r="D269" s="2">
        <v>16</v>
      </c>
      <c r="E269" s="5">
        <v>9069.98</v>
      </c>
      <c r="F269" s="5">
        <v>8506.0400000000009</v>
      </c>
      <c r="G269" s="5">
        <v>375.45</v>
      </c>
      <c r="H269" s="5">
        <v>9079.5400000000009</v>
      </c>
      <c r="I269" s="5">
        <v>9416.9</v>
      </c>
      <c r="J269" s="5">
        <v>399.41</v>
      </c>
      <c r="K269" s="6">
        <f t="shared" si="66"/>
        <v>9074.76</v>
      </c>
      <c r="L269" s="6">
        <f t="shared" si="67"/>
        <v>-9.5600000000013097</v>
      </c>
      <c r="M269" s="6">
        <f t="shared" si="68"/>
        <v>8961.4700000000012</v>
      </c>
      <c r="N269" s="5">
        <f t="shared" si="69"/>
        <v>274.08532001915023</v>
      </c>
      <c r="O269" s="6">
        <f t="shared" si="70"/>
        <v>-910.85999999999876</v>
      </c>
      <c r="P269" s="6">
        <f t="shared" si="71"/>
        <v>548.17064003830046</v>
      </c>
      <c r="Q269" s="6">
        <f t="shared" si="72"/>
        <v>-6.1784354518809904E-2</v>
      </c>
      <c r="R269" s="9">
        <f t="shared" si="73"/>
        <v>1.6441960480353781</v>
      </c>
      <c r="S269" s="9">
        <f t="shared" si="74"/>
        <v>901.29999999999745</v>
      </c>
      <c r="T269">
        <f t="shared" si="75"/>
        <v>910.85999999999876</v>
      </c>
      <c r="U269" s="9">
        <f t="shared" si="76"/>
        <v>1.6616358729762639</v>
      </c>
      <c r="V269" s="9">
        <f t="shared" si="77"/>
        <v>0.41333844509470091</v>
      </c>
      <c r="W269" s="9">
        <f t="shared" si="78"/>
        <v>113.28999999999905</v>
      </c>
      <c r="X269">
        <f t="shared" si="79"/>
        <v>8961.4700000000012</v>
      </c>
      <c r="Y269" s="9">
        <f t="shared" si="80"/>
        <v>32.69591381024663</v>
      </c>
      <c r="Z269" s="10">
        <f t="shared" si="81"/>
        <v>0.39470115277257556</v>
      </c>
      <c r="AA269">
        <f t="shared" si="82"/>
        <v>9.5600000000013097</v>
      </c>
    </row>
    <row r="270" spans="1:27">
      <c r="A270" s="1">
        <f t="shared" si="65"/>
        <v>4008001</v>
      </c>
      <c r="B270" s="1">
        <v>4</v>
      </c>
      <c r="C270" s="1">
        <v>8</v>
      </c>
      <c r="D270" s="2">
        <v>1</v>
      </c>
      <c r="E270" s="5">
        <v>3597.16</v>
      </c>
      <c r="F270" s="5">
        <v>3974.81</v>
      </c>
      <c r="G270" s="5">
        <v>344.38</v>
      </c>
      <c r="H270" s="5">
        <v>3531.06</v>
      </c>
      <c r="I270" s="5">
        <v>3314.25</v>
      </c>
      <c r="J270" s="5">
        <v>315.29000000000002</v>
      </c>
      <c r="K270" s="6">
        <f t="shared" si="66"/>
        <v>3564.1099999999997</v>
      </c>
      <c r="L270" s="6">
        <f t="shared" si="67"/>
        <v>66.099999999999909</v>
      </c>
      <c r="M270" s="6">
        <f t="shared" si="68"/>
        <v>3644.5299999999997</v>
      </c>
      <c r="N270" s="5">
        <f t="shared" si="69"/>
        <v>233.45522509680524</v>
      </c>
      <c r="O270" s="6">
        <f t="shared" si="70"/>
        <v>660.56</v>
      </c>
      <c r="P270" s="6">
        <f t="shared" si="71"/>
        <v>466.91045019361047</v>
      </c>
      <c r="Q270" s="6">
        <f t="shared" si="72"/>
        <v>8.8024439177973604E-2</v>
      </c>
      <c r="R270" s="9">
        <f t="shared" si="73"/>
        <v>1.2731777576481731</v>
      </c>
      <c r="S270" s="9">
        <f t="shared" si="74"/>
        <v>594.46</v>
      </c>
      <c r="T270">
        <f t="shared" si="75"/>
        <v>660.56</v>
      </c>
      <c r="U270" s="9">
        <f t="shared" si="76"/>
        <v>1.4147466601488361</v>
      </c>
      <c r="V270" s="9">
        <f t="shared" si="77"/>
        <v>0.34447719029057017</v>
      </c>
      <c r="W270" s="9">
        <f t="shared" si="78"/>
        <v>80.420000000000073</v>
      </c>
      <c r="X270">
        <f t="shared" si="79"/>
        <v>3644.5299999999997</v>
      </c>
      <c r="Y270" s="9">
        <f t="shared" si="80"/>
        <v>15.611259069008835</v>
      </c>
      <c r="Z270" s="10">
        <f t="shared" si="81"/>
        <v>0.39485946867208338</v>
      </c>
      <c r="AA270">
        <f t="shared" si="82"/>
        <v>66.099999999999909</v>
      </c>
    </row>
    <row r="271" spans="1:27">
      <c r="A271" s="1">
        <f t="shared" si="65"/>
        <v>3009001</v>
      </c>
      <c r="B271" s="1">
        <v>3</v>
      </c>
      <c r="C271" s="1">
        <v>9</v>
      </c>
      <c r="D271" s="2">
        <v>1</v>
      </c>
      <c r="E271" s="5">
        <v>3077.61</v>
      </c>
      <c r="F271" s="5">
        <v>3357.25</v>
      </c>
      <c r="G271" s="5">
        <v>311.74</v>
      </c>
      <c r="H271" s="5">
        <v>3075.51</v>
      </c>
      <c r="I271" s="5">
        <v>3197.88</v>
      </c>
      <c r="J271" s="5">
        <v>330.58</v>
      </c>
      <c r="K271" s="6">
        <f t="shared" si="66"/>
        <v>3076.5600000000004</v>
      </c>
      <c r="L271" s="6">
        <f t="shared" si="67"/>
        <v>2.0999999999999091</v>
      </c>
      <c r="M271" s="6">
        <f t="shared" si="68"/>
        <v>3277.5650000000001</v>
      </c>
      <c r="N271" s="5">
        <f t="shared" si="69"/>
        <v>227.19207952743423</v>
      </c>
      <c r="O271" s="6">
        <f t="shared" si="70"/>
        <v>159.36999999999989</v>
      </c>
      <c r="P271" s="6">
        <f t="shared" si="71"/>
        <v>454.38415905486846</v>
      </c>
      <c r="Q271" s="6">
        <f t="shared" si="72"/>
        <v>-5.8611924103500607E-2</v>
      </c>
      <c r="R271" s="9">
        <f t="shared" si="73"/>
        <v>0.34611681958087165</v>
      </c>
      <c r="S271" s="9">
        <f t="shared" si="74"/>
        <v>157.26999999999998</v>
      </c>
      <c r="T271">
        <f t="shared" si="75"/>
        <v>159.36999999999989</v>
      </c>
      <c r="U271" s="9">
        <f t="shared" si="76"/>
        <v>0.35073845957018807</v>
      </c>
      <c r="V271" s="9">
        <f t="shared" si="77"/>
        <v>0.88473594862151694</v>
      </c>
      <c r="W271" s="9">
        <f t="shared" si="78"/>
        <v>201.00499999999965</v>
      </c>
      <c r="X271">
        <f t="shared" si="79"/>
        <v>3277.5650000000001</v>
      </c>
      <c r="Y271" s="9">
        <f t="shared" si="80"/>
        <v>14.426405211032996</v>
      </c>
      <c r="Z271" s="10">
        <f t="shared" si="81"/>
        <v>0.39501772112147071</v>
      </c>
      <c r="AA271">
        <f t="shared" si="82"/>
        <v>2.0999999999999091</v>
      </c>
    </row>
    <row r="272" spans="1:27">
      <c r="A272" s="1">
        <f t="shared" si="65"/>
        <v>6004001</v>
      </c>
      <c r="B272" s="1">
        <v>6</v>
      </c>
      <c r="C272" s="1">
        <v>4</v>
      </c>
      <c r="D272" s="2">
        <v>1</v>
      </c>
      <c r="E272" s="5">
        <v>4188.79</v>
      </c>
      <c r="F272" s="5">
        <v>3968.99</v>
      </c>
      <c r="G272" s="5">
        <v>473.28</v>
      </c>
      <c r="H272" s="5">
        <v>4289.24</v>
      </c>
      <c r="I272" s="5">
        <v>5296.72</v>
      </c>
      <c r="J272" s="5">
        <v>513.12</v>
      </c>
      <c r="K272" s="6">
        <f t="shared" si="66"/>
        <v>4239.0149999999994</v>
      </c>
      <c r="L272" s="6">
        <f t="shared" si="67"/>
        <v>-100.44999999999982</v>
      </c>
      <c r="M272" s="6">
        <f t="shared" si="68"/>
        <v>4632.8549999999996</v>
      </c>
      <c r="N272" s="5">
        <f t="shared" si="69"/>
        <v>349.02940162685434</v>
      </c>
      <c r="O272" s="6">
        <f t="shared" si="70"/>
        <v>-1327.7300000000005</v>
      </c>
      <c r="P272" s="6">
        <f t="shared" si="71"/>
        <v>698.05880325370867</v>
      </c>
      <c r="Q272" s="6">
        <f t="shared" si="72"/>
        <v>-8.0647029703204379E-2</v>
      </c>
      <c r="R272" s="9">
        <f t="shared" si="73"/>
        <v>1.7581326877901247</v>
      </c>
      <c r="S272" s="9">
        <f t="shared" si="74"/>
        <v>1227.2800000000007</v>
      </c>
      <c r="T272">
        <f t="shared" si="75"/>
        <v>1327.7300000000005</v>
      </c>
      <c r="U272" s="9">
        <f t="shared" si="76"/>
        <v>1.9020317397493496</v>
      </c>
      <c r="V272" s="9">
        <f t="shared" si="77"/>
        <v>1.1283863140591595</v>
      </c>
      <c r="W272" s="9">
        <f t="shared" si="78"/>
        <v>393.84000000000015</v>
      </c>
      <c r="X272">
        <f t="shared" si="79"/>
        <v>4632.8549999999996</v>
      </c>
      <c r="Y272" s="9">
        <f t="shared" si="80"/>
        <v>13.27353792662133</v>
      </c>
      <c r="Z272" s="10">
        <f t="shared" si="81"/>
        <v>0.39550221238319261</v>
      </c>
      <c r="AA272">
        <f t="shared" si="82"/>
        <v>100.44999999999982</v>
      </c>
    </row>
    <row r="273" spans="1:27">
      <c r="A273" s="1">
        <f t="shared" si="65"/>
        <v>6001007</v>
      </c>
      <c r="B273" s="1">
        <v>6</v>
      </c>
      <c r="C273" s="1">
        <v>1</v>
      </c>
      <c r="D273" s="2">
        <v>7</v>
      </c>
      <c r="E273" s="5">
        <v>4633.97</v>
      </c>
      <c r="F273" s="5">
        <v>4871.08</v>
      </c>
      <c r="G273" s="5">
        <v>482.95</v>
      </c>
      <c r="H273" s="5">
        <v>3424.49</v>
      </c>
      <c r="I273" s="5">
        <v>3057.34</v>
      </c>
      <c r="J273" s="5">
        <v>416.97</v>
      </c>
      <c r="K273" s="6">
        <f t="shared" si="66"/>
        <v>4029.23</v>
      </c>
      <c r="L273" s="6">
        <f t="shared" si="67"/>
        <v>1209.4800000000005</v>
      </c>
      <c r="M273" s="6">
        <f t="shared" si="68"/>
        <v>3964.21</v>
      </c>
      <c r="N273" s="5">
        <f t="shared" si="69"/>
        <v>319.02377787556838</v>
      </c>
      <c r="O273" s="6">
        <f t="shared" si="70"/>
        <v>1813.7399999999998</v>
      </c>
      <c r="P273" s="6">
        <f t="shared" si="71"/>
        <v>638.04755575113677</v>
      </c>
      <c r="Q273" s="6">
        <f t="shared" si="72"/>
        <v>0.14585123684676324</v>
      </c>
      <c r="R273" s="9">
        <f t="shared" si="73"/>
        <v>0.9470453958383066</v>
      </c>
      <c r="S273" s="9">
        <f t="shared" si="74"/>
        <v>604.25999999999931</v>
      </c>
      <c r="T273">
        <f t="shared" si="75"/>
        <v>1813.7399999999998</v>
      </c>
      <c r="U273" s="9">
        <f t="shared" si="76"/>
        <v>2.8426407775589513</v>
      </c>
      <c r="V273" s="9">
        <f t="shared" si="77"/>
        <v>0.20380925971405273</v>
      </c>
      <c r="W273" s="9">
        <f t="shared" si="78"/>
        <v>65.019999999999982</v>
      </c>
      <c r="X273">
        <f t="shared" si="79"/>
        <v>3964.21</v>
      </c>
      <c r="Y273" s="9">
        <f t="shared" si="80"/>
        <v>12.426064371747849</v>
      </c>
      <c r="Z273" s="10">
        <f t="shared" si="81"/>
        <v>0.39555530586758658</v>
      </c>
      <c r="AA273">
        <f t="shared" si="82"/>
        <v>1209.4800000000005</v>
      </c>
    </row>
    <row r="274" spans="1:27">
      <c r="A274" s="1">
        <f t="shared" si="65"/>
        <v>1009008</v>
      </c>
      <c r="B274" s="1">
        <v>1</v>
      </c>
      <c r="C274" s="1">
        <v>9</v>
      </c>
      <c r="D274" s="2">
        <v>8</v>
      </c>
      <c r="E274" s="5">
        <v>439.51</v>
      </c>
      <c r="F274" s="5">
        <v>205.23</v>
      </c>
      <c r="G274" s="5">
        <v>191.92</v>
      </c>
      <c r="H274" s="5">
        <v>439.15</v>
      </c>
      <c r="I274" s="5">
        <v>352.37</v>
      </c>
      <c r="J274" s="5">
        <v>201.38</v>
      </c>
      <c r="K274" s="6">
        <f t="shared" si="66"/>
        <v>439.33</v>
      </c>
      <c r="L274" s="6">
        <f t="shared" si="67"/>
        <v>0.36000000000001364</v>
      </c>
      <c r="M274" s="6">
        <f t="shared" si="68"/>
        <v>278.8</v>
      </c>
      <c r="N274" s="5">
        <f t="shared" si="69"/>
        <v>139.09276652651639</v>
      </c>
      <c r="O274" s="6">
        <f t="shared" si="70"/>
        <v>-147.14000000000001</v>
      </c>
      <c r="P274" s="6">
        <f t="shared" si="71"/>
        <v>278.18553305303277</v>
      </c>
      <c r="Q274" s="6">
        <f t="shared" si="72"/>
        <v>-4.8077956591234768E-2</v>
      </c>
      <c r="R274" s="9">
        <f t="shared" si="73"/>
        <v>0.53022167753015725</v>
      </c>
      <c r="S274" s="9">
        <f t="shared" si="74"/>
        <v>147.50000000000003</v>
      </c>
      <c r="T274">
        <f t="shared" si="75"/>
        <v>147.14000000000001</v>
      </c>
      <c r="U274" s="9">
        <f t="shared" si="76"/>
        <v>0.52892757716465977</v>
      </c>
      <c r="V274" s="9">
        <f t="shared" si="77"/>
        <v>1.1541218426293709</v>
      </c>
      <c r="W274" s="9">
        <f t="shared" si="78"/>
        <v>160.52999999999997</v>
      </c>
      <c r="X274">
        <f t="shared" si="79"/>
        <v>278.8</v>
      </c>
      <c r="Y274" s="9">
        <f t="shared" si="80"/>
        <v>2.0044176772258684</v>
      </c>
      <c r="Z274" s="10">
        <f t="shared" si="81"/>
        <v>0.39576381845742292</v>
      </c>
      <c r="AA274">
        <f t="shared" si="82"/>
        <v>0.36000000000001364</v>
      </c>
    </row>
    <row r="275" spans="1:27">
      <c r="A275" s="1">
        <f t="shared" si="65"/>
        <v>1010002</v>
      </c>
      <c r="B275" s="1">
        <v>1</v>
      </c>
      <c r="C275" s="1">
        <v>10</v>
      </c>
      <c r="D275" s="2">
        <v>2</v>
      </c>
      <c r="E275" s="5">
        <v>252.57</v>
      </c>
      <c r="F275" s="5">
        <v>320.42</v>
      </c>
      <c r="G275" s="5">
        <v>196.45</v>
      </c>
      <c r="H275" s="5">
        <v>255.24</v>
      </c>
      <c r="I275" s="5">
        <v>226.63</v>
      </c>
      <c r="J275" s="5">
        <v>217.16</v>
      </c>
      <c r="K275" s="6">
        <f t="shared" si="66"/>
        <v>253.905</v>
      </c>
      <c r="L275" s="6">
        <f t="shared" si="67"/>
        <v>-2.6700000000000159</v>
      </c>
      <c r="M275" s="6">
        <f t="shared" si="68"/>
        <v>273.52499999999998</v>
      </c>
      <c r="N275" s="5">
        <f t="shared" si="69"/>
        <v>146.4164165146791</v>
      </c>
      <c r="O275" s="6">
        <f t="shared" si="70"/>
        <v>93.79000000000002</v>
      </c>
      <c r="P275" s="6">
        <f t="shared" si="71"/>
        <v>292.8328330293582</v>
      </c>
      <c r="Q275" s="6">
        <f t="shared" si="72"/>
        <v>-9.9892202975370326E-2</v>
      </c>
      <c r="R275" s="9">
        <f t="shared" si="73"/>
        <v>0.32940295322119623</v>
      </c>
      <c r="S275" s="9">
        <f t="shared" si="74"/>
        <v>96.460000000000036</v>
      </c>
      <c r="T275">
        <f t="shared" si="75"/>
        <v>93.79000000000002</v>
      </c>
      <c r="U275" s="9">
        <f t="shared" si="76"/>
        <v>0.32028512318697894</v>
      </c>
      <c r="V275" s="9">
        <f t="shared" si="77"/>
        <v>0.13400136724445075</v>
      </c>
      <c r="W275" s="9">
        <f t="shared" si="78"/>
        <v>19.619999999999976</v>
      </c>
      <c r="X275">
        <f t="shared" si="79"/>
        <v>273.52499999999998</v>
      </c>
      <c r="Y275" s="9">
        <f t="shared" si="80"/>
        <v>1.8681306817297874</v>
      </c>
      <c r="Z275" s="10">
        <f t="shared" si="81"/>
        <v>0.39617546617628907</v>
      </c>
      <c r="AA275">
        <f t="shared" si="82"/>
        <v>2.6700000000000159</v>
      </c>
    </row>
    <row r="276" spans="1:27">
      <c r="A276" s="1">
        <f t="shared" si="65"/>
        <v>1008011</v>
      </c>
      <c r="B276" s="1">
        <v>1</v>
      </c>
      <c r="C276" s="1">
        <v>8</v>
      </c>
      <c r="D276" s="2">
        <v>11</v>
      </c>
      <c r="E276" s="5">
        <v>4705.2299999999996</v>
      </c>
      <c r="F276" s="5">
        <v>3915.24</v>
      </c>
      <c r="G276" s="5">
        <v>314.20999999999998</v>
      </c>
      <c r="H276" s="5">
        <v>4882.55</v>
      </c>
      <c r="I276" s="5">
        <v>4865.55</v>
      </c>
      <c r="J276" s="5">
        <v>339.45</v>
      </c>
      <c r="K276" s="6">
        <f t="shared" si="66"/>
        <v>4793.8899999999994</v>
      </c>
      <c r="L276" s="6">
        <f t="shared" si="67"/>
        <v>-177.32000000000062</v>
      </c>
      <c r="M276" s="6">
        <f t="shared" si="68"/>
        <v>4390.3950000000004</v>
      </c>
      <c r="N276" s="5">
        <f t="shared" si="69"/>
        <v>231.27593184332864</v>
      </c>
      <c r="O276" s="6">
        <f t="shared" si="70"/>
        <v>-950.3100000000004</v>
      </c>
      <c r="P276" s="6">
        <f t="shared" si="71"/>
        <v>462.55186368665727</v>
      </c>
      <c r="Q276" s="6">
        <f t="shared" si="72"/>
        <v>-7.7111719932715747E-2</v>
      </c>
      <c r="R276" s="9">
        <f t="shared" si="73"/>
        <v>1.6711423316708114</v>
      </c>
      <c r="S276" s="9">
        <f t="shared" si="74"/>
        <v>772.98999999999978</v>
      </c>
      <c r="T276">
        <f t="shared" si="75"/>
        <v>950.3100000000004</v>
      </c>
      <c r="U276" s="9">
        <f t="shared" si="76"/>
        <v>2.0544939380976337</v>
      </c>
      <c r="V276" s="9">
        <f t="shared" si="77"/>
        <v>1.7446476024722508</v>
      </c>
      <c r="W276" s="9">
        <f t="shared" si="78"/>
        <v>403.49499999999898</v>
      </c>
      <c r="X276">
        <f t="shared" si="79"/>
        <v>4390.3950000000004</v>
      </c>
      <c r="Y276" s="9">
        <f t="shared" si="80"/>
        <v>18.98336314119426</v>
      </c>
      <c r="Z276" s="10">
        <f t="shared" si="81"/>
        <v>0.39737765412765724</v>
      </c>
      <c r="AA276">
        <f t="shared" si="82"/>
        <v>177.32000000000062</v>
      </c>
    </row>
    <row r="277" spans="1:27">
      <c r="A277" s="1">
        <f t="shared" si="65"/>
        <v>1007013</v>
      </c>
      <c r="B277" s="1">
        <v>1</v>
      </c>
      <c r="C277" s="1">
        <v>7</v>
      </c>
      <c r="D277" s="2">
        <v>13</v>
      </c>
      <c r="E277" s="5">
        <v>304.64999999999998</v>
      </c>
      <c r="F277" s="5">
        <v>2.17</v>
      </c>
      <c r="G277" s="5">
        <v>178.01</v>
      </c>
      <c r="H277" s="5">
        <v>320.24</v>
      </c>
      <c r="I277" s="5">
        <v>634.13</v>
      </c>
      <c r="J277" s="5">
        <v>197.24</v>
      </c>
      <c r="K277" s="6">
        <f t="shared" si="66"/>
        <v>312.44499999999999</v>
      </c>
      <c r="L277" s="6">
        <f t="shared" si="67"/>
        <v>-15.590000000000032</v>
      </c>
      <c r="M277" s="6">
        <f t="shared" si="68"/>
        <v>318.14999999999998</v>
      </c>
      <c r="N277" s="5">
        <f t="shared" si="69"/>
        <v>132.84500150551395</v>
      </c>
      <c r="O277" s="6">
        <f t="shared" si="70"/>
        <v>-631.96</v>
      </c>
      <c r="P277" s="6">
        <f t="shared" si="71"/>
        <v>265.6900030110279</v>
      </c>
      <c r="Q277" s="6">
        <f t="shared" si="72"/>
        <v>-0.10222322016877203</v>
      </c>
      <c r="R277" s="9">
        <f t="shared" si="73"/>
        <v>2.3198840491353248</v>
      </c>
      <c r="S277" s="9">
        <f t="shared" si="74"/>
        <v>616.37</v>
      </c>
      <c r="T277">
        <f t="shared" si="75"/>
        <v>631.96</v>
      </c>
      <c r="U277" s="9">
        <f t="shared" si="76"/>
        <v>2.378561454469815</v>
      </c>
      <c r="V277" s="9">
        <f t="shared" si="77"/>
        <v>4.2944784789386216E-2</v>
      </c>
      <c r="W277" s="9">
        <f t="shared" si="78"/>
        <v>5.7049999999999841</v>
      </c>
      <c r="X277">
        <f t="shared" si="79"/>
        <v>318.14999999999998</v>
      </c>
      <c r="Y277" s="9">
        <f t="shared" si="80"/>
        <v>2.394896280586023</v>
      </c>
      <c r="Z277" s="10">
        <f t="shared" si="81"/>
        <v>0.39743049706835537</v>
      </c>
      <c r="AA277">
        <f t="shared" si="82"/>
        <v>15.590000000000032</v>
      </c>
    </row>
    <row r="278" spans="1:27">
      <c r="A278" s="1">
        <f t="shared" si="65"/>
        <v>1001018</v>
      </c>
      <c r="B278" s="1">
        <v>1</v>
      </c>
      <c r="C278" s="1">
        <v>1</v>
      </c>
      <c r="D278" s="2">
        <v>18</v>
      </c>
      <c r="E278" s="5">
        <v>2067.58</v>
      </c>
      <c r="F278" s="5">
        <v>1879.84</v>
      </c>
      <c r="G278" s="5">
        <v>156.44999999999999</v>
      </c>
      <c r="H278" s="5">
        <v>2281.2600000000002</v>
      </c>
      <c r="I278" s="5">
        <v>2353.75</v>
      </c>
      <c r="J278" s="5">
        <v>249.51</v>
      </c>
      <c r="K278" s="6">
        <f t="shared" si="66"/>
        <v>2174.42</v>
      </c>
      <c r="L278" s="6">
        <f t="shared" si="67"/>
        <v>-213.68000000000029</v>
      </c>
      <c r="M278" s="6">
        <f t="shared" si="68"/>
        <v>2116.7950000000001</v>
      </c>
      <c r="N278" s="5">
        <f t="shared" si="69"/>
        <v>147.25135194625548</v>
      </c>
      <c r="O278" s="6">
        <f t="shared" si="70"/>
        <v>-473.91000000000008</v>
      </c>
      <c r="P278" s="6">
        <f t="shared" si="71"/>
        <v>294.50270389251097</v>
      </c>
      <c r="Q278" s="6">
        <f t="shared" si="72"/>
        <v>-0.43557978785521623</v>
      </c>
      <c r="R278" s="9">
        <f t="shared" si="73"/>
        <v>0.88362516391353674</v>
      </c>
      <c r="S278" s="9">
        <f t="shared" si="74"/>
        <v>260.22999999999979</v>
      </c>
      <c r="T278">
        <f t="shared" si="75"/>
        <v>473.91000000000008</v>
      </c>
      <c r="U278" s="9">
        <f t="shared" si="76"/>
        <v>1.6091872629222788</v>
      </c>
      <c r="V278" s="9">
        <f t="shared" si="77"/>
        <v>0.39133766337868497</v>
      </c>
      <c r="W278" s="9">
        <f t="shared" si="78"/>
        <v>57.625</v>
      </c>
      <c r="X278">
        <f t="shared" si="79"/>
        <v>2116.7950000000001</v>
      </c>
      <c r="Y278" s="9">
        <f t="shared" si="80"/>
        <v>14.375385842111644</v>
      </c>
      <c r="Z278" s="10">
        <f t="shared" si="81"/>
        <v>0.39843318134914418</v>
      </c>
      <c r="AA278">
        <f t="shared" si="82"/>
        <v>213.68000000000029</v>
      </c>
    </row>
    <row r="279" spans="1:27">
      <c r="A279" s="1">
        <f t="shared" si="65"/>
        <v>1010003</v>
      </c>
      <c r="B279" s="1">
        <v>1</v>
      </c>
      <c r="C279" s="1">
        <v>10</v>
      </c>
      <c r="D279" s="2">
        <v>3</v>
      </c>
      <c r="E279" s="5">
        <v>2510.58</v>
      </c>
      <c r="F279" s="5">
        <v>3040.87</v>
      </c>
      <c r="G279" s="5">
        <v>322.29000000000002</v>
      </c>
      <c r="H279" s="5">
        <v>2328.17</v>
      </c>
      <c r="I279" s="5">
        <v>2359.4</v>
      </c>
      <c r="J279" s="5">
        <v>293.99</v>
      </c>
      <c r="K279" s="6">
        <f t="shared" si="66"/>
        <v>2419.375</v>
      </c>
      <c r="L279" s="6">
        <f t="shared" si="67"/>
        <v>182.40999999999985</v>
      </c>
      <c r="M279" s="6">
        <f t="shared" si="68"/>
        <v>2700.1350000000002</v>
      </c>
      <c r="N279" s="5">
        <f t="shared" si="69"/>
        <v>218.1174936817311</v>
      </c>
      <c r="O279" s="6">
        <f t="shared" si="70"/>
        <v>681.4699999999998</v>
      </c>
      <c r="P279" s="6">
        <f t="shared" si="71"/>
        <v>436.23498736346221</v>
      </c>
      <c r="Q279" s="6">
        <f t="shared" si="72"/>
        <v>9.1648111575884567E-2</v>
      </c>
      <c r="R279" s="9">
        <f t="shared" si="73"/>
        <v>1.1440164463108347</v>
      </c>
      <c r="S279" s="9">
        <f t="shared" si="74"/>
        <v>499.05999999999995</v>
      </c>
      <c r="T279">
        <f t="shared" si="75"/>
        <v>681.4699999999998</v>
      </c>
      <c r="U279" s="9">
        <f t="shared" si="76"/>
        <v>1.5621626411001572</v>
      </c>
      <c r="V279" s="9">
        <f t="shared" si="77"/>
        <v>1.2871961586431702</v>
      </c>
      <c r="W279" s="9">
        <f t="shared" si="78"/>
        <v>280.76000000000022</v>
      </c>
      <c r="X279">
        <f t="shared" si="79"/>
        <v>2700.1350000000002</v>
      </c>
      <c r="Y279" s="9">
        <f t="shared" si="80"/>
        <v>12.379268413655698</v>
      </c>
      <c r="Z279" s="10">
        <f t="shared" si="81"/>
        <v>0.3991553582253406</v>
      </c>
      <c r="AA279">
        <f t="shared" si="82"/>
        <v>182.40999999999985</v>
      </c>
    </row>
    <row r="280" spans="1:27">
      <c r="A280" s="1">
        <f t="shared" si="65"/>
        <v>5001012</v>
      </c>
      <c r="B280" s="1">
        <v>5</v>
      </c>
      <c r="C280" s="1">
        <v>1</v>
      </c>
      <c r="D280" s="2">
        <v>12</v>
      </c>
      <c r="E280" s="5">
        <v>4151.8900000000003</v>
      </c>
      <c r="F280" s="5">
        <v>3862.38</v>
      </c>
      <c r="G280" s="5">
        <v>315.88</v>
      </c>
      <c r="H280" s="5">
        <v>3495.15</v>
      </c>
      <c r="I280" s="5">
        <v>3062.57</v>
      </c>
      <c r="J280" s="5">
        <v>294.27999999999997</v>
      </c>
      <c r="K280" s="6">
        <f t="shared" si="66"/>
        <v>3823.5200000000004</v>
      </c>
      <c r="L280" s="6">
        <f t="shared" si="67"/>
        <v>656.74000000000024</v>
      </c>
      <c r="M280" s="6">
        <f t="shared" si="68"/>
        <v>3462.4750000000004</v>
      </c>
      <c r="N280" s="5">
        <f t="shared" si="69"/>
        <v>215.85926711633206</v>
      </c>
      <c r="O280" s="6">
        <f t="shared" si="70"/>
        <v>799.81</v>
      </c>
      <c r="P280" s="6">
        <f t="shared" si="71"/>
        <v>431.71853423266413</v>
      </c>
      <c r="Q280" s="6">
        <f t="shared" si="72"/>
        <v>7.0712484536397835E-2</v>
      </c>
      <c r="R280" s="9">
        <f t="shared" si="73"/>
        <v>0.33139647398806288</v>
      </c>
      <c r="S280" s="9">
        <f t="shared" si="74"/>
        <v>143.06999999999971</v>
      </c>
      <c r="T280">
        <f t="shared" si="75"/>
        <v>799.81</v>
      </c>
      <c r="U280" s="9">
        <f t="shared" si="76"/>
        <v>1.8526190945718395</v>
      </c>
      <c r="V280" s="9">
        <f t="shared" si="77"/>
        <v>1.672594393667721</v>
      </c>
      <c r="W280" s="9">
        <f t="shared" si="78"/>
        <v>361.04500000000007</v>
      </c>
      <c r="X280">
        <f t="shared" si="79"/>
        <v>3462.4750000000004</v>
      </c>
      <c r="Y280" s="9">
        <f t="shared" si="80"/>
        <v>16.040427850308525</v>
      </c>
      <c r="Z280" s="10">
        <f t="shared" si="81"/>
        <v>0.40155323432889939</v>
      </c>
      <c r="AA280">
        <f t="shared" si="82"/>
        <v>656.74000000000024</v>
      </c>
    </row>
    <row r="281" spans="1:27">
      <c r="A281" s="1">
        <f t="shared" si="65"/>
        <v>1010004</v>
      </c>
      <c r="B281" s="1">
        <v>1</v>
      </c>
      <c r="C281" s="1">
        <v>10</v>
      </c>
      <c r="D281" s="2">
        <v>4</v>
      </c>
      <c r="E281" s="5">
        <v>102.54</v>
      </c>
      <c r="F281" s="5">
        <v>381.76</v>
      </c>
      <c r="G281" s="5">
        <v>203.65</v>
      </c>
      <c r="H281" s="5">
        <v>103.44</v>
      </c>
      <c r="I281" s="5">
        <v>195.96</v>
      </c>
      <c r="J281" s="5">
        <v>204.64</v>
      </c>
      <c r="K281" s="6">
        <f t="shared" si="66"/>
        <v>102.99000000000001</v>
      </c>
      <c r="L281" s="6">
        <f t="shared" si="67"/>
        <v>-0.89999999999999147</v>
      </c>
      <c r="M281" s="6">
        <f t="shared" si="68"/>
        <v>288.86</v>
      </c>
      <c r="N281" s="5">
        <f t="shared" si="69"/>
        <v>144.35273819709829</v>
      </c>
      <c r="O281" s="6">
        <f t="shared" si="70"/>
        <v>185.79999999999998</v>
      </c>
      <c r="P281" s="6">
        <f t="shared" si="71"/>
        <v>288.70547639419658</v>
      </c>
      <c r="Q281" s="6">
        <f t="shared" si="72"/>
        <v>-4.8494657200990081E-3</v>
      </c>
      <c r="R281" s="9">
        <f t="shared" si="73"/>
        <v>0.64667980092307298</v>
      </c>
      <c r="S281" s="9">
        <f t="shared" si="74"/>
        <v>186.7</v>
      </c>
      <c r="T281">
        <f t="shared" si="75"/>
        <v>185.79999999999998</v>
      </c>
      <c r="U281" s="9">
        <f t="shared" si="76"/>
        <v>0.64356243712644323</v>
      </c>
      <c r="V281" s="9">
        <f t="shared" si="77"/>
        <v>1.2876097975101402</v>
      </c>
      <c r="W281" s="9">
        <f t="shared" si="78"/>
        <v>185.87</v>
      </c>
      <c r="X281">
        <f t="shared" si="79"/>
        <v>288.86</v>
      </c>
      <c r="Y281" s="9">
        <f t="shared" si="80"/>
        <v>2.0010704584321251</v>
      </c>
      <c r="Z281" s="10">
        <f t="shared" si="81"/>
        <v>0.40329021808122245</v>
      </c>
      <c r="AA281">
        <f t="shared" si="82"/>
        <v>0.89999999999999147</v>
      </c>
    </row>
    <row r="282" spans="1:27">
      <c r="A282" s="1">
        <f t="shared" si="65"/>
        <v>1005016</v>
      </c>
      <c r="B282" s="1">
        <v>1</v>
      </c>
      <c r="C282" s="1">
        <v>5</v>
      </c>
      <c r="D282" s="2">
        <v>16</v>
      </c>
      <c r="E282" s="5">
        <v>5156.33</v>
      </c>
      <c r="F282" s="5">
        <v>5300.57</v>
      </c>
      <c r="G282" s="5">
        <v>318.05</v>
      </c>
      <c r="H282" s="5">
        <v>5386.97</v>
      </c>
      <c r="I282" s="5">
        <v>4888.53</v>
      </c>
      <c r="J282" s="5">
        <v>311.05</v>
      </c>
      <c r="K282" s="6">
        <f t="shared" si="66"/>
        <v>5271.65</v>
      </c>
      <c r="L282" s="6">
        <f t="shared" si="67"/>
        <v>-230.64000000000033</v>
      </c>
      <c r="M282" s="6">
        <f t="shared" si="68"/>
        <v>5094.5499999999993</v>
      </c>
      <c r="N282" s="5">
        <f t="shared" si="69"/>
        <v>222.43420656454799</v>
      </c>
      <c r="O282" s="6">
        <f t="shared" si="70"/>
        <v>412.03999999999996</v>
      </c>
      <c r="P282" s="6">
        <f t="shared" si="71"/>
        <v>444.86841312909598</v>
      </c>
      <c r="Q282" s="6">
        <f t="shared" si="72"/>
        <v>2.2251258735723551E-2</v>
      </c>
      <c r="R282" s="9">
        <f t="shared" si="73"/>
        <v>1.4446519038732055</v>
      </c>
      <c r="S282" s="9">
        <f t="shared" si="74"/>
        <v>642.68000000000029</v>
      </c>
      <c r="T282">
        <f t="shared" si="75"/>
        <v>412.03999999999996</v>
      </c>
      <c r="U282" s="9">
        <f t="shared" si="76"/>
        <v>0.92620646429314013</v>
      </c>
      <c r="V282" s="9">
        <f t="shared" si="77"/>
        <v>0.79619049037139833</v>
      </c>
      <c r="W282" s="9">
        <f t="shared" si="78"/>
        <v>177.10000000000036</v>
      </c>
      <c r="X282">
        <f t="shared" si="79"/>
        <v>5094.5499999999993</v>
      </c>
      <c r="Y282" s="9">
        <f t="shared" si="80"/>
        <v>22.903626554046291</v>
      </c>
      <c r="Z282" s="10">
        <f t="shared" si="81"/>
        <v>0.40355049250372621</v>
      </c>
      <c r="AA282">
        <f t="shared" si="82"/>
        <v>230.64000000000033</v>
      </c>
    </row>
    <row r="283" spans="1:27">
      <c r="A283" s="1">
        <f t="shared" si="65"/>
        <v>1002018</v>
      </c>
      <c r="B283" s="1">
        <v>1</v>
      </c>
      <c r="C283" s="1">
        <v>2</v>
      </c>
      <c r="D283" s="2">
        <v>18</v>
      </c>
      <c r="E283" s="5">
        <v>3452.82</v>
      </c>
      <c r="F283" s="5">
        <v>3536.34</v>
      </c>
      <c r="G283" s="5">
        <v>268.05</v>
      </c>
      <c r="H283" s="5">
        <v>2293.63</v>
      </c>
      <c r="I283" s="5">
        <v>2017.88</v>
      </c>
      <c r="J283" s="5">
        <v>242.8</v>
      </c>
      <c r="K283" s="6">
        <f t="shared" si="66"/>
        <v>2873.2250000000004</v>
      </c>
      <c r="L283" s="6">
        <f t="shared" si="67"/>
        <v>1159.19</v>
      </c>
      <c r="M283" s="6">
        <f t="shared" si="68"/>
        <v>2777.11</v>
      </c>
      <c r="N283" s="5">
        <f t="shared" si="69"/>
        <v>180.83323982332453</v>
      </c>
      <c r="O283" s="6">
        <f t="shared" si="70"/>
        <v>1518.46</v>
      </c>
      <c r="P283" s="6">
        <f t="shared" si="71"/>
        <v>361.66647964664907</v>
      </c>
      <c r="Q283" s="6">
        <f t="shared" si="72"/>
        <v>9.8613928996121009E-2</v>
      </c>
      <c r="R283" s="9">
        <f t="shared" si="73"/>
        <v>0.99337378556898481</v>
      </c>
      <c r="S283" s="9">
        <f t="shared" si="74"/>
        <v>359.27</v>
      </c>
      <c r="T283">
        <f t="shared" si="75"/>
        <v>1518.46</v>
      </c>
      <c r="U283" s="9">
        <f t="shared" si="76"/>
        <v>4.1985090835168002</v>
      </c>
      <c r="V283" s="9">
        <f t="shared" si="77"/>
        <v>0.53151179558528805</v>
      </c>
      <c r="W283" s="9">
        <f t="shared" si="78"/>
        <v>96.115000000000236</v>
      </c>
      <c r="X283">
        <f t="shared" si="79"/>
        <v>2777.11</v>
      </c>
      <c r="Y283" s="9">
        <f t="shared" si="80"/>
        <v>15.357298263932329</v>
      </c>
      <c r="Z283" s="10">
        <f t="shared" si="81"/>
        <v>0.4040928111214056</v>
      </c>
      <c r="AA283">
        <f t="shared" si="82"/>
        <v>1159.19</v>
      </c>
    </row>
    <row r="284" spans="1:27">
      <c r="A284" s="1">
        <f t="shared" si="65"/>
        <v>6001008</v>
      </c>
      <c r="B284" s="1">
        <v>6</v>
      </c>
      <c r="C284" s="1">
        <v>1</v>
      </c>
      <c r="D284" s="2">
        <v>8</v>
      </c>
      <c r="E284" s="5">
        <v>9922.32</v>
      </c>
      <c r="F284" s="5">
        <v>10076.48</v>
      </c>
      <c r="G284" s="5">
        <v>651.29</v>
      </c>
      <c r="H284" s="5">
        <v>10838.06</v>
      </c>
      <c r="I284" s="5">
        <v>11056.47</v>
      </c>
      <c r="J284" s="5">
        <v>642.22</v>
      </c>
      <c r="K284" s="6">
        <f t="shared" si="66"/>
        <v>10380.189999999999</v>
      </c>
      <c r="L284" s="6">
        <f t="shared" si="67"/>
        <v>-915.73999999999978</v>
      </c>
      <c r="M284" s="6">
        <f t="shared" si="68"/>
        <v>10566.474999999999</v>
      </c>
      <c r="N284" s="5">
        <f t="shared" si="69"/>
        <v>457.33608880668925</v>
      </c>
      <c r="O284" s="6">
        <f t="shared" si="70"/>
        <v>-979.98999999999978</v>
      </c>
      <c r="P284" s="6">
        <f t="shared" si="71"/>
        <v>914.67217761337849</v>
      </c>
      <c r="Q284" s="6">
        <f t="shared" si="72"/>
        <v>1.4023168086705598E-2</v>
      </c>
      <c r="R284" s="9">
        <f t="shared" si="73"/>
        <v>7.0243745871493804E-2</v>
      </c>
      <c r="S284" s="9">
        <f t="shared" si="74"/>
        <v>64.25</v>
      </c>
      <c r="T284">
        <f t="shared" si="75"/>
        <v>979.98999999999978</v>
      </c>
      <c r="U284" s="9">
        <f t="shared" si="76"/>
        <v>1.0714111831378241</v>
      </c>
      <c r="V284" s="9">
        <f t="shared" si="77"/>
        <v>0.40732626302478481</v>
      </c>
      <c r="W284" s="9">
        <f t="shared" si="78"/>
        <v>186.28499999999985</v>
      </c>
      <c r="X284">
        <f t="shared" si="79"/>
        <v>10566.474999999999</v>
      </c>
      <c r="Y284" s="9">
        <f t="shared" si="80"/>
        <v>23.104397965991978</v>
      </c>
      <c r="Z284" s="10">
        <f t="shared" si="81"/>
        <v>0.40444282661459086</v>
      </c>
      <c r="AA284">
        <f t="shared" si="82"/>
        <v>915.73999999999978</v>
      </c>
    </row>
    <row r="285" spans="1:27">
      <c r="A285" s="1">
        <f t="shared" si="65"/>
        <v>1009009</v>
      </c>
      <c r="B285" s="2">
        <v>1</v>
      </c>
      <c r="C285" s="2">
        <v>9</v>
      </c>
      <c r="D285" s="1">
        <v>9</v>
      </c>
      <c r="E285" s="6">
        <v>2697.76</v>
      </c>
      <c r="F285" s="6">
        <v>3183.28</v>
      </c>
      <c r="G285" s="5">
        <v>294.48</v>
      </c>
      <c r="H285" s="6">
        <v>2715.84</v>
      </c>
      <c r="I285" s="6">
        <v>2869.86</v>
      </c>
      <c r="J285" s="5">
        <v>281.56</v>
      </c>
      <c r="K285" s="6">
        <f t="shared" si="66"/>
        <v>2706.8</v>
      </c>
      <c r="L285" s="6">
        <f t="shared" si="67"/>
        <v>-18.079999999999927</v>
      </c>
      <c r="M285" s="6">
        <f t="shared" si="68"/>
        <v>3026.57</v>
      </c>
      <c r="N285" s="5">
        <f t="shared" si="69"/>
        <v>203.71211549635433</v>
      </c>
      <c r="O285" s="6">
        <f t="shared" si="70"/>
        <v>313.42000000000007</v>
      </c>
      <c r="P285" s="6">
        <f t="shared" si="71"/>
        <v>407.42423099270866</v>
      </c>
      <c r="Q285" s="6">
        <f t="shared" si="72"/>
        <v>4.483544105773532E-2</v>
      </c>
      <c r="R285" s="9">
        <f t="shared" si="73"/>
        <v>0.81364821918491292</v>
      </c>
      <c r="S285" s="9">
        <f t="shared" si="74"/>
        <v>331.5</v>
      </c>
      <c r="T285">
        <f t="shared" si="75"/>
        <v>313.42000000000007</v>
      </c>
      <c r="U285" s="9">
        <f t="shared" si="76"/>
        <v>0.76927186985500895</v>
      </c>
      <c r="V285" s="9">
        <f t="shared" si="77"/>
        <v>1.5697151797813549</v>
      </c>
      <c r="W285" s="9">
        <f t="shared" si="78"/>
        <v>319.77</v>
      </c>
      <c r="X285">
        <f t="shared" si="79"/>
        <v>3026.57</v>
      </c>
      <c r="Y285" s="9">
        <f t="shared" si="80"/>
        <v>14.857093760111505</v>
      </c>
      <c r="Z285" s="10">
        <f t="shared" si="81"/>
        <v>0.40581646097712692</v>
      </c>
      <c r="AA285">
        <f t="shared" si="82"/>
        <v>18.079999999999927</v>
      </c>
    </row>
    <row r="286" spans="1:27">
      <c r="A286" s="1">
        <f t="shared" si="65"/>
        <v>1006015</v>
      </c>
      <c r="B286" s="1">
        <v>1</v>
      </c>
      <c r="C286" s="1">
        <v>6</v>
      </c>
      <c r="D286" s="2">
        <v>15</v>
      </c>
      <c r="E286" s="5">
        <v>2258.9699999999998</v>
      </c>
      <c r="F286" s="5">
        <v>2491.46</v>
      </c>
      <c r="G286" s="5">
        <v>247.24</v>
      </c>
      <c r="H286" s="5">
        <v>2691.1</v>
      </c>
      <c r="I286" s="5">
        <v>2071.63</v>
      </c>
      <c r="J286" s="5">
        <v>251.98</v>
      </c>
      <c r="K286" s="6">
        <f t="shared" si="66"/>
        <v>2475.0349999999999</v>
      </c>
      <c r="L286" s="6">
        <f t="shared" si="67"/>
        <v>-432.13000000000011</v>
      </c>
      <c r="M286" s="6">
        <f t="shared" si="68"/>
        <v>2281.5450000000001</v>
      </c>
      <c r="N286" s="5">
        <f t="shared" si="69"/>
        <v>176.50887938004706</v>
      </c>
      <c r="O286" s="6">
        <f t="shared" si="70"/>
        <v>419.82999999999993</v>
      </c>
      <c r="P286" s="6">
        <f t="shared" si="71"/>
        <v>353.01775876009413</v>
      </c>
      <c r="Q286" s="6">
        <f t="shared" si="72"/>
        <v>-1.8987912025287237E-2</v>
      </c>
      <c r="R286" s="9">
        <f t="shared" si="73"/>
        <v>2.4133630075505068</v>
      </c>
      <c r="S286" s="9">
        <f t="shared" si="74"/>
        <v>851.96</v>
      </c>
      <c r="T286">
        <f t="shared" si="75"/>
        <v>419.82999999999993</v>
      </c>
      <c r="U286" s="9">
        <f t="shared" si="76"/>
        <v>1.1892602838864841</v>
      </c>
      <c r="V286" s="9">
        <f t="shared" si="77"/>
        <v>1.0962054752123269</v>
      </c>
      <c r="W286" s="9">
        <f t="shared" si="78"/>
        <v>193.48999999999978</v>
      </c>
      <c r="X286">
        <f t="shared" si="79"/>
        <v>2281.5450000000001</v>
      </c>
      <c r="Y286" s="9">
        <f t="shared" si="80"/>
        <v>12.925950286543548</v>
      </c>
      <c r="Z286" s="10">
        <f t="shared" si="81"/>
        <v>0.40597167388870864</v>
      </c>
      <c r="AA286">
        <f t="shared" si="82"/>
        <v>432.13000000000011</v>
      </c>
    </row>
    <row r="287" spans="1:27">
      <c r="A287" s="1">
        <f t="shared" si="65"/>
        <v>1004017</v>
      </c>
      <c r="B287" s="1">
        <v>1</v>
      </c>
      <c r="C287" s="1">
        <v>4</v>
      </c>
      <c r="D287" s="2">
        <v>17</v>
      </c>
      <c r="E287" s="5">
        <v>942.67</v>
      </c>
      <c r="F287" s="5">
        <v>1093.6099999999999</v>
      </c>
      <c r="G287" s="5">
        <v>202.17</v>
      </c>
      <c r="H287" s="5">
        <v>936.49</v>
      </c>
      <c r="I287" s="5">
        <v>975.85</v>
      </c>
      <c r="J287" s="5">
        <v>201.58</v>
      </c>
      <c r="K287" s="6">
        <f t="shared" si="66"/>
        <v>939.57999999999993</v>
      </c>
      <c r="L287" s="6">
        <f t="shared" si="67"/>
        <v>6.17999999999995</v>
      </c>
      <c r="M287" s="6">
        <f t="shared" si="68"/>
        <v>1034.73</v>
      </c>
      <c r="N287" s="5">
        <f t="shared" si="69"/>
        <v>142.74733386301827</v>
      </c>
      <c r="O287" s="6">
        <f t="shared" si="70"/>
        <v>117.75999999999988</v>
      </c>
      <c r="P287" s="6">
        <f t="shared" si="71"/>
        <v>285.49466772603654</v>
      </c>
      <c r="Q287" s="6">
        <f t="shared" si="72"/>
        <v>2.9225943782910462E-3</v>
      </c>
      <c r="R287" s="9">
        <f t="shared" si="73"/>
        <v>0.39083041686464415</v>
      </c>
      <c r="S287" s="9">
        <f t="shared" si="74"/>
        <v>111.57999999999993</v>
      </c>
      <c r="T287">
        <f t="shared" si="75"/>
        <v>117.75999999999988</v>
      </c>
      <c r="U287" s="9">
        <f t="shared" si="76"/>
        <v>0.41247705583420397</v>
      </c>
      <c r="V287" s="9">
        <f t="shared" si="77"/>
        <v>0.66656236179729256</v>
      </c>
      <c r="W287" s="9">
        <f t="shared" si="78"/>
        <v>95.150000000000091</v>
      </c>
      <c r="X287">
        <f t="shared" si="79"/>
        <v>1034.73</v>
      </c>
      <c r="Y287" s="9">
        <f t="shared" si="80"/>
        <v>7.2486817931950798</v>
      </c>
      <c r="Z287" s="10">
        <f t="shared" si="81"/>
        <v>0.40604063836025084</v>
      </c>
      <c r="AA287">
        <f t="shared" si="82"/>
        <v>6.17999999999995</v>
      </c>
    </row>
    <row r="288" spans="1:27">
      <c r="A288" s="1">
        <f t="shared" si="65"/>
        <v>5007001</v>
      </c>
      <c r="B288" s="1">
        <v>5</v>
      </c>
      <c r="C288" s="1">
        <v>7</v>
      </c>
      <c r="D288" s="2">
        <v>1</v>
      </c>
      <c r="E288" s="5">
        <v>2785.65</v>
      </c>
      <c r="F288" s="5">
        <v>2777.75</v>
      </c>
      <c r="G288" s="5">
        <v>337.28</v>
      </c>
      <c r="H288" s="5">
        <v>2792.69</v>
      </c>
      <c r="I288" s="5">
        <v>2825.29</v>
      </c>
      <c r="J288" s="5">
        <v>322.88</v>
      </c>
      <c r="K288" s="6">
        <f t="shared" si="66"/>
        <v>2789.17</v>
      </c>
      <c r="L288" s="6">
        <f t="shared" si="67"/>
        <v>-7.0399999999999636</v>
      </c>
      <c r="M288" s="6">
        <f t="shared" si="68"/>
        <v>2801.52</v>
      </c>
      <c r="N288" s="5">
        <f t="shared" si="69"/>
        <v>233.457326293265</v>
      </c>
      <c r="O288" s="6">
        <f t="shared" si="70"/>
        <v>-47.539999999999964</v>
      </c>
      <c r="P288" s="6">
        <f t="shared" si="71"/>
        <v>466.91465258653</v>
      </c>
      <c r="Q288" s="6">
        <f t="shared" si="72"/>
        <v>4.3605040307712929E-2</v>
      </c>
      <c r="R288" s="9">
        <f t="shared" si="73"/>
        <v>8.6739620989929031E-2</v>
      </c>
      <c r="S288" s="9">
        <f t="shared" si="74"/>
        <v>40.5</v>
      </c>
      <c r="T288">
        <f t="shared" si="75"/>
        <v>47.539999999999964</v>
      </c>
      <c r="U288" s="9">
        <f t="shared" si="76"/>
        <v>0.10181732300891909</v>
      </c>
      <c r="V288" s="9">
        <f t="shared" si="77"/>
        <v>5.2900460208672381E-2</v>
      </c>
      <c r="W288" s="9">
        <f t="shared" si="78"/>
        <v>12.349999999999909</v>
      </c>
      <c r="X288">
        <f t="shared" si="79"/>
        <v>2801.52</v>
      </c>
      <c r="Y288" s="9">
        <f t="shared" si="80"/>
        <v>12.000137431886715</v>
      </c>
      <c r="Z288" s="10">
        <f t="shared" si="81"/>
        <v>0.40759661431371091</v>
      </c>
      <c r="AA288">
        <f t="shared" si="82"/>
        <v>7.0399999999999636</v>
      </c>
    </row>
    <row r="289" spans="1:27">
      <c r="A289" s="1">
        <f t="shared" si="65"/>
        <v>2010001</v>
      </c>
      <c r="B289" s="1">
        <v>2</v>
      </c>
      <c r="C289" s="1">
        <v>10</v>
      </c>
      <c r="D289" s="2">
        <v>1</v>
      </c>
      <c r="E289" s="5">
        <v>2976.16</v>
      </c>
      <c r="F289" s="5">
        <v>2930.91</v>
      </c>
      <c r="G289" s="5">
        <v>306.12</v>
      </c>
      <c r="H289" s="5">
        <v>2927.78</v>
      </c>
      <c r="I289" s="5">
        <v>2909.81</v>
      </c>
      <c r="J289" s="5">
        <v>329.2</v>
      </c>
      <c r="K289" s="6">
        <f t="shared" si="66"/>
        <v>2951.9700000000003</v>
      </c>
      <c r="L289" s="6">
        <f t="shared" si="67"/>
        <v>48.379999999999654</v>
      </c>
      <c r="M289" s="6">
        <f t="shared" si="68"/>
        <v>2920.3599999999997</v>
      </c>
      <c r="N289" s="5">
        <f t="shared" si="69"/>
        <v>224.76771031444886</v>
      </c>
      <c r="O289" s="6">
        <f t="shared" si="70"/>
        <v>21.099999999999909</v>
      </c>
      <c r="P289" s="6">
        <f t="shared" si="71"/>
        <v>449.53542062889773</v>
      </c>
      <c r="Q289" s="6">
        <f t="shared" si="72"/>
        <v>-7.2560538545170569E-2</v>
      </c>
      <c r="R289" s="9">
        <f t="shared" si="73"/>
        <v>6.0684873200503683E-2</v>
      </c>
      <c r="S289" s="9">
        <f t="shared" si="74"/>
        <v>27.279999999999745</v>
      </c>
      <c r="T289">
        <f t="shared" si="75"/>
        <v>21.099999999999909</v>
      </c>
      <c r="U289" s="9">
        <f t="shared" si="76"/>
        <v>4.693734694027251E-2</v>
      </c>
      <c r="V289" s="9">
        <f t="shared" si="77"/>
        <v>0.14063407931583391</v>
      </c>
      <c r="W289" s="9">
        <f t="shared" si="78"/>
        <v>31.610000000000582</v>
      </c>
      <c r="X289">
        <f t="shared" si="79"/>
        <v>2920.3599999999997</v>
      </c>
      <c r="Y289" s="9">
        <f t="shared" si="80"/>
        <v>12.992791517582447</v>
      </c>
      <c r="Z289" s="10">
        <f t="shared" si="81"/>
        <v>0.40805636865511608</v>
      </c>
      <c r="AA289">
        <f t="shared" si="82"/>
        <v>48.379999999999654</v>
      </c>
    </row>
    <row r="290" spans="1:27">
      <c r="A290" s="1">
        <f t="shared" si="65"/>
        <v>4001015</v>
      </c>
      <c r="B290" s="1">
        <v>4</v>
      </c>
      <c r="C290" s="1">
        <v>1</v>
      </c>
      <c r="D290" s="2">
        <v>15</v>
      </c>
      <c r="E290" s="5">
        <v>2385.4</v>
      </c>
      <c r="F290" s="5">
        <v>2144.5100000000002</v>
      </c>
      <c r="G290" s="5">
        <v>263.02</v>
      </c>
      <c r="H290" s="5">
        <v>2895.72</v>
      </c>
      <c r="I290" s="5">
        <v>2414.73</v>
      </c>
      <c r="J290" s="5">
        <v>274.07</v>
      </c>
      <c r="K290" s="6">
        <f t="shared" si="66"/>
        <v>2640.56</v>
      </c>
      <c r="L290" s="6">
        <f t="shared" si="67"/>
        <v>-510.31999999999971</v>
      </c>
      <c r="M290" s="6">
        <f t="shared" si="68"/>
        <v>2279.62</v>
      </c>
      <c r="N290" s="5">
        <f t="shared" si="69"/>
        <v>189.93017486697579</v>
      </c>
      <c r="O290" s="6">
        <f t="shared" si="70"/>
        <v>-270.2199999999998</v>
      </c>
      <c r="P290" s="6">
        <f t="shared" si="71"/>
        <v>379.86034973395158</v>
      </c>
      <c r="Q290" s="6">
        <f t="shared" si="72"/>
        <v>-4.1130256404565795E-2</v>
      </c>
      <c r="R290" s="9">
        <f t="shared" si="73"/>
        <v>0.63207439304513435</v>
      </c>
      <c r="S290" s="9">
        <f t="shared" si="74"/>
        <v>240.09999999999991</v>
      </c>
      <c r="T290">
        <f t="shared" si="75"/>
        <v>270.2199999999998</v>
      </c>
      <c r="U290" s="9">
        <f t="shared" si="76"/>
        <v>0.71136669091485272</v>
      </c>
      <c r="V290" s="9">
        <f t="shared" si="77"/>
        <v>1.9003826024632313</v>
      </c>
      <c r="W290" s="9">
        <f t="shared" si="78"/>
        <v>360.94000000000005</v>
      </c>
      <c r="X290">
        <f t="shared" si="79"/>
        <v>2279.62</v>
      </c>
      <c r="Y290" s="9">
        <f t="shared" si="80"/>
        <v>12.002410894406911</v>
      </c>
      <c r="Z290" s="10">
        <f t="shared" si="81"/>
        <v>0.40829891011365682</v>
      </c>
      <c r="AA290">
        <f t="shared" si="82"/>
        <v>510.31999999999971</v>
      </c>
    </row>
    <row r="291" spans="1:27">
      <c r="A291" s="1">
        <f t="shared" si="65"/>
        <v>1010005</v>
      </c>
      <c r="B291" s="1">
        <v>1</v>
      </c>
      <c r="C291" s="1">
        <v>10</v>
      </c>
      <c r="D291" s="2">
        <v>5</v>
      </c>
      <c r="E291" s="5">
        <v>17430.97</v>
      </c>
      <c r="F291" s="5">
        <v>18381.13</v>
      </c>
      <c r="G291" s="5">
        <v>622.29999999999995</v>
      </c>
      <c r="H291" s="5">
        <v>16736.71</v>
      </c>
      <c r="I291" s="5">
        <v>16023.01</v>
      </c>
      <c r="J291" s="5">
        <v>566.77</v>
      </c>
      <c r="K291" s="6">
        <f t="shared" si="66"/>
        <v>17083.84</v>
      </c>
      <c r="L291" s="6">
        <f t="shared" si="67"/>
        <v>694.26000000000204</v>
      </c>
      <c r="M291" s="6">
        <f t="shared" si="68"/>
        <v>17202.07</v>
      </c>
      <c r="N291" s="5">
        <f t="shared" si="69"/>
        <v>420.85791037474866</v>
      </c>
      <c r="O291" s="6">
        <f t="shared" si="70"/>
        <v>2358.1200000000008</v>
      </c>
      <c r="P291" s="6">
        <f t="shared" si="71"/>
        <v>841.71582074949731</v>
      </c>
      <c r="Q291" s="6">
        <f t="shared" si="72"/>
        <v>9.3197468354367013E-2</v>
      </c>
      <c r="R291" s="9">
        <f t="shared" si="73"/>
        <v>1.9767479224976805</v>
      </c>
      <c r="S291" s="9">
        <f t="shared" si="74"/>
        <v>1663.8599999999988</v>
      </c>
      <c r="T291">
        <f t="shared" si="75"/>
        <v>2358.1200000000008</v>
      </c>
      <c r="U291" s="9">
        <f t="shared" si="76"/>
        <v>2.8015631188923558</v>
      </c>
      <c r="V291" s="9">
        <f t="shared" si="77"/>
        <v>0.28092616791905578</v>
      </c>
      <c r="W291" s="9">
        <f t="shared" si="78"/>
        <v>118.22999999999956</v>
      </c>
      <c r="X291">
        <f t="shared" si="79"/>
        <v>17202.07</v>
      </c>
      <c r="Y291" s="9">
        <f t="shared" si="80"/>
        <v>40.873818873174059</v>
      </c>
      <c r="Z291" s="10">
        <f t="shared" si="81"/>
        <v>0.40854497916386145</v>
      </c>
      <c r="AA291">
        <f t="shared" si="82"/>
        <v>694.26000000000204</v>
      </c>
    </row>
    <row r="292" spans="1:27">
      <c r="A292" s="1">
        <f t="shared" si="65"/>
        <v>1008012</v>
      </c>
      <c r="B292" s="1">
        <v>1</v>
      </c>
      <c r="C292" s="1">
        <v>8</v>
      </c>
      <c r="D292" s="2">
        <v>12</v>
      </c>
      <c r="E292" s="5">
        <v>8714.91</v>
      </c>
      <c r="F292" s="5">
        <v>8162.15</v>
      </c>
      <c r="G292" s="5">
        <v>398.92</v>
      </c>
      <c r="H292" s="5">
        <v>9562.15</v>
      </c>
      <c r="I292" s="5">
        <v>9856.06</v>
      </c>
      <c r="J292" s="5">
        <v>441.13</v>
      </c>
      <c r="K292" s="6">
        <f t="shared" si="66"/>
        <v>9138.5299999999988</v>
      </c>
      <c r="L292" s="6">
        <f t="shared" si="67"/>
        <v>-847.23999999999978</v>
      </c>
      <c r="M292" s="6">
        <f t="shared" si="68"/>
        <v>9009.1049999999996</v>
      </c>
      <c r="N292" s="5">
        <f t="shared" si="69"/>
        <v>297.37721974791549</v>
      </c>
      <c r="O292" s="6">
        <f t="shared" si="70"/>
        <v>-1693.9099999999999</v>
      </c>
      <c r="P292" s="6">
        <f t="shared" si="71"/>
        <v>594.75443949583098</v>
      </c>
      <c r="Q292" s="6">
        <f t="shared" si="72"/>
        <v>-0.10024093372050187</v>
      </c>
      <c r="R292" s="9">
        <f t="shared" si="73"/>
        <v>1.4235623036588279</v>
      </c>
      <c r="S292" s="9">
        <f t="shared" si="74"/>
        <v>846.67000000000007</v>
      </c>
      <c r="T292">
        <f t="shared" si="75"/>
        <v>1693.9099999999999</v>
      </c>
      <c r="U292" s="9">
        <f t="shared" si="76"/>
        <v>2.8480829860402808</v>
      </c>
      <c r="V292" s="9">
        <f t="shared" si="77"/>
        <v>0.43522163570468481</v>
      </c>
      <c r="W292" s="9">
        <f t="shared" si="78"/>
        <v>129.42499999999927</v>
      </c>
      <c r="X292">
        <f t="shared" si="79"/>
        <v>9009.1049999999996</v>
      </c>
      <c r="Y292" s="9">
        <f t="shared" si="80"/>
        <v>30.295208918951332</v>
      </c>
      <c r="Z292" s="10">
        <f t="shared" si="81"/>
        <v>0.41086615825594591</v>
      </c>
      <c r="AA292">
        <f t="shared" si="82"/>
        <v>847.23999999999978</v>
      </c>
    </row>
    <row r="293" spans="1:27">
      <c r="A293" s="1">
        <f t="shared" si="65"/>
        <v>2001018</v>
      </c>
      <c r="B293" s="1">
        <v>2</v>
      </c>
      <c r="C293" s="1">
        <v>1</v>
      </c>
      <c r="D293" s="2">
        <v>18</v>
      </c>
      <c r="E293" s="5">
        <v>9201.42</v>
      </c>
      <c r="F293" s="5">
        <v>9127.75</v>
      </c>
      <c r="G293" s="5">
        <v>398.33</v>
      </c>
      <c r="H293" s="5">
        <v>10294.31</v>
      </c>
      <c r="I293" s="5">
        <v>10646.7</v>
      </c>
      <c r="J293" s="5">
        <v>421.01</v>
      </c>
      <c r="K293" s="6">
        <f t="shared" si="66"/>
        <v>9747.8649999999998</v>
      </c>
      <c r="L293" s="6">
        <f t="shared" si="67"/>
        <v>-1092.8899999999994</v>
      </c>
      <c r="M293" s="6">
        <f t="shared" si="68"/>
        <v>9887.2250000000004</v>
      </c>
      <c r="N293" s="5">
        <f t="shared" si="69"/>
        <v>289.79139436843184</v>
      </c>
      <c r="O293" s="6">
        <f t="shared" si="70"/>
        <v>-1518.9500000000007</v>
      </c>
      <c r="P293" s="6">
        <f t="shared" si="71"/>
        <v>579.58278873686368</v>
      </c>
      <c r="Q293" s="6">
        <f t="shared" si="72"/>
        <v>-5.5319245401462616E-2</v>
      </c>
      <c r="R293" s="9">
        <f t="shared" si="73"/>
        <v>0.73511499699387517</v>
      </c>
      <c r="S293" s="9">
        <f t="shared" si="74"/>
        <v>426.06000000000131</v>
      </c>
      <c r="T293">
        <f t="shared" si="75"/>
        <v>1518.9500000000007</v>
      </c>
      <c r="U293" s="9">
        <f t="shared" si="76"/>
        <v>2.6207645042572496</v>
      </c>
      <c r="V293" s="9">
        <f t="shared" si="77"/>
        <v>0.48089764812968383</v>
      </c>
      <c r="W293" s="9">
        <f t="shared" si="78"/>
        <v>139.36000000000058</v>
      </c>
      <c r="X293">
        <f t="shared" si="79"/>
        <v>9887.2250000000004</v>
      </c>
      <c r="Y293" s="9">
        <f t="shared" si="80"/>
        <v>34.118421706580037</v>
      </c>
      <c r="Z293" s="10">
        <f t="shared" si="81"/>
        <v>0.41197815476066202</v>
      </c>
      <c r="AA293">
        <f t="shared" si="82"/>
        <v>1092.8899999999994</v>
      </c>
    </row>
    <row r="294" spans="1:27">
      <c r="A294" s="1">
        <f t="shared" si="65"/>
        <v>6005001</v>
      </c>
      <c r="B294" s="1">
        <v>6</v>
      </c>
      <c r="C294" s="1">
        <v>5</v>
      </c>
      <c r="D294" s="2">
        <v>1</v>
      </c>
      <c r="E294" s="5">
        <v>6421.2</v>
      </c>
      <c r="F294" s="5">
        <v>7302.57</v>
      </c>
      <c r="G294" s="5">
        <v>602.77</v>
      </c>
      <c r="H294" s="5">
        <v>6925.15</v>
      </c>
      <c r="I294" s="5">
        <v>7467.66</v>
      </c>
      <c r="J294" s="5">
        <v>602.08000000000004</v>
      </c>
      <c r="K294" s="6">
        <f t="shared" si="66"/>
        <v>6673.1749999999993</v>
      </c>
      <c r="L294" s="6">
        <f t="shared" si="67"/>
        <v>-503.94999999999982</v>
      </c>
      <c r="M294" s="6">
        <f t="shared" si="68"/>
        <v>7385.1149999999998</v>
      </c>
      <c r="N294" s="5">
        <f t="shared" si="69"/>
        <v>425.97887251012816</v>
      </c>
      <c r="O294" s="6">
        <f t="shared" si="70"/>
        <v>-165.09000000000015</v>
      </c>
      <c r="P294" s="6">
        <f t="shared" si="71"/>
        <v>851.95774502025631</v>
      </c>
      <c r="Q294" s="6">
        <f t="shared" si="72"/>
        <v>1.1453704173991863E-3</v>
      </c>
      <c r="R294" s="9">
        <f t="shared" si="73"/>
        <v>0.39774273076412126</v>
      </c>
      <c r="S294" s="9">
        <f t="shared" si="74"/>
        <v>338.85999999999967</v>
      </c>
      <c r="T294">
        <f t="shared" si="75"/>
        <v>165.09000000000015</v>
      </c>
      <c r="U294" s="9">
        <f t="shared" si="76"/>
        <v>0.19377721602387091</v>
      </c>
      <c r="V294" s="9">
        <f t="shared" si="77"/>
        <v>1.6713035456543055</v>
      </c>
      <c r="W294" s="9">
        <f t="shared" si="78"/>
        <v>711.94000000000051</v>
      </c>
      <c r="X294">
        <f t="shared" si="79"/>
        <v>7385.1149999999998</v>
      </c>
      <c r="Y294" s="9">
        <f t="shared" si="80"/>
        <v>17.336810524152018</v>
      </c>
      <c r="Z294" s="10">
        <f t="shared" si="81"/>
        <v>0.41236876700351593</v>
      </c>
      <c r="AA294">
        <f t="shared" si="82"/>
        <v>503.94999999999982</v>
      </c>
    </row>
    <row r="295" spans="1:27">
      <c r="A295" s="1">
        <f t="shared" si="65"/>
        <v>1007014</v>
      </c>
      <c r="B295" s="1">
        <v>1</v>
      </c>
      <c r="C295" s="1">
        <v>7</v>
      </c>
      <c r="D295" s="2">
        <v>14</v>
      </c>
      <c r="E295" s="5">
        <v>7024.11</v>
      </c>
      <c r="F295" s="5">
        <v>7371.31</v>
      </c>
      <c r="G295" s="5">
        <v>372.59</v>
      </c>
      <c r="H295" s="5">
        <v>7262.27</v>
      </c>
      <c r="I295" s="5">
        <v>7049.9</v>
      </c>
      <c r="J295" s="5">
        <v>376.44</v>
      </c>
      <c r="K295" s="6">
        <f t="shared" si="66"/>
        <v>7143.1900000000005</v>
      </c>
      <c r="L295" s="6">
        <f t="shared" si="67"/>
        <v>-238.16000000000076</v>
      </c>
      <c r="M295" s="6">
        <f t="shared" si="68"/>
        <v>7210.6049999999996</v>
      </c>
      <c r="N295" s="5">
        <f t="shared" si="69"/>
        <v>264.82559435409564</v>
      </c>
      <c r="O295" s="6">
        <f t="shared" si="70"/>
        <v>321.41000000000076</v>
      </c>
      <c r="P295" s="6">
        <f t="shared" si="71"/>
        <v>529.65118870819128</v>
      </c>
      <c r="Q295" s="6">
        <f t="shared" si="72"/>
        <v>-1.0279690500987931E-2</v>
      </c>
      <c r="R295" s="9">
        <f t="shared" si="73"/>
        <v>1.0564877638900076</v>
      </c>
      <c r="S295" s="9">
        <f t="shared" si="74"/>
        <v>559.57000000000153</v>
      </c>
      <c r="T295">
        <f t="shared" si="75"/>
        <v>321.41000000000076</v>
      </c>
      <c r="U295" s="9">
        <f t="shared" si="76"/>
        <v>0.60683334022890301</v>
      </c>
      <c r="V295" s="9">
        <f t="shared" si="77"/>
        <v>0.25456376361364502</v>
      </c>
      <c r="W295" s="9">
        <f t="shared" si="78"/>
        <v>67.414999999999054</v>
      </c>
      <c r="X295">
        <f t="shared" si="79"/>
        <v>7210.6049999999996</v>
      </c>
      <c r="Y295" s="9">
        <f t="shared" si="80"/>
        <v>27.227749710470853</v>
      </c>
      <c r="Z295" s="10">
        <f t="shared" si="81"/>
        <v>0.41321786021419737</v>
      </c>
      <c r="AA295">
        <f t="shared" si="82"/>
        <v>238.16000000000076</v>
      </c>
    </row>
    <row r="296" spans="1:27">
      <c r="A296" s="1">
        <f t="shared" si="65"/>
        <v>1003018</v>
      </c>
      <c r="B296" s="1">
        <v>1</v>
      </c>
      <c r="C296" s="1">
        <v>3</v>
      </c>
      <c r="D296" s="2">
        <v>18</v>
      </c>
      <c r="E296" s="5">
        <v>246.02</v>
      </c>
      <c r="F296" s="5">
        <v>196.16</v>
      </c>
      <c r="G296" s="5">
        <v>168.25</v>
      </c>
      <c r="H296" s="5">
        <v>334.57</v>
      </c>
      <c r="I296" s="5">
        <v>424.96</v>
      </c>
      <c r="J296" s="5">
        <v>176.53</v>
      </c>
      <c r="K296" s="6">
        <f t="shared" si="66"/>
        <v>290.29500000000002</v>
      </c>
      <c r="L296" s="6">
        <f t="shared" si="67"/>
        <v>-88.549999999999983</v>
      </c>
      <c r="M296" s="6">
        <f t="shared" si="68"/>
        <v>310.56</v>
      </c>
      <c r="N296" s="5">
        <f t="shared" si="69"/>
        <v>121.93328442226101</v>
      </c>
      <c r="O296" s="6">
        <f t="shared" si="70"/>
        <v>-228.79999999999998</v>
      </c>
      <c r="P296" s="6">
        <f t="shared" si="71"/>
        <v>243.86656884452202</v>
      </c>
      <c r="Q296" s="6">
        <f t="shared" si="72"/>
        <v>-4.8002943234253935E-2</v>
      </c>
      <c r="R296" s="9">
        <f t="shared" si="73"/>
        <v>0.57510958006473156</v>
      </c>
      <c r="S296" s="9">
        <f t="shared" si="74"/>
        <v>140.25</v>
      </c>
      <c r="T296">
        <f t="shared" si="75"/>
        <v>228.79999999999998</v>
      </c>
      <c r="U296" s="9">
        <f t="shared" si="76"/>
        <v>0.93821798159579728</v>
      </c>
      <c r="V296" s="9">
        <f t="shared" si="77"/>
        <v>0.16619744228180786</v>
      </c>
      <c r="W296" s="9">
        <f t="shared" si="78"/>
        <v>20.264999999999986</v>
      </c>
      <c r="X296">
        <f t="shared" si="79"/>
        <v>310.56</v>
      </c>
      <c r="Y296" s="9">
        <f t="shared" si="80"/>
        <v>2.5469665766118079</v>
      </c>
      <c r="Z296" s="10">
        <f t="shared" si="81"/>
        <v>0.41335335972990467</v>
      </c>
      <c r="AA296">
        <f t="shared" si="82"/>
        <v>88.549999999999983</v>
      </c>
    </row>
    <row r="297" spans="1:27">
      <c r="A297" s="1">
        <f t="shared" si="65"/>
        <v>3001017</v>
      </c>
      <c r="B297" s="1">
        <v>3</v>
      </c>
      <c r="C297" s="1">
        <v>1</v>
      </c>
      <c r="D297" s="2">
        <v>17</v>
      </c>
      <c r="E297" s="5">
        <v>2096.42</v>
      </c>
      <c r="F297" s="5">
        <v>1889.38</v>
      </c>
      <c r="G297" s="5">
        <v>233.93</v>
      </c>
      <c r="H297" s="5">
        <v>1920.96</v>
      </c>
      <c r="I297" s="5">
        <v>1651.9</v>
      </c>
      <c r="J297" s="5">
        <v>235.7</v>
      </c>
      <c r="K297" s="6">
        <f t="shared" si="66"/>
        <v>2008.69</v>
      </c>
      <c r="L297" s="6">
        <f t="shared" si="67"/>
        <v>175.46000000000004</v>
      </c>
      <c r="M297" s="6">
        <f t="shared" si="68"/>
        <v>1770.64</v>
      </c>
      <c r="N297" s="5">
        <f t="shared" si="69"/>
        <v>166.04045809681446</v>
      </c>
      <c r="O297" s="6">
        <f t="shared" si="70"/>
        <v>237.48000000000002</v>
      </c>
      <c r="P297" s="6">
        <f t="shared" si="71"/>
        <v>332.08091619362892</v>
      </c>
      <c r="Q297" s="6">
        <f t="shared" si="72"/>
        <v>-7.5377418728609811E-3</v>
      </c>
      <c r="R297" s="9">
        <f t="shared" si="73"/>
        <v>0.18676171070257319</v>
      </c>
      <c r="S297" s="9">
        <f t="shared" si="74"/>
        <v>62.019999999999982</v>
      </c>
      <c r="T297">
        <f t="shared" si="75"/>
        <v>237.48000000000002</v>
      </c>
      <c r="U297" s="9">
        <f t="shared" si="76"/>
        <v>0.7151269116034682</v>
      </c>
      <c r="V297" s="9">
        <f t="shared" si="77"/>
        <v>1.4336867214688023</v>
      </c>
      <c r="W297" s="9">
        <f t="shared" si="78"/>
        <v>238.04999999999995</v>
      </c>
      <c r="X297">
        <f t="shared" si="79"/>
        <v>1770.64</v>
      </c>
      <c r="Y297" s="9">
        <f t="shared" si="80"/>
        <v>10.663906979632516</v>
      </c>
      <c r="Z297" s="10">
        <f t="shared" si="81"/>
        <v>0.41404226837365288</v>
      </c>
      <c r="AA297">
        <f t="shared" si="82"/>
        <v>175.46000000000004</v>
      </c>
    </row>
    <row r="298" spans="1:27">
      <c r="A298" s="1">
        <f t="shared" si="65"/>
        <v>6001009</v>
      </c>
      <c r="B298" s="2">
        <v>6</v>
      </c>
      <c r="C298" s="2">
        <v>1</v>
      </c>
      <c r="D298" s="1">
        <v>9</v>
      </c>
      <c r="E298" s="6">
        <v>3216.59</v>
      </c>
      <c r="F298" s="6">
        <v>2700.83</v>
      </c>
      <c r="G298" s="5">
        <v>436.79</v>
      </c>
      <c r="H298" s="6">
        <v>2943.73</v>
      </c>
      <c r="I298" s="6">
        <v>2164.8200000000002</v>
      </c>
      <c r="J298" s="5">
        <v>403.85</v>
      </c>
      <c r="K298" s="6">
        <f t="shared" si="66"/>
        <v>3080.16</v>
      </c>
      <c r="L298" s="6">
        <f t="shared" si="67"/>
        <v>272.86000000000013</v>
      </c>
      <c r="M298" s="6">
        <f t="shared" si="68"/>
        <v>2432.8249999999998</v>
      </c>
      <c r="N298" s="5">
        <f t="shared" si="69"/>
        <v>297.43920664566065</v>
      </c>
      <c r="O298" s="6">
        <f t="shared" si="70"/>
        <v>536.00999999999976</v>
      </c>
      <c r="P298" s="6">
        <f t="shared" si="71"/>
        <v>594.87841329132129</v>
      </c>
      <c r="Q298" s="6">
        <f t="shared" si="72"/>
        <v>7.8248717203484142E-2</v>
      </c>
      <c r="R298" s="9">
        <f t="shared" si="73"/>
        <v>0.44235930254058647</v>
      </c>
      <c r="S298" s="9">
        <f t="shared" si="74"/>
        <v>263.14999999999964</v>
      </c>
      <c r="T298">
        <f t="shared" si="75"/>
        <v>536.00999999999976</v>
      </c>
      <c r="U298" s="9">
        <f t="shared" si="76"/>
        <v>0.90104126830621312</v>
      </c>
      <c r="V298" s="9">
        <f t="shared" si="77"/>
        <v>2.1763607000578449</v>
      </c>
      <c r="W298" s="9">
        <f t="shared" si="78"/>
        <v>647.33500000000004</v>
      </c>
      <c r="X298">
        <f t="shared" si="79"/>
        <v>2432.8249999999998</v>
      </c>
      <c r="Y298" s="9">
        <f t="shared" si="80"/>
        <v>8.1792344305780258</v>
      </c>
      <c r="Z298" s="10">
        <f t="shared" si="81"/>
        <v>0.41428492610762463</v>
      </c>
      <c r="AA298">
        <f t="shared" si="82"/>
        <v>272.86000000000013</v>
      </c>
    </row>
    <row r="299" spans="1:27">
      <c r="A299" s="1">
        <f t="shared" si="65"/>
        <v>1010006</v>
      </c>
      <c r="B299" s="1">
        <v>1</v>
      </c>
      <c r="C299" s="1">
        <v>10</v>
      </c>
      <c r="D299" s="2">
        <v>6</v>
      </c>
      <c r="E299" s="5">
        <v>735.61</v>
      </c>
      <c r="F299" s="5">
        <v>544.19000000000005</v>
      </c>
      <c r="G299" s="5">
        <v>219.63</v>
      </c>
      <c r="H299" s="5">
        <v>690.16</v>
      </c>
      <c r="I299" s="5">
        <v>544.09</v>
      </c>
      <c r="J299" s="5">
        <v>225.84</v>
      </c>
      <c r="K299" s="6">
        <f t="shared" si="66"/>
        <v>712.88499999999999</v>
      </c>
      <c r="L299" s="6">
        <f t="shared" si="67"/>
        <v>45.450000000000045</v>
      </c>
      <c r="M299" s="6">
        <f t="shared" si="68"/>
        <v>544.1400000000001</v>
      </c>
      <c r="N299" s="5">
        <f t="shared" si="69"/>
        <v>157.51273162827187</v>
      </c>
      <c r="O299" s="6">
        <f t="shared" si="70"/>
        <v>0.10000000000002274</v>
      </c>
      <c r="P299" s="6">
        <f t="shared" si="71"/>
        <v>315.02546325654373</v>
      </c>
      <c r="Q299" s="6">
        <f t="shared" si="72"/>
        <v>-2.7875248287521835E-2</v>
      </c>
      <c r="R299" s="9">
        <f t="shared" si="73"/>
        <v>0.14395661712929173</v>
      </c>
      <c r="S299" s="9">
        <f t="shared" si="74"/>
        <v>45.350000000000023</v>
      </c>
      <c r="T299">
        <f t="shared" si="75"/>
        <v>0.10000000000002274</v>
      </c>
      <c r="U299" s="9">
        <f t="shared" si="76"/>
        <v>3.1743465739652563E-4</v>
      </c>
      <c r="V299" s="9">
        <f t="shared" si="77"/>
        <v>1.0713102252472901</v>
      </c>
      <c r="W299" s="9">
        <f t="shared" si="78"/>
        <v>168.74499999999989</v>
      </c>
      <c r="X299">
        <f t="shared" si="79"/>
        <v>544.1400000000001</v>
      </c>
      <c r="Y299" s="9">
        <f t="shared" si="80"/>
        <v>3.4545778895141246</v>
      </c>
      <c r="Z299" s="10">
        <f t="shared" si="81"/>
        <v>0.41487709023275793</v>
      </c>
      <c r="AA299">
        <f t="shared" si="82"/>
        <v>45.450000000000045</v>
      </c>
    </row>
    <row r="300" spans="1:27">
      <c r="A300" s="1">
        <f t="shared" si="65"/>
        <v>5001013</v>
      </c>
      <c r="B300" s="1">
        <v>5</v>
      </c>
      <c r="C300" s="1">
        <v>1</v>
      </c>
      <c r="D300" s="2">
        <v>13</v>
      </c>
      <c r="E300" s="5">
        <v>3220.62</v>
      </c>
      <c r="F300" s="5">
        <v>2824.2</v>
      </c>
      <c r="G300" s="5">
        <v>297.14</v>
      </c>
      <c r="H300" s="5">
        <v>3877.72</v>
      </c>
      <c r="I300" s="5">
        <v>3938.03</v>
      </c>
      <c r="J300" s="5">
        <v>316.87</v>
      </c>
      <c r="K300" s="6">
        <f t="shared" si="66"/>
        <v>3549.17</v>
      </c>
      <c r="L300" s="6">
        <f t="shared" si="67"/>
        <v>-657.09999999999991</v>
      </c>
      <c r="M300" s="6">
        <f t="shared" si="68"/>
        <v>3381.1149999999998</v>
      </c>
      <c r="N300" s="5">
        <f t="shared" si="69"/>
        <v>217.19736215018818</v>
      </c>
      <c r="O300" s="6">
        <f t="shared" si="70"/>
        <v>-1113.8300000000004</v>
      </c>
      <c r="P300" s="6">
        <f t="shared" si="71"/>
        <v>434.39472430037637</v>
      </c>
      <c r="Q300" s="6">
        <f t="shared" si="72"/>
        <v>-6.4199766022330393E-2</v>
      </c>
      <c r="R300" s="9">
        <f t="shared" si="73"/>
        <v>1.0514170049730613</v>
      </c>
      <c r="S300" s="9">
        <f t="shared" si="74"/>
        <v>456.73000000000047</v>
      </c>
      <c r="T300">
        <f t="shared" si="75"/>
        <v>1113.8300000000004</v>
      </c>
      <c r="U300" s="9">
        <f t="shared" si="76"/>
        <v>2.5640965179627879</v>
      </c>
      <c r="V300" s="9">
        <f t="shared" si="77"/>
        <v>0.77374328277427784</v>
      </c>
      <c r="W300" s="9">
        <f t="shared" si="78"/>
        <v>168.05500000000029</v>
      </c>
      <c r="X300">
        <f t="shared" si="79"/>
        <v>3381.1149999999998</v>
      </c>
      <c r="Y300" s="9">
        <f t="shared" si="80"/>
        <v>15.567016866724273</v>
      </c>
      <c r="Z300" s="10">
        <f t="shared" si="81"/>
        <v>0.41604687235935328</v>
      </c>
      <c r="AA300">
        <f t="shared" si="82"/>
        <v>657.09999999999991</v>
      </c>
    </row>
    <row r="301" spans="1:27">
      <c r="A301" s="1">
        <f t="shared" si="65"/>
        <v>1009010</v>
      </c>
      <c r="B301" s="1">
        <v>1</v>
      </c>
      <c r="C301" s="1">
        <v>9</v>
      </c>
      <c r="D301" s="2">
        <v>10</v>
      </c>
      <c r="E301" s="5">
        <v>5391.18</v>
      </c>
      <c r="F301" s="5">
        <v>5710.54</v>
      </c>
      <c r="G301" s="5">
        <v>407.7</v>
      </c>
      <c r="H301" s="5">
        <v>5400.77</v>
      </c>
      <c r="I301" s="5">
        <v>5167.83</v>
      </c>
      <c r="J301" s="5">
        <v>363.22</v>
      </c>
      <c r="K301" s="6">
        <f t="shared" si="66"/>
        <v>5395.9750000000004</v>
      </c>
      <c r="L301" s="6">
        <f t="shared" si="67"/>
        <v>-9.5900000000001455</v>
      </c>
      <c r="M301" s="6">
        <f t="shared" si="68"/>
        <v>5439.1849999999995</v>
      </c>
      <c r="N301" s="5">
        <f t="shared" si="69"/>
        <v>273.01467835997391</v>
      </c>
      <c r="O301" s="6">
        <f t="shared" si="70"/>
        <v>542.71</v>
      </c>
      <c r="P301" s="6">
        <f t="shared" si="71"/>
        <v>546.02935671994783</v>
      </c>
      <c r="Q301" s="6">
        <f t="shared" si="72"/>
        <v>0.11501172197470849</v>
      </c>
      <c r="R301" s="9">
        <f t="shared" si="73"/>
        <v>1.0114840771890374</v>
      </c>
      <c r="S301" s="9">
        <f t="shared" si="74"/>
        <v>552.30000000000018</v>
      </c>
      <c r="T301">
        <f t="shared" si="75"/>
        <v>542.71</v>
      </c>
      <c r="U301" s="9">
        <f t="shared" si="76"/>
        <v>0.99392091894126811</v>
      </c>
      <c r="V301" s="9">
        <f t="shared" si="77"/>
        <v>0.15826987859980957</v>
      </c>
      <c r="W301" s="9">
        <f t="shared" si="78"/>
        <v>43.209999999999127</v>
      </c>
      <c r="X301">
        <f t="shared" si="79"/>
        <v>5439.1849999999995</v>
      </c>
      <c r="Y301" s="9">
        <f t="shared" si="80"/>
        <v>19.922683398100499</v>
      </c>
      <c r="Z301" s="10">
        <f t="shared" si="81"/>
        <v>0.41676492174846003</v>
      </c>
      <c r="AA301">
        <f t="shared" si="82"/>
        <v>9.5900000000001455</v>
      </c>
    </row>
    <row r="302" spans="1:27">
      <c r="A302" s="1">
        <f t="shared" si="65"/>
        <v>1001019</v>
      </c>
      <c r="B302" s="1">
        <v>1</v>
      </c>
      <c r="C302" s="1">
        <v>1</v>
      </c>
      <c r="D302" s="2">
        <v>19</v>
      </c>
      <c r="E302" s="5">
        <v>915.71</v>
      </c>
      <c r="F302" s="5">
        <v>857.83</v>
      </c>
      <c r="G302" s="5">
        <v>131.34</v>
      </c>
      <c r="H302" s="5">
        <v>493.11</v>
      </c>
      <c r="I302" s="5">
        <v>366.68</v>
      </c>
      <c r="J302" s="5">
        <v>123.31</v>
      </c>
      <c r="K302" s="6">
        <f t="shared" si="66"/>
        <v>704.41000000000008</v>
      </c>
      <c r="L302" s="6">
        <f t="shared" si="67"/>
        <v>422.6</v>
      </c>
      <c r="M302" s="6">
        <f t="shared" si="68"/>
        <v>612.255</v>
      </c>
      <c r="N302" s="5">
        <f t="shared" si="69"/>
        <v>90.077122095457739</v>
      </c>
      <c r="O302" s="6">
        <f t="shared" si="70"/>
        <v>491.15000000000003</v>
      </c>
      <c r="P302" s="6">
        <f t="shared" si="71"/>
        <v>180.15424419091548</v>
      </c>
      <c r="Q302" s="6">
        <f t="shared" si="72"/>
        <v>6.300430567014513E-2</v>
      </c>
      <c r="R302" s="9">
        <f t="shared" si="73"/>
        <v>0.38050727202049861</v>
      </c>
      <c r="S302" s="9">
        <f t="shared" si="74"/>
        <v>68.550000000000011</v>
      </c>
      <c r="T302">
        <f t="shared" si="75"/>
        <v>491.15000000000003</v>
      </c>
      <c r="U302" s="9">
        <f t="shared" si="76"/>
        <v>2.7262749329375331</v>
      </c>
      <c r="V302" s="9">
        <f t="shared" si="77"/>
        <v>1.0230677652238973</v>
      </c>
      <c r="W302" s="9">
        <f t="shared" si="78"/>
        <v>92.155000000000086</v>
      </c>
      <c r="X302">
        <f t="shared" si="79"/>
        <v>612.255</v>
      </c>
      <c r="Y302" s="9">
        <f t="shared" si="80"/>
        <v>6.7970088936808271</v>
      </c>
      <c r="Z302" s="10">
        <f t="shared" si="81"/>
        <v>0.4198654546399358</v>
      </c>
      <c r="AA302">
        <f t="shared" si="82"/>
        <v>422.6</v>
      </c>
    </row>
    <row r="303" spans="1:27">
      <c r="A303" s="1">
        <f t="shared" si="65"/>
        <v>1010007</v>
      </c>
      <c r="B303" s="1">
        <v>1</v>
      </c>
      <c r="C303" s="1">
        <v>10</v>
      </c>
      <c r="D303" s="2">
        <v>7</v>
      </c>
      <c r="E303" s="5">
        <v>566.69000000000005</v>
      </c>
      <c r="F303" s="5">
        <v>187.58</v>
      </c>
      <c r="G303" s="5">
        <v>242.21</v>
      </c>
      <c r="H303" s="5">
        <v>611.71</v>
      </c>
      <c r="I303" s="5">
        <v>616.87</v>
      </c>
      <c r="J303" s="5">
        <v>209.67</v>
      </c>
      <c r="K303" s="6">
        <f t="shared" si="66"/>
        <v>589.20000000000005</v>
      </c>
      <c r="L303" s="6">
        <f t="shared" si="67"/>
        <v>-45.019999999999982</v>
      </c>
      <c r="M303" s="6">
        <f t="shared" si="68"/>
        <v>402.22500000000002</v>
      </c>
      <c r="N303" s="5">
        <f t="shared" si="69"/>
        <v>160.17739618935002</v>
      </c>
      <c r="O303" s="6">
        <f t="shared" si="70"/>
        <v>-429.28999999999996</v>
      </c>
      <c r="P303" s="6">
        <f t="shared" si="71"/>
        <v>320.35479237870004</v>
      </c>
      <c r="Q303" s="6">
        <f t="shared" si="72"/>
        <v>0.14327757361540633</v>
      </c>
      <c r="R303" s="9">
        <f t="shared" si="73"/>
        <v>1.199513817623006</v>
      </c>
      <c r="S303" s="9">
        <f t="shared" si="74"/>
        <v>384.27</v>
      </c>
      <c r="T303">
        <f t="shared" si="75"/>
        <v>429.28999999999996</v>
      </c>
      <c r="U303" s="9">
        <f t="shared" si="76"/>
        <v>1.3400455064599897</v>
      </c>
      <c r="V303" s="9">
        <f t="shared" si="77"/>
        <v>1.1672995344422494</v>
      </c>
      <c r="W303" s="9">
        <f t="shared" si="78"/>
        <v>186.97500000000002</v>
      </c>
      <c r="X303">
        <f t="shared" si="79"/>
        <v>402.22500000000002</v>
      </c>
      <c r="Y303" s="9">
        <f t="shared" si="80"/>
        <v>2.5111221031744018</v>
      </c>
      <c r="Z303" s="10">
        <f t="shared" si="81"/>
        <v>0.42223808449736028</v>
      </c>
      <c r="AA303">
        <f t="shared" si="82"/>
        <v>45.019999999999982</v>
      </c>
    </row>
    <row r="304" spans="1:27">
      <c r="A304" s="1">
        <f t="shared" si="65"/>
        <v>1005017</v>
      </c>
      <c r="B304" s="1">
        <v>1</v>
      </c>
      <c r="C304" s="1">
        <v>5</v>
      </c>
      <c r="D304" s="2">
        <v>17</v>
      </c>
      <c r="E304" s="5">
        <v>7173.99</v>
      </c>
      <c r="F304" s="5">
        <v>7806.82</v>
      </c>
      <c r="G304" s="5">
        <v>384.23</v>
      </c>
      <c r="H304" s="5">
        <v>6837.46</v>
      </c>
      <c r="I304" s="5">
        <v>6822.09</v>
      </c>
      <c r="J304" s="5">
        <v>370.32</v>
      </c>
      <c r="K304" s="6">
        <f t="shared" si="66"/>
        <v>7005.7250000000004</v>
      </c>
      <c r="L304" s="6">
        <f t="shared" si="67"/>
        <v>336.52999999999975</v>
      </c>
      <c r="M304" s="6">
        <f t="shared" si="68"/>
        <v>7314.4549999999999</v>
      </c>
      <c r="N304" s="5">
        <f t="shared" si="69"/>
        <v>266.81903759851923</v>
      </c>
      <c r="O304" s="6">
        <f t="shared" si="70"/>
        <v>984.72999999999956</v>
      </c>
      <c r="P304" s="6">
        <f t="shared" si="71"/>
        <v>533.63807519703846</v>
      </c>
      <c r="Q304" s="6">
        <f t="shared" si="72"/>
        <v>3.6857131776806759E-2</v>
      </c>
      <c r="R304" s="9">
        <f t="shared" si="73"/>
        <v>1.2146809422484723</v>
      </c>
      <c r="S304" s="9">
        <f t="shared" si="74"/>
        <v>648.19999999999982</v>
      </c>
      <c r="T304">
        <f t="shared" si="75"/>
        <v>984.72999999999956</v>
      </c>
      <c r="U304" s="9">
        <f t="shared" si="76"/>
        <v>1.8453143539962018</v>
      </c>
      <c r="V304" s="9">
        <f t="shared" si="77"/>
        <v>1.1570763569897267</v>
      </c>
      <c r="W304" s="9">
        <f t="shared" si="78"/>
        <v>308.72999999999956</v>
      </c>
      <c r="X304">
        <f t="shared" si="79"/>
        <v>7314.4549999999999</v>
      </c>
      <c r="Y304" s="9">
        <f t="shared" si="80"/>
        <v>27.41354239874746</v>
      </c>
      <c r="Z304" s="10">
        <f t="shared" si="81"/>
        <v>0.42248668618076002</v>
      </c>
      <c r="AA304">
        <f t="shared" si="82"/>
        <v>336.52999999999975</v>
      </c>
    </row>
    <row r="305" spans="1:27">
      <c r="A305" s="1">
        <f t="shared" si="65"/>
        <v>1006016</v>
      </c>
      <c r="B305" s="1">
        <v>1</v>
      </c>
      <c r="C305" s="1">
        <v>6</v>
      </c>
      <c r="D305" s="2">
        <v>16</v>
      </c>
      <c r="E305" s="5">
        <v>4104.5</v>
      </c>
      <c r="F305" s="5">
        <v>3819.29</v>
      </c>
      <c r="G305" s="5">
        <v>299.70999999999998</v>
      </c>
      <c r="H305" s="5">
        <v>4222.3500000000004</v>
      </c>
      <c r="I305" s="5">
        <v>4587.54</v>
      </c>
      <c r="J305" s="5">
        <v>324.27</v>
      </c>
      <c r="K305" s="6">
        <f t="shared" si="66"/>
        <v>4163.4250000000002</v>
      </c>
      <c r="L305" s="6">
        <f t="shared" si="67"/>
        <v>-117.85000000000036</v>
      </c>
      <c r="M305" s="6">
        <f t="shared" si="68"/>
        <v>4203.415</v>
      </c>
      <c r="N305" s="5">
        <f t="shared" si="69"/>
        <v>220.78106633042606</v>
      </c>
      <c r="O305" s="6">
        <f t="shared" si="70"/>
        <v>-768.25</v>
      </c>
      <c r="P305" s="6">
        <f t="shared" si="71"/>
        <v>441.56213266085211</v>
      </c>
      <c r="Q305" s="6">
        <f t="shared" si="72"/>
        <v>-7.859870448284452E-2</v>
      </c>
      <c r="R305" s="9">
        <f t="shared" si="73"/>
        <v>1.4729523930883546</v>
      </c>
      <c r="S305" s="9">
        <f t="shared" si="74"/>
        <v>650.39999999999964</v>
      </c>
      <c r="T305">
        <f t="shared" si="75"/>
        <v>768.25</v>
      </c>
      <c r="U305" s="9">
        <f t="shared" si="76"/>
        <v>1.7398457502923264</v>
      </c>
      <c r="V305" s="9">
        <f t="shared" si="77"/>
        <v>0.18112966236040287</v>
      </c>
      <c r="W305" s="9">
        <f t="shared" si="78"/>
        <v>39.989999999999782</v>
      </c>
      <c r="X305">
        <f t="shared" si="79"/>
        <v>4203.415</v>
      </c>
      <c r="Y305" s="9">
        <f t="shared" si="80"/>
        <v>19.038838202317002</v>
      </c>
      <c r="Z305" s="10">
        <f t="shared" si="81"/>
        <v>0.42368266426654749</v>
      </c>
      <c r="AA305">
        <f t="shared" si="82"/>
        <v>117.85000000000036</v>
      </c>
    </row>
    <row r="306" spans="1:27">
      <c r="A306" s="1">
        <f t="shared" si="65"/>
        <v>6001010</v>
      </c>
      <c r="B306" s="1">
        <v>6</v>
      </c>
      <c r="C306" s="1">
        <v>1</v>
      </c>
      <c r="D306" s="2">
        <v>10</v>
      </c>
      <c r="E306" s="5">
        <v>1617.16</v>
      </c>
      <c r="F306" s="5">
        <v>1600.81</v>
      </c>
      <c r="G306" s="5">
        <v>407.9</v>
      </c>
      <c r="H306" s="5">
        <v>1710.16</v>
      </c>
      <c r="I306" s="5">
        <v>1487</v>
      </c>
      <c r="J306" s="5">
        <v>389.95</v>
      </c>
      <c r="K306" s="6">
        <f t="shared" si="66"/>
        <v>1663.66</v>
      </c>
      <c r="L306" s="6">
        <f t="shared" si="67"/>
        <v>-93</v>
      </c>
      <c r="M306" s="6">
        <f t="shared" si="68"/>
        <v>1543.905</v>
      </c>
      <c r="N306" s="5">
        <f t="shared" si="69"/>
        <v>282.15395287856592</v>
      </c>
      <c r="O306" s="6">
        <f t="shared" si="70"/>
        <v>113.80999999999995</v>
      </c>
      <c r="P306" s="6">
        <f t="shared" si="71"/>
        <v>564.30790575713183</v>
      </c>
      <c r="Q306" s="6">
        <f t="shared" si="72"/>
        <v>4.4973163010555206E-2</v>
      </c>
      <c r="R306" s="9">
        <f t="shared" si="73"/>
        <v>0.36648432157356187</v>
      </c>
      <c r="S306" s="9">
        <f t="shared" si="74"/>
        <v>206.80999999999995</v>
      </c>
      <c r="T306">
        <f t="shared" si="75"/>
        <v>113.80999999999995</v>
      </c>
      <c r="U306" s="9">
        <f t="shared" si="76"/>
        <v>0.20168067616791774</v>
      </c>
      <c r="V306" s="9">
        <f t="shared" si="77"/>
        <v>0.42443140979683724</v>
      </c>
      <c r="W306" s="9">
        <f t="shared" si="78"/>
        <v>119.75500000000011</v>
      </c>
      <c r="X306">
        <f t="shared" si="79"/>
        <v>1543.905</v>
      </c>
      <c r="Y306" s="9">
        <f t="shared" si="80"/>
        <v>5.4718531647312041</v>
      </c>
      <c r="Z306" s="10">
        <f t="shared" si="81"/>
        <v>0.42501529384246867</v>
      </c>
      <c r="AA306">
        <f t="shared" si="82"/>
        <v>93</v>
      </c>
    </row>
    <row r="307" spans="1:27">
      <c r="A307" s="1">
        <f t="shared" si="65"/>
        <v>1008013</v>
      </c>
      <c r="B307" s="1">
        <v>1</v>
      </c>
      <c r="C307" s="1">
        <v>8</v>
      </c>
      <c r="D307" s="2">
        <v>13</v>
      </c>
      <c r="E307" s="5">
        <v>575.9</v>
      </c>
      <c r="F307" s="5">
        <v>651.88</v>
      </c>
      <c r="G307" s="5">
        <v>211.84</v>
      </c>
      <c r="H307" s="5">
        <v>685.6</v>
      </c>
      <c r="I307" s="5">
        <v>626.24</v>
      </c>
      <c r="J307" s="5">
        <v>221.3</v>
      </c>
      <c r="K307" s="6">
        <f t="shared" si="66"/>
        <v>630.75</v>
      </c>
      <c r="L307" s="6">
        <f t="shared" si="67"/>
        <v>-109.70000000000005</v>
      </c>
      <c r="M307" s="6">
        <f t="shared" si="68"/>
        <v>639.05999999999995</v>
      </c>
      <c r="N307" s="5">
        <f t="shared" si="69"/>
        <v>153.17463530232413</v>
      </c>
      <c r="O307" s="6">
        <f t="shared" si="70"/>
        <v>25.639999999999986</v>
      </c>
      <c r="P307" s="6">
        <f t="shared" si="71"/>
        <v>306.34927060464827</v>
      </c>
      <c r="Q307" s="6">
        <f t="shared" si="72"/>
        <v>-4.3660200653478524E-2</v>
      </c>
      <c r="R307" s="9">
        <f t="shared" si="73"/>
        <v>0.44178332702694706</v>
      </c>
      <c r="S307" s="9">
        <f t="shared" si="74"/>
        <v>135.34000000000003</v>
      </c>
      <c r="T307">
        <f t="shared" si="75"/>
        <v>25.639999999999986</v>
      </c>
      <c r="U307" s="9">
        <f t="shared" si="76"/>
        <v>8.3695319232827803E-2</v>
      </c>
      <c r="V307" s="9">
        <f t="shared" si="77"/>
        <v>5.4251802092417693E-2</v>
      </c>
      <c r="W307" s="9">
        <f t="shared" si="78"/>
        <v>8.3099999999999454</v>
      </c>
      <c r="X307">
        <f t="shared" si="79"/>
        <v>639.05999999999995</v>
      </c>
      <c r="Y307" s="9">
        <f t="shared" si="80"/>
        <v>4.1721006793237878</v>
      </c>
      <c r="Z307" s="10">
        <f t="shared" si="81"/>
        <v>0.42504235083106717</v>
      </c>
      <c r="AA307">
        <f t="shared" si="82"/>
        <v>109.70000000000005</v>
      </c>
    </row>
    <row r="308" spans="1:27">
      <c r="A308" s="1">
        <f t="shared" si="65"/>
        <v>1002019</v>
      </c>
      <c r="B308" s="1">
        <v>1</v>
      </c>
      <c r="C308" s="1">
        <v>2</v>
      </c>
      <c r="D308" s="2">
        <v>19</v>
      </c>
      <c r="E308" s="5">
        <v>7451.16</v>
      </c>
      <c r="F308" s="5">
        <v>7407.5</v>
      </c>
      <c r="G308" s="5">
        <v>364.6</v>
      </c>
      <c r="H308" s="5">
        <v>6758.27</v>
      </c>
      <c r="I308" s="5">
        <v>6593.49</v>
      </c>
      <c r="J308" s="5">
        <v>353.36</v>
      </c>
      <c r="K308" s="6">
        <f t="shared" si="66"/>
        <v>7104.7150000000001</v>
      </c>
      <c r="L308" s="6">
        <f t="shared" si="67"/>
        <v>692.88999999999942</v>
      </c>
      <c r="M308" s="6">
        <f t="shared" si="68"/>
        <v>7000.4949999999999</v>
      </c>
      <c r="N308" s="5">
        <f t="shared" si="69"/>
        <v>253.86829735120531</v>
      </c>
      <c r="O308" s="6">
        <f t="shared" si="70"/>
        <v>814.01000000000022</v>
      </c>
      <c r="P308" s="6">
        <f t="shared" si="71"/>
        <v>507.73659470241063</v>
      </c>
      <c r="Q308" s="6">
        <f t="shared" si="72"/>
        <v>3.1303264309967438E-2</v>
      </c>
      <c r="R308" s="9">
        <f t="shared" si="73"/>
        <v>0.23854888787559309</v>
      </c>
      <c r="S308" s="9">
        <f t="shared" si="74"/>
        <v>121.1200000000008</v>
      </c>
      <c r="T308">
        <f t="shared" si="75"/>
        <v>814.01000000000022</v>
      </c>
      <c r="U308" s="9">
        <f t="shared" si="76"/>
        <v>1.603213178827694</v>
      </c>
      <c r="V308" s="9">
        <f t="shared" si="77"/>
        <v>0.41052782520465997</v>
      </c>
      <c r="W308" s="9">
        <f t="shared" si="78"/>
        <v>104.22000000000025</v>
      </c>
      <c r="X308">
        <f t="shared" si="79"/>
        <v>7000.4949999999999</v>
      </c>
      <c r="Y308" s="9">
        <f t="shared" si="80"/>
        <v>27.575302127289284</v>
      </c>
      <c r="Z308" s="10">
        <f t="shared" si="81"/>
        <v>0.42523993227353424</v>
      </c>
      <c r="AA308">
        <f t="shared" si="82"/>
        <v>692.88999999999942</v>
      </c>
    </row>
    <row r="309" spans="1:27">
      <c r="A309" s="1">
        <f t="shared" si="65"/>
        <v>7001001</v>
      </c>
      <c r="B309" s="1">
        <v>7</v>
      </c>
      <c r="C309" s="1">
        <v>1</v>
      </c>
      <c r="D309" s="2">
        <v>1</v>
      </c>
      <c r="E309" s="5">
        <v>3497.59</v>
      </c>
      <c r="F309" s="5">
        <v>3479.03</v>
      </c>
      <c r="G309" s="5">
        <v>352.76</v>
      </c>
      <c r="H309" s="5">
        <v>3676.11</v>
      </c>
      <c r="I309" s="5">
        <v>4250.68</v>
      </c>
      <c r="J309" s="5">
        <v>353.2</v>
      </c>
      <c r="K309" s="6">
        <f t="shared" si="66"/>
        <v>3586.8500000000004</v>
      </c>
      <c r="L309" s="6">
        <f t="shared" si="67"/>
        <v>-178.51999999999998</v>
      </c>
      <c r="M309" s="6">
        <f t="shared" si="68"/>
        <v>3864.8550000000005</v>
      </c>
      <c r="N309" s="5">
        <f t="shared" si="69"/>
        <v>249.59460010184515</v>
      </c>
      <c r="O309" s="6">
        <f t="shared" si="70"/>
        <v>-771.65000000000009</v>
      </c>
      <c r="P309" s="6">
        <f t="shared" si="71"/>
        <v>499.18920020369029</v>
      </c>
      <c r="Q309" s="6">
        <f t="shared" si="72"/>
        <v>-1.2465290641909053E-3</v>
      </c>
      <c r="R309" s="9">
        <f t="shared" si="73"/>
        <v>1.1881867631711143</v>
      </c>
      <c r="S309" s="9">
        <f t="shared" si="74"/>
        <v>593.13000000000011</v>
      </c>
      <c r="T309">
        <f t="shared" si="75"/>
        <v>771.65000000000009</v>
      </c>
      <c r="U309" s="9">
        <f t="shared" si="76"/>
        <v>1.545806679481716</v>
      </c>
      <c r="V309" s="9">
        <f t="shared" si="77"/>
        <v>1.1138261800798668</v>
      </c>
      <c r="W309" s="9">
        <f t="shared" si="78"/>
        <v>278.00500000000011</v>
      </c>
      <c r="X309">
        <f t="shared" si="79"/>
        <v>3864.8550000000005</v>
      </c>
      <c r="Y309" s="9">
        <f t="shared" si="80"/>
        <v>15.484529707064882</v>
      </c>
      <c r="Z309" s="10">
        <f t="shared" si="81"/>
        <v>0.42576871655864995</v>
      </c>
      <c r="AA309">
        <f t="shared" si="82"/>
        <v>178.51999999999998</v>
      </c>
    </row>
    <row r="310" spans="1:27">
      <c r="A310" s="1">
        <f t="shared" ref="A310:A373" si="83">1000000*B310+1000*C310+D310</f>
        <v>4001016</v>
      </c>
      <c r="B310" s="1">
        <v>4</v>
      </c>
      <c r="C310" s="1">
        <v>1</v>
      </c>
      <c r="D310" s="2">
        <v>16</v>
      </c>
      <c r="E310" s="5">
        <v>3289.96</v>
      </c>
      <c r="F310" s="5">
        <v>3220.46</v>
      </c>
      <c r="G310" s="5">
        <v>300.89</v>
      </c>
      <c r="H310" s="5">
        <v>2880.22</v>
      </c>
      <c r="I310" s="5">
        <v>3179.34</v>
      </c>
      <c r="J310" s="5">
        <v>311.64</v>
      </c>
      <c r="K310" s="6">
        <f t="shared" ref="K310:K373" si="84" xml:space="preserve"> 0.5*(E310+H310)</f>
        <v>3085.09</v>
      </c>
      <c r="L310" s="6">
        <f t="shared" ref="L310:L373" si="85">E310-H310</f>
        <v>409.74000000000024</v>
      </c>
      <c r="M310" s="6">
        <f t="shared" ref="M310:M373" si="86">0.5*(F310+I310)</f>
        <v>3199.9</v>
      </c>
      <c r="N310" s="5">
        <f t="shared" ref="N310:N373" si="87">0.5*P310</f>
        <v>216.59540721123335</v>
      </c>
      <c r="O310" s="6">
        <f t="shared" ref="O310:O373" si="88">F310-I310</f>
        <v>41.119999999999891</v>
      </c>
      <c r="P310" s="6">
        <f t="shared" ref="P310:P373" si="89">SQRT(G310*G310+J310*J310)</f>
        <v>433.1908144224667</v>
      </c>
      <c r="Q310" s="6">
        <f t="shared" ref="Q310:Q373" si="90">(G310*G310-J310*J310)/(G310*G310+J310*J310)</f>
        <v>-3.5089513760878897E-2</v>
      </c>
      <c r="R310" s="9">
        <f t="shared" ref="R310:R373" si="91">ABS(O310-L310)/P310</f>
        <v>0.85094140440500188</v>
      </c>
      <c r="S310" s="9">
        <f t="shared" ref="S310:S373" si="92">ABS(O310-L310)</f>
        <v>368.62000000000035</v>
      </c>
      <c r="T310">
        <f t="shared" ref="T310:T373" si="93">ABS(O310)</f>
        <v>41.119999999999891</v>
      </c>
      <c r="U310" s="9">
        <f t="shared" ref="U310:U373" si="94">ABS(O310)/P310</f>
        <v>9.4923527071600969E-2</v>
      </c>
      <c r="V310" s="9">
        <f t="shared" ref="V310:V373" si="95">ABS(M310-K310)/N310</f>
        <v>0.5300666412009013</v>
      </c>
      <c r="W310" s="9">
        <f t="shared" ref="W310:W373" si="96">ABS(M310-K310)</f>
        <v>114.80999999999995</v>
      </c>
      <c r="X310">
        <f t="shared" ref="X310:X373" si="97">ABS(M310)</f>
        <v>3199.9</v>
      </c>
      <c r="Y310" s="9">
        <f t="shared" ref="Y310:Y373" si="98">ABS(M310)/N310</f>
        <v>14.773628126284862</v>
      </c>
      <c r="Z310" s="10">
        <f t="shared" ref="Z310:Z373" si="99">SQRT(0.003659*B310*B310+0.001514*C310*C310+0.000474*D310*D310)</f>
        <v>0.42591313668399572</v>
      </c>
      <c r="AA310">
        <f t="shared" si="82"/>
        <v>409.74000000000024</v>
      </c>
    </row>
    <row r="311" spans="1:27">
      <c r="A311" s="1">
        <f t="shared" si="83"/>
        <v>1004018</v>
      </c>
      <c r="B311" s="1">
        <v>1</v>
      </c>
      <c r="C311" s="1">
        <v>4</v>
      </c>
      <c r="D311" s="2">
        <v>18</v>
      </c>
      <c r="E311" s="5">
        <v>1105.4000000000001</v>
      </c>
      <c r="F311" s="5">
        <v>721.61</v>
      </c>
      <c r="G311" s="5">
        <v>216.47</v>
      </c>
      <c r="H311" s="5">
        <v>997.25</v>
      </c>
      <c r="I311" s="5">
        <v>796.56</v>
      </c>
      <c r="J311" s="5">
        <v>218.84</v>
      </c>
      <c r="K311" s="6">
        <f t="shared" si="84"/>
        <v>1051.325</v>
      </c>
      <c r="L311" s="6">
        <f t="shared" si="85"/>
        <v>108.15000000000009</v>
      </c>
      <c r="M311" s="6">
        <f t="shared" si="86"/>
        <v>759.08500000000004</v>
      </c>
      <c r="N311" s="5">
        <f t="shared" si="87"/>
        <v>153.90760743056205</v>
      </c>
      <c r="O311" s="6">
        <f t="shared" si="88"/>
        <v>-74.949999999999932</v>
      </c>
      <c r="P311" s="6">
        <f t="shared" si="89"/>
        <v>307.8152148611241</v>
      </c>
      <c r="Q311" s="6">
        <f t="shared" si="90"/>
        <v>-1.0888469145447171E-2</v>
      </c>
      <c r="R311" s="9">
        <f t="shared" si="91"/>
        <v>0.59483739321530482</v>
      </c>
      <c r="S311" s="9">
        <f t="shared" si="92"/>
        <v>183.10000000000002</v>
      </c>
      <c r="T311">
        <f t="shared" si="93"/>
        <v>74.949999999999932</v>
      </c>
      <c r="U311" s="9">
        <f t="shared" si="94"/>
        <v>0.24349023823859667</v>
      </c>
      <c r="V311" s="9">
        <f t="shared" si="95"/>
        <v>1.8988015269605754</v>
      </c>
      <c r="W311" s="9">
        <f t="shared" si="96"/>
        <v>292.24</v>
      </c>
      <c r="X311">
        <f t="shared" si="97"/>
        <v>759.08500000000004</v>
      </c>
      <c r="Y311" s="9">
        <f t="shared" si="98"/>
        <v>4.9320823880812634</v>
      </c>
      <c r="Z311" s="10">
        <f t="shared" si="99"/>
        <v>0.42598004648105287</v>
      </c>
      <c r="AA311">
        <f t="shared" ref="AA311:AA374" si="100">ABS(L311)</f>
        <v>108.15000000000009</v>
      </c>
    </row>
    <row r="312" spans="1:27">
      <c r="A312" s="1">
        <f t="shared" si="83"/>
        <v>4009001</v>
      </c>
      <c r="B312" s="1">
        <v>4</v>
      </c>
      <c r="C312" s="1">
        <v>9</v>
      </c>
      <c r="D312" s="2">
        <v>1</v>
      </c>
      <c r="E312" s="5">
        <v>4563.1499999999996</v>
      </c>
      <c r="F312" s="5">
        <v>4094.93</v>
      </c>
      <c r="G312" s="5">
        <v>353.65</v>
      </c>
      <c r="H312" s="5">
        <v>4433.0200000000004</v>
      </c>
      <c r="I312" s="5">
        <v>4280.54</v>
      </c>
      <c r="J312" s="5">
        <v>364.7</v>
      </c>
      <c r="K312" s="6">
        <f t="shared" si="84"/>
        <v>4498.085</v>
      </c>
      <c r="L312" s="6">
        <f t="shared" si="85"/>
        <v>130.1299999999992</v>
      </c>
      <c r="M312" s="6">
        <f t="shared" si="86"/>
        <v>4187.7349999999997</v>
      </c>
      <c r="N312" s="5">
        <f t="shared" si="87"/>
        <v>254.00512421012297</v>
      </c>
      <c r="O312" s="6">
        <f t="shared" si="88"/>
        <v>-185.61000000000013</v>
      </c>
      <c r="P312" s="6">
        <f t="shared" si="89"/>
        <v>508.01024842024594</v>
      </c>
      <c r="Q312" s="6">
        <f t="shared" si="90"/>
        <v>-3.075766955393153E-2</v>
      </c>
      <c r="R312" s="9">
        <f t="shared" si="91"/>
        <v>0.62152289443343445</v>
      </c>
      <c r="S312" s="9">
        <f t="shared" si="92"/>
        <v>315.73999999999933</v>
      </c>
      <c r="T312">
        <f t="shared" si="93"/>
        <v>185.61000000000013</v>
      </c>
      <c r="U312" s="9">
        <f t="shared" si="94"/>
        <v>0.36536664482102393</v>
      </c>
      <c r="V312" s="9">
        <f t="shared" si="95"/>
        <v>1.2218257445202827</v>
      </c>
      <c r="W312" s="9">
        <f t="shared" si="96"/>
        <v>310.35000000000036</v>
      </c>
      <c r="X312">
        <f t="shared" si="97"/>
        <v>4187.7349999999997</v>
      </c>
      <c r="Y312" s="9">
        <f t="shared" si="98"/>
        <v>16.486813063407894</v>
      </c>
      <c r="Z312" s="10">
        <f t="shared" si="99"/>
        <v>0.42620652270935511</v>
      </c>
      <c r="AA312">
        <f t="shared" si="100"/>
        <v>130.1299999999992</v>
      </c>
    </row>
    <row r="313" spans="1:27">
      <c r="A313" s="1">
        <f t="shared" si="83"/>
        <v>7001002</v>
      </c>
      <c r="B313" s="1">
        <v>7</v>
      </c>
      <c r="C313" s="1">
        <v>1</v>
      </c>
      <c r="D313" s="2">
        <v>2</v>
      </c>
      <c r="E313" s="5">
        <v>1040.5999999999999</v>
      </c>
      <c r="F313" s="5">
        <v>1473.59</v>
      </c>
      <c r="G313" s="5">
        <v>417.26</v>
      </c>
      <c r="H313" s="5">
        <v>882.31</v>
      </c>
      <c r="I313" s="5">
        <v>1124.47</v>
      </c>
      <c r="J313" s="5">
        <v>460.85</v>
      </c>
      <c r="K313" s="6">
        <f t="shared" si="84"/>
        <v>961.45499999999993</v>
      </c>
      <c r="L313" s="6">
        <f t="shared" si="85"/>
        <v>158.28999999999996</v>
      </c>
      <c r="M313" s="6">
        <f t="shared" si="86"/>
        <v>1299.03</v>
      </c>
      <c r="N313" s="5">
        <f t="shared" si="87"/>
        <v>310.84104864866225</v>
      </c>
      <c r="O313" s="6">
        <f t="shared" si="88"/>
        <v>349.11999999999989</v>
      </c>
      <c r="P313" s="6">
        <f t="shared" si="89"/>
        <v>621.6820972973245</v>
      </c>
      <c r="Q313" s="6">
        <f t="shared" si="90"/>
        <v>-9.9037363376242873E-2</v>
      </c>
      <c r="R313" s="9">
        <f t="shared" si="91"/>
        <v>0.30695752834062057</v>
      </c>
      <c r="S313" s="9">
        <f t="shared" si="92"/>
        <v>190.82999999999993</v>
      </c>
      <c r="T313">
        <f t="shared" si="93"/>
        <v>349.11999999999989</v>
      </c>
      <c r="U313" s="9">
        <f t="shared" si="94"/>
        <v>0.56157319234018477</v>
      </c>
      <c r="V313" s="9">
        <f t="shared" si="95"/>
        <v>1.0860052154229947</v>
      </c>
      <c r="W313" s="9">
        <f t="shared" si="96"/>
        <v>337.57500000000005</v>
      </c>
      <c r="X313">
        <f t="shared" si="97"/>
        <v>1299.03</v>
      </c>
      <c r="Y313" s="9">
        <f t="shared" si="98"/>
        <v>4.1790812559903214</v>
      </c>
      <c r="Z313" s="10">
        <f t="shared" si="99"/>
        <v>0.42743537523232678</v>
      </c>
      <c r="AA313">
        <f t="shared" si="100"/>
        <v>158.28999999999996</v>
      </c>
    </row>
    <row r="314" spans="1:27">
      <c r="A314" s="1">
        <f t="shared" si="83"/>
        <v>1009011</v>
      </c>
      <c r="B314" s="1">
        <v>1</v>
      </c>
      <c r="C314" s="1">
        <v>9</v>
      </c>
      <c r="D314" s="2">
        <v>11</v>
      </c>
      <c r="E314" s="5">
        <v>3085.98</v>
      </c>
      <c r="F314" s="5">
        <v>3198.37</v>
      </c>
      <c r="G314" s="5">
        <v>303.16000000000003</v>
      </c>
      <c r="H314" s="5">
        <v>3546.69</v>
      </c>
      <c r="I314" s="5">
        <v>3480.62</v>
      </c>
      <c r="J314" s="5">
        <v>312.63</v>
      </c>
      <c r="K314" s="6">
        <f t="shared" si="84"/>
        <v>3316.335</v>
      </c>
      <c r="L314" s="6">
        <f t="shared" si="85"/>
        <v>-460.71000000000004</v>
      </c>
      <c r="M314" s="6">
        <f t="shared" si="86"/>
        <v>3339.4949999999999</v>
      </c>
      <c r="N314" s="5">
        <f t="shared" si="87"/>
        <v>217.740385838273</v>
      </c>
      <c r="O314" s="6">
        <f t="shared" si="88"/>
        <v>-282.25</v>
      </c>
      <c r="P314" s="6">
        <f t="shared" si="89"/>
        <v>435.480771676546</v>
      </c>
      <c r="Q314" s="6">
        <f t="shared" si="90"/>
        <v>-3.0749966242581854E-2</v>
      </c>
      <c r="R314" s="9">
        <f t="shared" si="91"/>
        <v>0.409799953538595</v>
      </c>
      <c r="S314" s="9">
        <f t="shared" si="92"/>
        <v>178.46000000000004</v>
      </c>
      <c r="T314">
        <f t="shared" si="93"/>
        <v>282.25</v>
      </c>
      <c r="U314" s="9">
        <f t="shared" si="94"/>
        <v>0.64813424233031725</v>
      </c>
      <c r="V314" s="9">
        <f t="shared" si="95"/>
        <v>0.10636520143397735</v>
      </c>
      <c r="W314" s="9">
        <f t="shared" si="96"/>
        <v>23.159999999999854</v>
      </c>
      <c r="X314">
        <f t="shared" si="97"/>
        <v>3339.4949999999999</v>
      </c>
      <c r="Y314" s="9">
        <f t="shared" si="98"/>
        <v>15.337049152105457</v>
      </c>
      <c r="Z314" s="10">
        <f t="shared" si="99"/>
        <v>0.42854054650639534</v>
      </c>
      <c r="AA314">
        <f t="shared" si="100"/>
        <v>460.71000000000004</v>
      </c>
    </row>
    <row r="315" spans="1:27">
      <c r="A315" s="1">
        <f t="shared" si="83"/>
        <v>1007015</v>
      </c>
      <c r="B315" s="1">
        <v>1</v>
      </c>
      <c r="C315" s="1">
        <v>7</v>
      </c>
      <c r="D315" s="2">
        <v>15</v>
      </c>
      <c r="E315" s="5">
        <v>556.28</v>
      </c>
      <c r="F315" s="5">
        <v>788.08</v>
      </c>
      <c r="G315" s="5">
        <v>203.45</v>
      </c>
      <c r="H315" s="5">
        <v>407.84</v>
      </c>
      <c r="I315" s="5">
        <v>358.68</v>
      </c>
      <c r="J315" s="5">
        <v>192.61</v>
      </c>
      <c r="K315" s="6">
        <f t="shared" si="84"/>
        <v>482.05999999999995</v>
      </c>
      <c r="L315" s="6">
        <f t="shared" si="85"/>
        <v>148.44</v>
      </c>
      <c r="M315" s="6">
        <f t="shared" si="86"/>
        <v>573.38</v>
      </c>
      <c r="N315" s="5">
        <f t="shared" si="87"/>
        <v>140.08079329444132</v>
      </c>
      <c r="O315" s="6">
        <f t="shared" si="88"/>
        <v>429.40000000000003</v>
      </c>
      <c r="P315" s="6">
        <f t="shared" si="89"/>
        <v>280.16158658888264</v>
      </c>
      <c r="Q315" s="6">
        <f t="shared" si="90"/>
        <v>5.469820680727186E-2</v>
      </c>
      <c r="R315" s="9">
        <f t="shared" si="91"/>
        <v>1.0028498318446812</v>
      </c>
      <c r="S315" s="9">
        <f t="shared" si="92"/>
        <v>280.96000000000004</v>
      </c>
      <c r="T315">
        <f t="shared" si="93"/>
        <v>429.40000000000003</v>
      </c>
      <c r="U315" s="9">
        <f t="shared" si="94"/>
        <v>1.5326869226726441</v>
      </c>
      <c r="V315" s="9">
        <f t="shared" si="95"/>
        <v>0.65190950059835084</v>
      </c>
      <c r="W315" s="9">
        <f t="shared" si="96"/>
        <v>91.32000000000005</v>
      </c>
      <c r="X315">
        <f t="shared" si="97"/>
        <v>573.38</v>
      </c>
      <c r="Y315" s="9">
        <f t="shared" si="98"/>
        <v>4.093209258137124</v>
      </c>
      <c r="Z315" s="10">
        <f t="shared" si="99"/>
        <v>0.42952881160639272</v>
      </c>
      <c r="AA315">
        <f t="shared" si="100"/>
        <v>148.44</v>
      </c>
    </row>
    <row r="316" spans="1:27">
      <c r="A316" s="1">
        <f t="shared" si="83"/>
        <v>3010001</v>
      </c>
      <c r="B316" s="1">
        <v>3</v>
      </c>
      <c r="C316" s="1">
        <v>10</v>
      </c>
      <c r="D316" s="2">
        <v>1</v>
      </c>
      <c r="E316" s="5">
        <v>6753.09</v>
      </c>
      <c r="F316" s="5">
        <v>7006.51</v>
      </c>
      <c r="G316" s="5">
        <v>413.22</v>
      </c>
      <c r="H316" s="5">
        <v>6230.71</v>
      </c>
      <c r="I316" s="5">
        <v>6474.16</v>
      </c>
      <c r="J316" s="5">
        <v>404.64</v>
      </c>
      <c r="K316" s="6">
        <f t="shared" si="84"/>
        <v>6491.9</v>
      </c>
      <c r="L316" s="6">
        <f t="shared" si="85"/>
        <v>522.38000000000011</v>
      </c>
      <c r="M316" s="6">
        <f t="shared" si="86"/>
        <v>6740.335</v>
      </c>
      <c r="N316" s="5">
        <f t="shared" si="87"/>
        <v>289.17308744072295</v>
      </c>
      <c r="O316" s="6">
        <f t="shared" si="88"/>
        <v>532.35000000000036</v>
      </c>
      <c r="P316" s="6">
        <f t="shared" si="89"/>
        <v>578.3461748814459</v>
      </c>
      <c r="Q316" s="6">
        <f t="shared" si="90"/>
        <v>2.0979277179702018E-2</v>
      </c>
      <c r="R316" s="9">
        <f t="shared" si="91"/>
        <v>1.7238810306031655E-2</v>
      </c>
      <c r="S316" s="9">
        <f t="shared" si="92"/>
        <v>9.9700000000002547</v>
      </c>
      <c r="T316">
        <f t="shared" si="93"/>
        <v>532.35000000000036</v>
      </c>
      <c r="U316" s="9">
        <f t="shared" si="94"/>
        <v>0.92046947506677257</v>
      </c>
      <c r="V316" s="9">
        <f t="shared" si="95"/>
        <v>0.8591221340780083</v>
      </c>
      <c r="W316" s="9">
        <f t="shared" si="96"/>
        <v>248.4350000000004</v>
      </c>
      <c r="X316">
        <f t="shared" si="97"/>
        <v>6740.335</v>
      </c>
      <c r="Y316" s="9">
        <f t="shared" si="98"/>
        <v>23.308998287683629</v>
      </c>
      <c r="Z316" s="10">
        <f t="shared" si="99"/>
        <v>0.42988952069107239</v>
      </c>
      <c r="AA316">
        <f t="shared" si="100"/>
        <v>522.38000000000011</v>
      </c>
    </row>
    <row r="317" spans="1:27">
      <c r="A317" s="1">
        <f t="shared" si="83"/>
        <v>7001003</v>
      </c>
      <c r="B317" s="1">
        <v>7</v>
      </c>
      <c r="C317" s="1">
        <v>1</v>
      </c>
      <c r="D317" s="2">
        <v>3</v>
      </c>
      <c r="E317" s="5">
        <v>1893.88</v>
      </c>
      <c r="F317" s="5">
        <v>2091.94</v>
      </c>
      <c r="G317" s="5">
        <v>452.77</v>
      </c>
      <c r="H317" s="5">
        <v>2177.85</v>
      </c>
      <c r="I317" s="5">
        <v>2768.38</v>
      </c>
      <c r="J317" s="5">
        <v>429.3</v>
      </c>
      <c r="K317" s="6">
        <f t="shared" si="84"/>
        <v>2035.865</v>
      </c>
      <c r="L317" s="6">
        <f t="shared" si="85"/>
        <v>-283.9699999999998</v>
      </c>
      <c r="M317" s="6">
        <f t="shared" si="86"/>
        <v>2430.16</v>
      </c>
      <c r="N317" s="5">
        <f t="shared" si="87"/>
        <v>311.96921438661218</v>
      </c>
      <c r="O317" s="6">
        <f t="shared" si="88"/>
        <v>-676.44</v>
      </c>
      <c r="P317" s="6">
        <f t="shared" si="89"/>
        <v>623.93842877322436</v>
      </c>
      <c r="Q317" s="6">
        <f t="shared" si="90"/>
        <v>5.3178082238306189E-2</v>
      </c>
      <c r="R317" s="9">
        <f t="shared" si="91"/>
        <v>0.62902039993219705</v>
      </c>
      <c r="S317" s="9">
        <f t="shared" si="92"/>
        <v>392.47000000000025</v>
      </c>
      <c r="T317">
        <f t="shared" si="93"/>
        <v>676.44</v>
      </c>
      <c r="U317" s="9">
        <f t="shared" si="94"/>
        <v>1.0841454361610701</v>
      </c>
      <c r="V317" s="9">
        <f t="shared" si="95"/>
        <v>1.2638907360627074</v>
      </c>
      <c r="W317" s="9">
        <f t="shared" si="96"/>
        <v>394.29499999999985</v>
      </c>
      <c r="X317">
        <f t="shared" si="97"/>
        <v>2430.16</v>
      </c>
      <c r="Y317" s="9">
        <f t="shared" si="98"/>
        <v>7.7897429872307535</v>
      </c>
      <c r="Z317" s="10">
        <f t="shared" si="99"/>
        <v>0.430198791258181</v>
      </c>
      <c r="AA317">
        <f t="shared" si="100"/>
        <v>283.9699999999998</v>
      </c>
    </row>
    <row r="318" spans="1:27">
      <c r="A318" s="1">
        <f t="shared" si="83"/>
        <v>1010008</v>
      </c>
      <c r="B318" s="1">
        <v>1</v>
      </c>
      <c r="C318" s="1">
        <v>10</v>
      </c>
      <c r="D318" s="2">
        <v>8</v>
      </c>
      <c r="E318" s="5">
        <v>636.88</v>
      </c>
      <c r="F318" s="5">
        <v>386.3</v>
      </c>
      <c r="G318" s="5">
        <v>248.03</v>
      </c>
      <c r="H318" s="5">
        <v>598.23</v>
      </c>
      <c r="I318" s="5">
        <v>604.15</v>
      </c>
      <c r="J318" s="5">
        <v>245.37</v>
      </c>
      <c r="K318" s="6">
        <f t="shared" si="84"/>
        <v>617.55500000000006</v>
      </c>
      <c r="L318" s="6">
        <f t="shared" si="85"/>
        <v>38.649999999999977</v>
      </c>
      <c r="M318" s="6">
        <f t="shared" si="86"/>
        <v>495.22500000000002</v>
      </c>
      <c r="N318" s="5">
        <f t="shared" si="87"/>
        <v>174.4457779655329</v>
      </c>
      <c r="O318" s="6">
        <f t="shared" si="88"/>
        <v>-217.84999999999997</v>
      </c>
      <c r="P318" s="6">
        <f t="shared" si="89"/>
        <v>348.8915559310658</v>
      </c>
      <c r="Q318" s="6">
        <f t="shared" si="90"/>
        <v>1.0782013337245138E-2</v>
      </c>
      <c r="R318" s="9">
        <f t="shared" si="91"/>
        <v>0.73518546275932051</v>
      </c>
      <c r="S318" s="9">
        <f t="shared" si="92"/>
        <v>256.49999999999994</v>
      </c>
      <c r="T318">
        <f t="shared" si="93"/>
        <v>217.84999999999997</v>
      </c>
      <c r="U318" s="9">
        <f t="shared" si="94"/>
        <v>0.62440605482307199</v>
      </c>
      <c r="V318" s="9">
        <f t="shared" si="95"/>
        <v>0.70124941644715577</v>
      </c>
      <c r="W318" s="9">
        <f t="shared" si="96"/>
        <v>122.33000000000004</v>
      </c>
      <c r="X318">
        <f t="shared" si="97"/>
        <v>495.22500000000002</v>
      </c>
      <c r="Y318" s="9">
        <f t="shared" si="98"/>
        <v>2.8388477254969557</v>
      </c>
      <c r="Z318" s="10">
        <f t="shared" si="99"/>
        <v>0.43057519668462091</v>
      </c>
      <c r="AA318">
        <f t="shared" si="100"/>
        <v>38.649999999999977</v>
      </c>
    </row>
    <row r="319" spans="1:27">
      <c r="A319" s="1">
        <f t="shared" si="83"/>
        <v>7002001</v>
      </c>
      <c r="B319" s="1">
        <v>7</v>
      </c>
      <c r="C319" s="1">
        <v>2</v>
      </c>
      <c r="D319" s="2">
        <v>1</v>
      </c>
      <c r="E319" s="5">
        <v>6113.2</v>
      </c>
      <c r="F319" s="5">
        <v>5975.63</v>
      </c>
      <c r="G319" s="5">
        <v>581.37</v>
      </c>
      <c r="H319" s="5">
        <v>6149.28</v>
      </c>
      <c r="I319" s="5">
        <v>6364.98</v>
      </c>
      <c r="J319" s="5">
        <v>699.42</v>
      </c>
      <c r="K319" s="6">
        <f t="shared" si="84"/>
        <v>6131.24</v>
      </c>
      <c r="L319" s="6">
        <f t="shared" si="85"/>
        <v>-36.079999999999927</v>
      </c>
      <c r="M319" s="6">
        <f t="shared" si="86"/>
        <v>6170.3050000000003</v>
      </c>
      <c r="N319" s="5">
        <f t="shared" si="87"/>
        <v>454.74702123818247</v>
      </c>
      <c r="O319" s="6">
        <f t="shared" si="88"/>
        <v>-389.34999999999945</v>
      </c>
      <c r="P319" s="6">
        <f t="shared" si="89"/>
        <v>909.49404247636494</v>
      </c>
      <c r="Q319" s="6">
        <f t="shared" si="90"/>
        <v>-0.18278653586989604</v>
      </c>
      <c r="R319" s="9">
        <f t="shared" si="91"/>
        <v>0.38842475431517737</v>
      </c>
      <c r="S319" s="9">
        <f t="shared" si="92"/>
        <v>353.26999999999953</v>
      </c>
      <c r="T319">
        <f t="shared" si="93"/>
        <v>389.34999999999945</v>
      </c>
      <c r="U319" s="9">
        <f t="shared" si="94"/>
        <v>0.4280951626025824</v>
      </c>
      <c r="V319" s="9">
        <f t="shared" si="95"/>
        <v>8.5904905750970206E-2</v>
      </c>
      <c r="W319" s="9">
        <f t="shared" si="96"/>
        <v>39.065000000000509</v>
      </c>
      <c r="X319">
        <f t="shared" si="97"/>
        <v>6170.3050000000003</v>
      </c>
      <c r="Y319" s="9">
        <f t="shared" si="98"/>
        <v>13.568654024823584</v>
      </c>
      <c r="Z319" s="10">
        <f t="shared" si="99"/>
        <v>0.43106959994877858</v>
      </c>
      <c r="AA319">
        <f t="shared" si="100"/>
        <v>36.079999999999927</v>
      </c>
    </row>
    <row r="320" spans="1:27">
      <c r="A320" s="1">
        <f t="shared" si="83"/>
        <v>5001014</v>
      </c>
      <c r="B320" s="1">
        <v>5</v>
      </c>
      <c r="C320" s="1">
        <v>1</v>
      </c>
      <c r="D320" s="2">
        <v>14</v>
      </c>
      <c r="E320" s="5">
        <v>5428.75</v>
      </c>
      <c r="F320" s="5">
        <v>5588.25</v>
      </c>
      <c r="G320" s="5">
        <v>365.39</v>
      </c>
      <c r="H320" s="5">
        <v>4586.74</v>
      </c>
      <c r="I320" s="5">
        <v>4812.59</v>
      </c>
      <c r="J320" s="5">
        <v>330.18</v>
      </c>
      <c r="K320" s="6">
        <f t="shared" si="84"/>
        <v>5007.7449999999999</v>
      </c>
      <c r="L320" s="6">
        <f t="shared" si="85"/>
        <v>842.01000000000022</v>
      </c>
      <c r="M320" s="6">
        <f t="shared" si="86"/>
        <v>5200.42</v>
      </c>
      <c r="N320" s="5">
        <f t="shared" si="87"/>
        <v>246.23600696283231</v>
      </c>
      <c r="O320" s="6">
        <f t="shared" si="88"/>
        <v>775.65999999999985</v>
      </c>
      <c r="P320" s="6">
        <f t="shared" si="89"/>
        <v>492.47201392566461</v>
      </c>
      <c r="Q320" s="6">
        <f t="shared" si="90"/>
        <v>0.10098195085868283</v>
      </c>
      <c r="R320" s="9">
        <f t="shared" si="91"/>
        <v>0.13472846806278713</v>
      </c>
      <c r="S320" s="9">
        <f t="shared" si="92"/>
        <v>66.350000000000364</v>
      </c>
      <c r="T320">
        <f t="shared" si="93"/>
        <v>775.65999999999985</v>
      </c>
      <c r="U320" s="9">
        <f t="shared" si="94"/>
        <v>1.5750336629627864</v>
      </c>
      <c r="V320" s="9">
        <f t="shared" si="95"/>
        <v>0.78248101232848211</v>
      </c>
      <c r="W320" s="9">
        <f t="shared" si="96"/>
        <v>192.67500000000018</v>
      </c>
      <c r="X320">
        <f t="shared" si="97"/>
        <v>5200.42</v>
      </c>
      <c r="Y320" s="9">
        <f t="shared" si="98"/>
        <v>21.119656967085927</v>
      </c>
      <c r="Z320" s="10">
        <f t="shared" si="99"/>
        <v>0.43115310505666077</v>
      </c>
      <c r="AA320">
        <f t="shared" si="100"/>
        <v>842.01000000000022</v>
      </c>
    </row>
    <row r="321" spans="1:27">
      <c r="A321" s="1">
        <f t="shared" si="83"/>
        <v>6006001</v>
      </c>
      <c r="B321" s="1">
        <v>6</v>
      </c>
      <c r="C321" s="1">
        <v>6</v>
      </c>
      <c r="D321" s="2">
        <v>1</v>
      </c>
      <c r="E321" s="5">
        <v>3139.83</v>
      </c>
      <c r="F321" s="5">
        <v>3403.99</v>
      </c>
      <c r="G321" s="5">
        <v>481.76</v>
      </c>
      <c r="H321" s="5">
        <v>3267</v>
      </c>
      <c r="I321" s="5">
        <v>3421.55</v>
      </c>
      <c r="J321" s="5">
        <v>516.97</v>
      </c>
      <c r="K321" s="6">
        <f t="shared" si="84"/>
        <v>3203.415</v>
      </c>
      <c r="L321" s="6">
        <f t="shared" si="85"/>
        <v>-127.17000000000007</v>
      </c>
      <c r="M321" s="6">
        <f t="shared" si="86"/>
        <v>3412.77</v>
      </c>
      <c r="N321" s="5">
        <f t="shared" si="87"/>
        <v>353.32374619461967</v>
      </c>
      <c r="O321" s="6">
        <f t="shared" si="88"/>
        <v>-17.5600000000004</v>
      </c>
      <c r="P321" s="6">
        <f t="shared" si="89"/>
        <v>706.64749238923935</v>
      </c>
      <c r="Q321" s="6">
        <f t="shared" si="90"/>
        <v>-7.0422019662881141E-2</v>
      </c>
      <c r="R321" s="9">
        <f t="shared" si="91"/>
        <v>0.15511269930272917</v>
      </c>
      <c r="S321" s="9">
        <f t="shared" si="92"/>
        <v>109.60999999999967</v>
      </c>
      <c r="T321">
        <f t="shared" si="93"/>
        <v>17.5600000000004</v>
      </c>
      <c r="U321" s="9">
        <f t="shared" si="94"/>
        <v>2.4849730861746137E-2</v>
      </c>
      <c r="V321" s="9">
        <f t="shared" si="95"/>
        <v>0.59253022830987978</v>
      </c>
      <c r="W321" s="9">
        <f t="shared" si="96"/>
        <v>209.35500000000002</v>
      </c>
      <c r="X321">
        <f t="shared" si="97"/>
        <v>3412.77</v>
      </c>
      <c r="Y321" s="9">
        <f t="shared" si="98"/>
        <v>9.6590451017129197</v>
      </c>
      <c r="Z321" s="10">
        <f t="shared" si="99"/>
        <v>0.43209026834678887</v>
      </c>
      <c r="AA321">
        <f t="shared" si="100"/>
        <v>127.17000000000007</v>
      </c>
    </row>
    <row r="322" spans="1:27">
      <c r="A322" s="1">
        <f t="shared" si="83"/>
        <v>2001019</v>
      </c>
      <c r="B322" s="1">
        <v>2</v>
      </c>
      <c r="C322" s="1">
        <v>1</v>
      </c>
      <c r="D322" s="2">
        <v>19</v>
      </c>
      <c r="E322" s="5">
        <v>1834.66</v>
      </c>
      <c r="F322" s="5">
        <v>1648.05</v>
      </c>
      <c r="G322" s="5">
        <v>235.8</v>
      </c>
      <c r="H322" s="5">
        <v>1331.75</v>
      </c>
      <c r="I322" s="5">
        <v>1552.78</v>
      </c>
      <c r="J322" s="5">
        <v>230.67</v>
      </c>
      <c r="K322" s="6">
        <f t="shared" si="84"/>
        <v>1583.2049999999999</v>
      </c>
      <c r="L322" s="6">
        <f t="shared" si="85"/>
        <v>502.91000000000008</v>
      </c>
      <c r="M322" s="6">
        <f t="shared" si="86"/>
        <v>1600.415</v>
      </c>
      <c r="N322" s="5">
        <f t="shared" si="87"/>
        <v>164.93202304282815</v>
      </c>
      <c r="O322" s="6">
        <f t="shared" si="88"/>
        <v>95.269999999999982</v>
      </c>
      <c r="P322" s="6">
        <f t="shared" si="89"/>
        <v>329.8640460856563</v>
      </c>
      <c r="Q322" s="6">
        <f t="shared" si="90"/>
        <v>2.1992323742465625E-2</v>
      </c>
      <c r="R322" s="9">
        <f t="shared" si="91"/>
        <v>1.2357818466040025</v>
      </c>
      <c r="S322" s="9">
        <f t="shared" si="92"/>
        <v>407.6400000000001</v>
      </c>
      <c r="T322">
        <f t="shared" si="93"/>
        <v>95.269999999999982</v>
      </c>
      <c r="U322" s="9">
        <f t="shared" si="94"/>
        <v>0.28881595654490055</v>
      </c>
      <c r="V322" s="9">
        <f t="shared" si="95"/>
        <v>0.10434601893854833</v>
      </c>
      <c r="W322" s="9">
        <f t="shared" si="96"/>
        <v>17.210000000000036</v>
      </c>
      <c r="X322">
        <f t="shared" si="97"/>
        <v>1600.415</v>
      </c>
      <c r="Y322" s="9">
        <f t="shared" si="98"/>
        <v>9.7034825043309976</v>
      </c>
      <c r="Z322" s="10">
        <f t="shared" si="99"/>
        <v>0.43274010676155267</v>
      </c>
      <c r="AA322">
        <f t="shared" si="100"/>
        <v>502.91000000000008</v>
      </c>
    </row>
    <row r="323" spans="1:27">
      <c r="A323" s="1">
        <f t="shared" si="83"/>
        <v>1011001</v>
      </c>
      <c r="B323" s="1">
        <v>1</v>
      </c>
      <c r="C323" s="1">
        <v>11</v>
      </c>
      <c r="D323" s="2">
        <v>1</v>
      </c>
      <c r="E323" s="5">
        <v>2355.94</v>
      </c>
      <c r="F323" s="5">
        <v>2460.96</v>
      </c>
      <c r="G323" s="5">
        <v>264.99</v>
      </c>
      <c r="H323" s="5">
        <v>2723.62</v>
      </c>
      <c r="I323" s="5">
        <v>2375.58</v>
      </c>
      <c r="J323" s="5">
        <v>397.74</v>
      </c>
      <c r="K323" s="6">
        <f t="shared" si="84"/>
        <v>2539.7799999999997</v>
      </c>
      <c r="L323" s="6">
        <f t="shared" si="85"/>
        <v>-367.67999999999984</v>
      </c>
      <c r="M323" s="6">
        <f t="shared" si="86"/>
        <v>2418.27</v>
      </c>
      <c r="N323" s="5">
        <f t="shared" si="87"/>
        <v>238.96485499964217</v>
      </c>
      <c r="O323" s="6">
        <f t="shared" si="88"/>
        <v>85.380000000000109</v>
      </c>
      <c r="P323" s="6">
        <f t="shared" si="89"/>
        <v>477.92970999928434</v>
      </c>
      <c r="Q323" s="6">
        <f t="shared" si="90"/>
        <v>-0.38516170673196926</v>
      </c>
      <c r="R323" s="9">
        <f t="shared" si="91"/>
        <v>0.94796366603925575</v>
      </c>
      <c r="S323" s="9">
        <f t="shared" si="92"/>
        <v>453.05999999999995</v>
      </c>
      <c r="T323">
        <f t="shared" si="93"/>
        <v>85.380000000000109</v>
      </c>
      <c r="U323" s="9">
        <f t="shared" si="94"/>
        <v>0.17864551672280002</v>
      </c>
      <c r="V323" s="9">
        <f t="shared" si="95"/>
        <v>0.50848481464013495</v>
      </c>
      <c r="W323" s="9">
        <f t="shared" si="96"/>
        <v>121.50999999999976</v>
      </c>
      <c r="X323">
        <f t="shared" si="97"/>
        <v>2418.27</v>
      </c>
      <c r="Y323" s="9">
        <f t="shared" si="98"/>
        <v>10.11977263352647</v>
      </c>
      <c r="Z323" s="10">
        <f t="shared" si="99"/>
        <v>0.43281289259909989</v>
      </c>
      <c r="AA323">
        <f t="shared" si="100"/>
        <v>367.67999999999984</v>
      </c>
    </row>
    <row r="324" spans="1:27">
      <c r="A324" s="1">
        <f t="shared" si="83"/>
        <v>3001018</v>
      </c>
      <c r="B324" s="1">
        <v>3</v>
      </c>
      <c r="C324" s="1">
        <v>1</v>
      </c>
      <c r="D324" s="2">
        <v>18</v>
      </c>
      <c r="E324" s="5">
        <v>1710</v>
      </c>
      <c r="F324" s="5">
        <v>1505.25</v>
      </c>
      <c r="G324" s="5">
        <v>233.63</v>
      </c>
      <c r="H324" s="5">
        <v>2036.65</v>
      </c>
      <c r="I324" s="5">
        <v>2208.2199999999998</v>
      </c>
      <c r="J324" s="5">
        <v>260.75</v>
      </c>
      <c r="K324" s="6">
        <f t="shared" si="84"/>
        <v>1873.325</v>
      </c>
      <c r="L324" s="6">
        <f t="shared" si="85"/>
        <v>-326.65000000000009</v>
      </c>
      <c r="M324" s="6">
        <f t="shared" si="86"/>
        <v>1856.7349999999999</v>
      </c>
      <c r="N324" s="5">
        <f t="shared" si="87"/>
        <v>175.05252026177743</v>
      </c>
      <c r="O324" s="6">
        <f t="shared" si="88"/>
        <v>-702.9699999999998</v>
      </c>
      <c r="P324" s="6">
        <f t="shared" si="89"/>
        <v>350.10504052355486</v>
      </c>
      <c r="Q324" s="6">
        <f t="shared" si="90"/>
        <v>-0.10938401277820976</v>
      </c>
      <c r="R324" s="9">
        <f t="shared" si="91"/>
        <v>1.0748774123252907</v>
      </c>
      <c r="S324" s="9">
        <f t="shared" si="92"/>
        <v>376.31999999999971</v>
      </c>
      <c r="T324">
        <f t="shared" si="93"/>
        <v>702.9699999999998</v>
      </c>
      <c r="U324" s="9">
        <f t="shared" si="94"/>
        <v>2.0078831168747611</v>
      </c>
      <c r="V324" s="9">
        <f t="shared" si="95"/>
        <v>9.4771557559931677E-2</v>
      </c>
      <c r="W324" s="9">
        <f t="shared" si="96"/>
        <v>16.590000000000146</v>
      </c>
      <c r="X324">
        <f t="shared" si="97"/>
        <v>1856.7349999999999</v>
      </c>
      <c r="Y324" s="9">
        <f t="shared" si="98"/>
        <v>10.606731038338649</v>
      </c>
      <c r="Z324" s="10">
        <f t="shared" si="99"/>
        <v>0.43361388354156744</v>
      </c>
      <c r="AA324">
        <f t="shared" si="100"/>
        <v>326.65000000000009</v>
      </c>
    </row>
    <row r="325" spans="1:27">
      <c r="A325" s="1">
        <f t="shared" si="83"/>
        <v>7001004</v>
      </c>
      <c r="B325" s="1">
        <v>7</v>
      </c>
      <c r="C325" s="1">
        <v>1</v>
      </c>
      <c r="D325" s="2">
        <v>4</v>
      </c>
      <c r="E325" s="5">
        <v>2899.45</v>
      </c>
      <c r="F325" s="5">
        <v>3232.99</v>
      </c>
      <c r="G325" s="5">
        <v>570.32000000000005</v>
      </c>
      <c r="H325" s="5">
        <v>2996.25</v>
      </c>
      <c r="I325" s="5">
        <v>2922.23</v>
      </c>
      <c r="J325" s="5">
        <v>511.35</v>
      </c>
      <c r="K325" s="6">
        <f t="shared" si="84"/>
        <v>2947.85</v>
      </c>
      <c r="L325" s="6">
        <f t="shared" si="85"/>
        <v>-96.800000000000182</v>
      </c>
      <c r="M325" s="6">
        <f t="shared" si="86"/>
        <v>3077.6099999999997</v>
      </c>
      <c r="N325" s="5">
        <f t="shared" si="87"/>
        <v>382.99599374536547</v>
      </c>
      <c r="O325" s="6">
        <f t="shared" si="88"/>
        <v>310.75999999999976</v>
      </c>
      <c r="P325" s="6">
        <f t="shared" si="89"/>
        <v>765.99198749073093</v>
      </c>
      <c r="Q325" s="6">
        <f t="shared" si="90"/>
        <v>0.10871199331679476</v>
      </c>
      <c r="R325" s="9">
        <f t="shared" si="91"/>
        <v>0.53206822872273418</v>
      </c>
      <c r="S325" s="9">
        <f t="shared" si="92"/>
        <v>407.55999999999995</v>
      </c>
      <c r="T325">
        <f t="shared" si="93"/>
        <v>310.75999999999976</v>
      </c>
      <c r="U325" s="9">
        <f t="shared" si="94"/>
        <v>0.40569614966600442</v>
      </c>
      <c r="V325" s="9">
        <f t="shared" si="95"/>
        <v>0.33880249955374359</v>
      </c>
      <c r="W325" s="9">
        <f t="shared" si="96"/>
        <v>129.75999999999976</v>
      </c>
      <c r="X325">
        <f t="shared" si="97"/>
        <v>3077.6099999999997</v>
      </c>
      <c r="Y325" s="9">
        <f t="shared" si="98"/>
        <v>8.0356193021855624</v>
      </c>
      <c r="Z325" s="10">
        <f t="shared" si="99"/>
        <v>0.43403801676811676</v>
      </c>
      <c r="AA325">
        <f t="shared" si="100"/>
        <v>96.800000000000182</v>
      </c>
    </row>
    <row r="326" spans="1:27">
      <c r="A326" s="1">
        <f t="shared" si="83"/>
        <v>1003019</v>
      </c>
      <c r="B326" s="1">
        <v>1</v>
      </c>
      <c r="C326" s="1">
        <v>3</v>
      </c>
      <c r="D326" s="2">
        <v>19</v>
      </c>
      <c r="E326" s="5">
        <v>3412.56</v>
      </c>
      <c r="F326" s="5">
        <v>3637.33</v>
      </c>
      <c r="G326" s="5">
        <v>283.24</v>
      </c>
      <c r="H326" s="5">
        <v>3811.96</v>
      </c>
      <c r="I326" s="5">
        <v>3701.14</v>
      </c>
      <c r="J326" s="5">
        <v>286.79000000000002</v>
      </c>
      <c r="K326" s="6">
        <f t="shared" si="84"/>
        <v>3612.26</v>
      </c>
      <c r="L326" s="6">
        <f t="shared" si="85"/>
        <v>-399.40000000000009</v>
      </c>
      <c r="M326" s="6">
        <f t="shared" si="86"/>
        <v>3669.2349999999997</v>
      </c>
      <c r="N326" s="5">
        <f t="shared" si="87"/>
        <v>201.53994746699723</v>
      </c>
      <c r="O326" s="6">
        <f t="shared" si="88"/>
        <v>-63.809999999999945</v>
      </c>
      <c r="P326" s="6">
        <f t="shared" si="89"/>
        <v>403.07989493399447</v>
      </c>
      <c r="Q326" s="6">
        <f t="shared" si="90"/>
        <v>-1.2455001734600809E-2</v>
      </c>
      <c r="R326" s="9">
        <f t="shared" si="91"/>
        <v>0.8325644722492398</v>
      </c>
      <c r="S326" s="9">
        <f t="shared" si="92"/>
        <v>335.59000000000015</v>
      </c>
      <c r="T326">
        <f t="shared" si="93"/>
        <v>63.809999999999945</v>
      </c>
      <c r="U326" s="9">
        <f t="shared" si="94"/>
        <v>0.15830608472905608</v>
      </c>
      <c r="V326" s="9">
        <f t="shared" si="95"/>
        <v>0.28269829736523716</v>
      </c>
      <c r="W326" s="9">
        <f t="shared" si="96"/>
        <v>56.974999999999454</v>
      </c>
      <c r="X326">
        <f t="shared" si="97"/>
        <v>3669.2349999999997</v>
      </c>
      <c r="Y326" s="9">
        <f t="shared" si="98"/>
        <v>18.205993631117959</v>
      </c>
      <c r="Z326" s="10">
        <f t="shared" si="99"/>
        <v>0.43404953634349153</v>
      </c>
      <c r="AA326">
        <f t="shared" si="100"/>
        <v>399.40000000000009</v>
      </c>
    </row>
    <row r="327" spans="1:27">
      <c r="A327" s="1">
        <f t="shared" si="83"/>
        <v>1011002</v>
      </c>
      <c r="B327" s="1">
        <v>1</v>
      </c>
      <c r="C327" s="1">
        <v>11</v>
      </c>
      <c r="D327" s="2">
        <v>2</v>
      </c>
      <c r="E327" s="5">
        <v>638.75</v>
      </c>
      <c r="F327" s="5">
        <v>376.44</v>
      </c>
      <c r="G327" s="5">
        <v>227.32</v>
      </c>
      <c r="H327" s="5">
        <v>804.66</v>
      </c>
      <c r="I327" s="5">
        <v>1505.74</v>
      </c>
      <c r="J327" s="5">
        <v>256.22000000000003</v>
      </c>
      <c r="K327" s="6">
        <f t="shared" si="84"/>
        <v>721.70499999999993</v>
      </c>
      <c r="L327" s="6">
        <f t="shared" si="85"/>
        <v>-165.90999999999997</v>
      </c>
      <c r="M327" s="6">
        <f t="shared" si="86"/>
        <v>941.09</v>
      </c>
      <c r="N327" s="5">
        <f t="shared" si="87"/>
        <v>171.2622775160952</v>
      </c>
      <c r="O327" s="6">
        <f t="shared" si="88"/>
        <v>-1129.3</v>
      </c>
      <c r="P327" s="6">
        <f t="shared" si="89"/>
        <v>342.52455503219039</v>
      </c>
      <c r="Q327" s="6">
        <f t="shared" si="90"/>
        <v>-0.11910961675919599</v>
      </c>
      <c r="R327" s="9">
        <f t="shared" si="91"/>
        <v>2.8126158719028505</v>
      </c>
      <c r="S327" s="9">
        <f t="shared" si="92"/>
        <v>963.39</v>
      </c>
      <c r="T327">
        <f t="shared" si="93"/>
        <v>1129.3</v>
      </c>
      <c r="U327" s="9">
        <f t="shared" si="94"/>
        <v>3.2969899045452919</v>
      </c>
      <c r="V327" s="9">
        <f t="shared" si="95"/>
        <v>1.2809884533935521</v>
      </c>
      <c r="W327" s="9">
        <f t="shared" si="96"/>
        <v>219.3850000000001</v>
      </c>
      <c r="X327">
        <f t="shared" si="97"/>
        <v>941.09</v>
      </c>
      <c r="Y327" s="9">
        <f t="shared" si="98"/>
        <v>5.4950221008917541</v>
      </c>
      <c r="Z327" s="10">
        <f t="shared" si="99"/>
        <v>0.43445252905236953</v>
      </c>
      <c r="AA327">
        <f t="shared" si="100"/>
        <v>165.90999999999997</v>
      </c>
    </row>
    <row r="328" spans="1:27">
      <c r="A328" s="1">
        <f t="shared" si="83"/>
        <v>5008001</v>
      </c>
      <c r="B328" s="1">
        <v>5</v>
      </c>
      <c r="C328" s="1">
        <v>8</v>
      </c>
      <c r="D328" s="2">
        <v>1</v>
      </c>
      <c r="E328" s="5">
        <v>1226.3699999999999</v>
      </c>
      <c r="F328" s="5">
        <v>1211.1600000000001</v>
      </c>
      <c r="G328" s="5">
        <v>279.69</v>
      </c>
      <c r="H328" s="5">
        <v>1301.6500000000001</v>
      </c>
      <c r="I328" s="5">
        <v>1227.04</v>
      </c>
      <c r="J328" s="5">
        <v>295.07</v>
      </c>
      <c r="K328" s="6">
        <f t="shared" si="84"/>
        <v>1264.01</v>
      </c>
      <c r="L328" s="6">
        <f t="shared" si="85"/>
        <v>-75.2800000000002</v>
      </c>
      <c r="M328" s="6">
        <f t="shared" si="86"/>
        <v>1219.0999999999999</v>
      </c>
      <c r="N328" s="5">
        <f t="shared" si="87"/>
        <v>203.28108679855094</v>
      </c>
      <c r="O328" s="6">
        <f t="shared" si="88"/>
        <v>-15.879999999999882</v>
      </c>
      <c r="P328" s="6">
        <f t="shared" si="89"/>
        <v>406.56217359710189</v>
      </c>
      <c r="Q328" s="6">
        <f t="shared" si="90"/>
        <v>-5.3479696311758904E-2</v>
      </c>
      <c r="R328" s="9">
        <f t="shared" si="91"/>
        <v>0.14610311499088202</v>
      </c>
      <c r="S328" s="9">
        <f t="shared" si="92"/>
        <v>59.400000000000318</v>
      </c>
      <c r="T328">
        <f t="shared" si="93"/>
        <v>15.879999999999882</v>
      </c>
      <c r="U328" s="9">
        <f t="shared" si="94"/>
        <v>3.9059216600255506E-2</v>
      </c>
      <c r="V328" s="9">
        <f t="shared" si="95"/>
        <v>0.22092561933469659</v>
      </c>
      <c r="W328" s="9">
        <f t="shared" si="96"/>
        <v>44.910000000000082</v>
      </c>
      <c r="X328">
        <f t="shared" si="97"/>
        <v>1219.0999999999999</v>
      </c>
      <c r="Y328" s="9">
        <f t="shared" si="98"/>
        <v>5.9971147301475867</v>
      </c>
      <c r="Z328" s="10">
        <f t="shared" si="99"/>
        <v>0.43456299888508687</v>
      </c>
      <c r="AA328">
        <f t="shared" si="100"/>
        <v>75.2800000000002</v>
      </c>
    </row>
    <row r="329" spans="1:27">
      <c r="A329" s="1">
        <f t="shared" si="83"/>
        <v>6001011</v>
      </c>
      <c r="B329" s="1">
        <v>6</v>
      </c>
      <c r="C329" s="1">
        <v>1</v>
      </c>
      <c r="D329" s="2">
        <v>11</v>
      </c>
      <c r="E329" s="5">
        <v>3225.88</v>
      </c>
      <c r="F329" s="5">
        <v>3053.1</v>
      </c>
      <c r="G329" s="5">
        <v>484.33</v>
      </c>
      <c r="H329" s="5">
        <v>2958.94</v>
      </c>
      <c r="I329" s="5">
        <v>3443.64</v>
      </c>
      <c r="J329" s="5">
        <v>485.9</v>
      </c>
      <c r="K329" s="6">
        <f t="shared" si="84"/>
        <v>3092.41</v>
      </c>
      <c r="L329" s="6">
        <f t="shared" si="85"/>
        <v>266.94000000000005</v>
      </c>
      <c r="M329" s="6">
        <f t="shared" si="86"/>
        <v>3248.37</v>
      </c>
      <c r="N329" s="5">
        <f t="shared" si="87"/>
        <v>343.02855526180326</v>
      </c>
      <c r="O329" s="6">
        <f t="shared" si="88"/>
        <v>-390.53999999999996</v>
      </c>
      <c r="P329" s="6">
        <f t="shared" si="89"/>
        <v>686.05711052360653</v>
      </c>
      <c r="Q329" s="6">
        <f t="shared" si="90"/>
        <v>-3.2363375467487662E-3</v>
      </c>
      <c r="R329" s="9">
        <f t="shared" si="91"/>
        <v>0.9583458722528273</v>
      </c>
      <c r="S329" s="9">
        <f t="shared" si="92"/>
        <v>657.48</v>
      </c>
      <c r="T329">
        <f t="shared" si="93"/>
        <v>390.53999999999996</v>
      </c>
      <c r="U329" s="9">
        <f t="shared" si="94"/>
        <v>0.56925290039182808</v>
      </c>
      <c r="V329" s="9">
        <f t="shared" si="95"/>
        <v>0.45465602675838346</v>
      </c>
      <c r="W329" s="9">
        <f t="shared" si="96"/>
        <v>155.96000000000004</v>
      </c>
      <c r="X329">
        <f t="shared" si="97"/>
        <v>3248.37</v>
      </c>
      <c r="Y329" s="9">
        <f t="shared" si="98"/>
        <v>9.4696781074706955</v>
      </c>
      <c r="Z329" s="10">
        <f t="shared" si="99"/>
        <v>0.43656843678855206</v>
      </c>
      <c r="AA329">
        <f t="shared" si="100"/>
        <v>266.94000000000005</v>
      </c>
    </row>
    <row r="330" spans="1:27">
      <c r="A330" s="1">
        <f t="shared" si="83"/>
        <v>1011003</v>
      </c>
      <c r="B330" s="1">
        <v>1</v>
      </c>
      <c r="C330" s="1">
        <v>11</v>
      </c>
      <c r="D330" s="2">
        <v>3</v>
      </c>
      <c r="E330" s="5">
        <v>8602.56</v>
      </c>
      <c r="F330" s="5">
        <v>9229.23</v>
      </c>
      <c r="G330" s="5">
        <v>464.31</v>
      </c>
      <c r="H330" s="5">
        <v>8167.07</v>
      </c>
      <c r="I330" s="5">
        <v>8164.12</v>
      </c>
      <c r="J330" s="5">
        <v>443.2</v>
      </c>
      <c r="K330" s="6">
        <f t="shared" si="84"/>
        <v>8384.8149999999987</v>
      </c>
      <c r="L330" s="6">
        <f t="shared" si="85"/>
        <v>435.48999999999978</v>
      </c>
      <c r="M330" s="6">
        <f t="shared" si="86"/>
        <v>8696.6749999999993</v>
      </c>
      <c r="N330" s="5">
        <f t="shared" si="87"/>
        <v>320.94003182058793</v>
      </c>
      <c r="O330" s="6">
        <f t="shared" si="88"/>
        <v>1065.1099999999997</v>
      </c>
      <c r="P330" s="6">
        <f t="shared" si="89"/>
        <v>641.88006364117587</v>
      </c>
      <c r="Q330" s="6">
        <f t="shared" si="90"/>
        <v>4.6497743626092387E-2</v>
      </c>
      <c r="R330" s="9">
        <f t="shared" si="91"/>
        <v>0.98089975941669127</v>
      </c>
      <c r="S330" s="9">
        <f t="shared" si="92"/>
        <v>629.61999999999989</v>
      </c>
      <c r="T330">
        <f t="shared" si="93"/>
        <v>1065.1099999999997</v>
      </c>
      <c r="U330" s="9">
        <f t="shared" si="94"/>
        <v>1.6593598404629966</v>
      </c>
      <c r="V330" s="9">
        <f t="shared" si="95"/>
        <v>0.97170801109142013</v>
      </c>
      <c r="W330" s="9">
        <f t="shared" si="96"/>
        <v>311.86000000000058</v>
      </c>
      <c r="X330">
        <f t="shared" si="97"/>
        <v>8696.6749999999993</v>
      </c>
      <c r="Y330" s="9">
        <f t="shared" si="98"/>
        <v>27.097507751421983</v>
      </c>
      <c r="Z330" s="10">
        <f t="shared" si="99"/>
        <v>0.43717159102576642</v>
      </c>
      <c r="AA330">
        <f t="shared" si="100"/>
        <v>435.48999999999978</v>
      </c>
    </row>
    <row r="331" spans="1:27">
      <c r="A331" s="1">
        <f t="shared" si="83"/>
        <v>7001005</v>
      </c>
      <c r="B331" s="1">
        <v>7</v>
      </c>
      <c r="C331" s="1">
        <v>1</v>
      </c>
      <c r="D331" s="2">
        <v>5</v>
      </c>
      <c r="E331" s="5">
        <v>3301.69</v>
      </c>
      <c r="F331" s="5">
        <v>4107.5600000000004</v>
      </c>
      <c r="G331" s="5">
        <v>539.95000000000005</v>
      </c>
      <c r="H331" s="5">
        <v>3050.06</v>
      </c>
      <c r="I331" s="5">
        <v>2203.98</v>
      </c>
      <c r="J331" s="5">
        <v>458.69</v>
      </c>
      <c r="K331" s="6">
        <f t="shared" si="84"/>
        <v>3175.875</v>
      </c>
      <c r="L331" s="6">
        <f t="shared" si="85"/>
        <v>251.63000000000011</v>
      </c>
      <c r="M331" s="6">
        <f t="shared" si="86"/>
        <v>3155.7700000000004</v>
      </c>
      <c r="N331" s="5">
        <f t="shared" si="87"/>
        <v>354.23950887782127</v>
      </c>
      <c r="O331" s="6">
        <f t="shared" si="88"/>
        <v>1903.5800000000004</v>
      </c>
      <c r="P331" s="6">
        <f t="shared" si="89"/>
        <v>708.47901775564253</v>
      </c>
      <c r="Q331" s="6">
        <f t="shared" si="90"/>
        <v>0.1616708754347794</v>
      </c>
      <c r="R331" s="9">
        <f t="shared" si="91"/>
        <v>2.3316851432426824</v>
      </c>
      <c r="S331" s="9">
        <f t="shared" si="92"/>
        <v>1651.9500000000003</v>
      </c>
      <c r="T331">
        <f t="shared" si="93"/>
        <v>1903.5800000000004</v>
      </c>
      <c r="U331" s="9">
        <f t="shared" si="94"/>
        <v>2.6868544477580469</v>
      </c>
      <c r="V331" s="9">
        <f t="shared" si="95"/>
        <v>5.6755385822686043E-2</v>
      </c>
      <c r="W331" s="9">
        <f t="shared" si="96"/>
        <v>20.104999999999563</v>
      </c>
      <c r="X331">
        <f t="shared" si="97"/>
        <v>3155.7700000000004</v>
      </c>
      <c r="Y331" s="9">
        <f t="shared" si="98"/>
        <v>8.9085771657628374</v>
      </c>
      <c r="Z331" s="10">
        <f t="shared" si="99"/>
        <v>0.43892482272024669</v>
      </c>
      <c r="AA331">
        <f t="shared" si="100"/>
        <v>251.63000000000011</v>
      </c>
    </row>
    <row r="332" spans="1:27">
      <c r="A332" s="1">
        <f t="shared" si="83"/>
        <v>7003001</v>
      </c>
      <c r="B332" s="1">
        <v>7</v>
      </c>
      <c r="C332" s="1">
        <v>3</v>
      </c>
      <c r="D332" s="2">
        <v>1</v>
      </c>
      <c r="E332" s="5">
        <v>2143.13</v>
      </c>
      <c r="F332" s="5">
        <v>1974.88</v>
      </c>
      <c r="G332" s="5">
        <v>486.99</v>
      </c>
      <c r="H332" s="5">
        <v>2006.11</v>
      </c>
      <c r="I332" s="5">
        <v>2036.03</v>
      </c>
      <c r="J332" s="5">
        <v>457.6</v>
      </c>
      <c r="K332" s="6">
        <f t="shared" si="84"/>
        <v>2074.62</v>
      </c>
      <c r="L332" s="6">
        <f t="shared" si="85"/>
        <v>137.02000000000021</v>
      </c>
      <c r="M332" s="6">
        <f t="shared" si="86"/>
        <v>2005.4549999999999</v>
      </c>
      <c r="N332" s="5">
        <f t="shared" si="87"/>
        <v>334.12461002596024</v>
      </c>
      <c r="O332" s="6">
        <f t="shared" si="88"/>
        <v>-61.149999999999864</v>
      </c>
      <c r="P332" s="6">
        <f t="shared" si="89"/>
        <v>668.24922005192047</v>
      </c>
      <c r="Q332" s="6">
        <f t="shared" si="90"/>
        <v>6.2167872971257324E-2</v>
      </c>
      <c r="R332" s="9">
        <f t="shared" si="91"/>
        <v>0.2965510382258329</v>
      </c>
      <c r="S332" s="9">
        <f t="shared" si="92"/>
        <v>198.17000000000007</v>
      </c>
      <c r="T332">
        <f t="shared" si="93"/>
        <v>61.149999999999864</v>
      </c>
      <c r="U332" s="9">
        <f t="shared" si="94"/>
        <v>9.1507776088760318E-2</v>
      </c>
      <c r="V332" s="9">
        <f t="shared" si="95"/>
        <v>0.20700360860765718</v>
      </c>
      <c r="W332" s="9">
        <f t="shared" si="96"/>
        <v>69.164999999999964</v>
      </c>
      <c r="X332">
        <f t="shared" si="97"/>
        <v>2005.4549999999999</v>
      </c>
      <c r="Y332" s="9">
        <f t="shared" si="98"/>
        <v>6.0021169941483317</v>
      </c>
      <c r="Z332" s="10">
        <f t="shared" si="99"/>
        <v>0.43976243586736691</v>
      </c>
      <c r="AA332">
        <f t="shared" si="100"/>
        <v>137.02000000000021</v>
      </c>
    </row>
    <row r="333" spans="1:27">
      <c r="A333" s="1">
        <f t="shared" si="83"/>
        <v>1010009</v>
      </c>
      <c r="B333" s="1">
        <v>1</v>
      </c>
      <c r="C333" s="1">
        <v>10</v>
      </c>
      <c r="D333" s="2">
        <v>9</v>
      </c>
      <c r="E333" s="5">
        <v>8246.59</v>
      </c>
      <c r="F333" s="5">
        <v>8473.59</v>
      </c>
      <c r="G333" s="5">
        <v>436.2</v>
      </c>
      <c r="H333" s="5">
        <v>7495.54</v>
      </c>
      <c r="I333" s="5">
        <v>7420.32</v>
      </c>
      <c r="J333" s="5">
        <v>425.55</v>
      </c>
      <c r="K333" s="6">
        <f t="shared" si="84"/>
        <v>7871.0650000000005</v>
      </c>
      <c r="L333" s="6">
        <f t="shared" si="85"/>
        <v>751.05000000000018</v>
      </c>
      <c r="M333" s="6">
        <f t="shared" si="86"/>
        <v>7946.9549999999999</v>
      </c>
      <c r="N333" s="5">
        <f t="shared" si="87"/>
        <v>304.69790059171726</v>
      </c>
      <c r="O333" s="6">
        <f t="shared" si="88"/>
        <v>1053.2700000000004</v>
      </c>
      <c r="P333" s="6">
        <f t="shared" si="89"/>
        <v>609.39580118343451</v>
      </c>
      <c r="Q333" s="6">
        <f t="shared" si="90"/>
        <v>2.4713370763936017E-2</v>
      </c>
      <c r="R333" s="9">
        <f t="shared" si="91"/>
        <v>0.49593384039255772</v>
      </c>
      <c r="S333" s="9">
        <f t="shared" si="92"/>
        <v>302.22000000000025</v>
      </c>
      <c r="T333">
        <f t="shared" si="93"/>
        <v>1053.2700000000004</v>
      </c>
      <c r="U333" s="9">
        <f t="shared" si="94"/>
        <v>1.7283840780566113</v>
      </c>
      <c r="V333" s="9">
        <f t="shared" si="95"/>
        <v>0.24906636984574737</v>
      </c>
      <c r="W333" s="9">
        <f t="shared" si="96"/>
        <v>75.889999999999418</v>
      </c>
      <c r="X333">
        <f t="shared" si="97"/>
        <v>7946.9549999999999</v>
      </c>
      <c r="Y333" s="9">
        <f t="shared" si="98"/>
        <v>26.081423549578687</v>
      </c>
      <c r="Z333" s="10">
        <f t="shared" si="99"/>
        <v>0.43983292282411057</v>
      </c>
      <c r="AA333">
        <f t="shared" si="100"/>
        <v>751.05000000000018</v>
      </c>
    </row>
    <row r="334" spans="1:27">
      <c r="A334" s="1">
        <f t="shared" si="83"/>
        <v>1008014</v>
      </c>
      <c r="B334" s="1">
        <v>1</v>
      </c>
      <c r="C334" s="1">
        <v>8</v>
      </c>
      <c r="D334" s="2">
        <v>14</v>
      </c>
      <c r="E334" s="5">
        <v>3121.73</v>
      </c>
      <c r="F334" s="5">
        <v>2682.68</v>
      </c>
      <c r="G334" s="5">
        <v>288.56</v>
      </c>
      <c r="H334" s="5">
        <v>3591.76</v>
      </c>
      <c r="I334" s="5">
        <v>3389.79</v>
      </c>
      <c r="J334" s="5">
        <v>310.06</v>
      </c>
      <c r="K334" s="6">
        <f t="shared" si="84"/>
        <v>3356.7449999999999</v>
      </c>
      <c r="L334" s="6">
        <f t="shared" si="85"/>
        <v>-470.0300000000002</v>
      </c>
      <c r="M334" s="6">
        <f t="shared" si="86"/>
        <v>3036.2349999999997</v>
      </c>
      <c r="N334" s="5">
        <f t="shared" si="87"/>
        <v>211.7805923591678</v>
      </c>
      <c r="O334" s="6">
        <f t="shared" si="88"/>
        <v>-707.11000000000013</v>
      </c>
      <c r="P334" s="6">
        <f t="shared" si="89"/>
        <v>423.5611847183356</v>
      </c>
      <c r="Q334" s="6">
        <f t="shared" si="90"/>
        <v>-7.1739339489214252E-2</v>
      </c>
      <c r="R334" s="9">
        <f t="shared" si="91"/>
        <v>0.55973023155475399</v>
      </c>
      <c r="S334" s="9">
        <f t="shared" si="92"/>
        <v>237.07999999999993</v>
      </c>
      <c r="T334">
        <f t="shared" si="93"/>
        <v>707.11000000000013</v>
      </c>
      <c r="U334" s="9">
        <f t="shared" si="94"/>
        <v>1.6694400372645619</v>
      </c>
      <c r="V334" s="9">
        <f t="shared" si="95"/>
        <v>1.5134059095293941</v>
      </c>
      <c r="W334" s="9">
        <f t="shared" si="96"/>
        <v>320.51000000000022</v>
      </c>
      <c r="X334">
        <f t="shared" si="97"/>
        <v>3036.2349999999997</v>
      </c>
      <c r="Y334" s="9">
        <f t="shared" si="98"/>
        <v>14.33670085713387</v>
      </c>
      <c r="Z334" s="10">
        <f t="shared" si="99"/>
        <v>0.43983974354303179</v>
      </c>
      <c r="AA334">
        <f t="shared" si="100"/>
        <v>470.0300000000002</v>
      </c>
    </row>
    <row r="335" spans="1:27">
      <c r="A335" s="1">
        <f t="shared" si="83"/>
        <v>1011004</v>
      </c>
      <c r="B335" s="1">
        <v>1</v>
      </c>
      <c r="C335" s="1">
        <v>11</v>
      </c>
      <c r="D335" s="2">
        <v>4</v>
      </c>
      <c r="E335" s="5">
        <v>1659.49</v>
      </c>
      <c r="F335" s="5">
        <v>1916.69</v>
      </c>
      <c r="G335" s="5">
        <v>277.81</v>
      </c>
      <c r="H335" s="5">
        <v>1644.3</v>
      </c>
      <c r="I335" s="5">
        <v>1474.87</v>
      </c>
      <c r="J335" s="5">
        <v>258.77999999999997</v>
      </c>
      <c r="K335" s="6">
        <f t="shared" si="84"/>
        <v>1651.895</v>
      </c>
      <c r="L335" s="6">
        <f t="shared" si="85"/>
        <v>15.190000000000055</v>
      </c>
      <c r="M335" s="6">
        <f t="shared" si="86"/>
        <v>1695.78</v>
      </c>
      <c r="N335" s="5">
        <f t="shared" si="87"/>
        <v>189.8324817437732</v>
      </c>
      <c r="O335" s="6">
        <f t="shared" si="88"/>
        <v>441.82000000000016</v>
      </c>
      <c r="P335" s="6">
        <f t="shared" si="89"/>
        <v>379.6649634875464</v>
      </c>
      <c r="Q335" s="6">
        <f t="shared" si="90"/>
        <v>7.0840288444831742E-2</v>
      </c>
      <c r="R335" s="9">
        <f t="shared" si="91"/>
        <v>1.1237012656660226</v>
      </c>
      <c r="S335" s="9">
        <f t="shared" si="92"/>
        <v>426.63000000000011</v>
      </c>
      <c r="T335">
        <f t="shared" si="93"/>
        <v>441.82000000000016</v>
      </c>
      <c r="U335" s="9">
        <f t="shared" si="94"/>
        <v>1.1637102247768842</v>
      </c>
      <c r="V335" s="9">
        <f t="shared" si="95"/>
        <v>0.23117750764715736</v>
      </c>
      <c r="W335" s="9">
        <f t="shared" si="96"/>
        <v>43.884999999999991</v>
      </c>
      <c r="X335">
        <f t="shared" si="97"/>
        <v>1695.78</v>
      </c>
      <c r="Y335" s="9">
        <f t="shared" si="98"/>
        <v>8.9330339277178208</v>
      </c>
      <c r="Z335" s="10">
        <f t="shared" si="99"/>
        <v>0.44095011055673861</v>
      </c>
      <c r="AA335">
        <f t="shared" si="100"/>
        <v>15.190000000000055</v>
      </c>
    </row>
    <row r="336" spans="1:27">
      <c r="A336" s="1">
        <f t="shared" si="83"/>
        <v>1009012</v>
      </c>
      <c r="B336" s="1">
        <v>1</v>
      </c>
      <c r="C336" s="1">
        <v>9</v>
      </c>
      <c r="D336" s="2">
        <v>12</v>
      </c>
      <c r="E336" s="5">
        <v>643.26</v>
      </c>
      <c r="F336" s="5">
        <v>731.67</v>
      </c>
      <c r="G336" s="5">
        <v>206.51</v>
      </c>
      <c r="H336" s="5">
        <v>684.88</v>
      </c>
      <c r="I336" s="5">
        <v>687.98</v>
      </c>
      <c r="J336" s="5">
        <v>223.47</v>
      </c>
      <c r="K336" s="6">
        <f t="shared" si="84"/>
        <v>664.06999999999994</v>
      </c>
      <c r="L336" s="6">
        <f t="shared" si="85"/>
        <v>-41.620000000000005</v>
      </c>
      <c r="M336" s="6">
        <f t="shared" si="86"/>
        <v>709.82500000000005</v>
      </c>
      <c r="N336" s="5">
        <f t="shared" si="87"/>
        <v>152.13909836067782</v>
      </c>
      <c r="O336" s="6">
        <f t="shared" si="88"/>
        <v>43.689999999999941</v>
      </c>
      <c r="P336" s="6">
        <f t="shared" si="89"/>
        <v>304.27819672135564</v>
      </c>
      <c r="Q336" s="6">
        <f t="shared" si="90"/>
        <v>-7.8764847361546056E-2</v>
      </c>
      <c r="R336" s="9">
        <f t="shared" si="91"/>
        <v>0.28036842902064069</v>
      </c>
      <c r="S336" s="9">
        <f t="shared" si="92"/>
        <v>85.309999999999945</v>
      </c>
      <c r="T336">
        <f t="shared" si="93"/>
        <v>43.689999999999941</v>
      </c>
      <c r="U336" s="9">
        <f t="shared" si="94"/>
        <v>0.14358570699697321</v>
      </c>
      <c r="V336" s="9">
        <f t="shared" si="95"/>
        <v>0.30074451927885248</v>
      </c>
      <c r="W336" s="9">
        <f t="shared" si="96"/>
        <v>45.755000000000109</v>
      </c>
      <c r="X336">
        <f t="shared" si="97"/>
        <v>709.82500000000005</v>
      </c>
      <c r="Y336" s="9">
        <f t="shared" si="98"/>
        <v>4.6656316992046989</v>
      </c>
      <c r="Z336" s="10">
        <f t="shared" si="99"/>
        <v>0.44107709076758905</v>
      </c>
      <c r="AA336">
        <f t="shared" si="100"/>
        <v>41.620000000000005</v>
      </c>
    </row>
    <row r="337" spans="1:27">
      <c r="A337" s="1">
        <f t="shared" si="83"/>
        <v>1001020</v>
      </c>
      <c r="B337" s="1">
        <v>1</v>
      </c>
      <c r="C337" s="1">
        <v>1</v>
      </c>
      <c r="D337" s="2">
        <v>20</v>
      </c>
      <c r="E337" s="5">
        <v>9625.16</v>
      </c>
      <c r="F337" s="5">
        <v>9197.89</v>
      </c>
      <c r="G337" s="5">
        <v>287.81</v>
      </c>
      <c r="H337" s="5">
        <v>8482.69</v>
      </c>
      <c r="I337" s="5">
        <v>9026.93</v>
      </c>
      <c r="J337" s="5">
        <v>285.7</v>
      </c>
      <c r="K337" s="6">
        <f t="shared" si="84"/>
        <v>9053.9249999999993</v>
      </c>
      <c r="L337" s="6">
        <f t="shared" si="85"/>
        <v>1142.4699999999993</v>
      </c>
      <c r="M337" s="6">
        <f t="shared" si="86"/>
        <v>9112.41</v>
      </c>
      <c r="N337" s="5">
        <f t="shared" si="87"/>
        <v>202.76777733407249</v>
      </c>
      <c r="O337" s="6">
        <f t="shared" si="88"/>
        <v>170.95999999999913</v>
      </c>
      <c r="P337" s="6">
        <f t="shared" si="89"/>
        <v>405.53555466814498</v>
      </c>
      <c r="Q337" s="6">
        <f t="shared" si="90"/>
        <v>7.358098167128296E-3</v>
      </c>
      <c r="R337" s="9">
        <f t="shared" si="91"/>
        <v>2.3956222551065824</v>
      </c>
      <c r="S337" s="9">
        <f t="shared" si="92"/>
        <v>971.51000000000022</v>
      </c>
      <c r="T337">
        <f t="shared" si="93"/>
        <v>170.95999999999913</v>
      </c>
      <c r="U337" s="9">
        <f t="shared" si="94"/>
        <v>0.42156599595785854</v>
      </c>
      <c r="V337" s="9">
        <f t="shared" si="95"/>
        <v>0.28843340282634217</v>
      </c>
      <c r="W337" s="9">
        <f t="shared" si="96"/>
        <v>58.485000000000582</v>
      </c>
      <c r="X337">
        <f t="shared" si="97"/>
        <v>9112.41</v>
      </c>
      <c r="Y337" s="9">
        <f t="shared" si="98"/>
        <v>44.940128652624814</v>
      </c>
      <c r="Z337" s="10">
        <f t="shared" si="99"/>
        <v>0.44133094158465708</v>
      </c>
      <c r="AA337">
        <f t="shared" si="100"/>
        <v>1142.4699999999993</v>
      </c>
    </row>
    <row r="338" spans="1:27">
      <c r="A338" s="1">
        <f t="shared" si="83"/>
        <v>1005018</v>
      </c>
      <c r="B338" s="1">
        <v>1</v>
      </c>
      <c r="C338" s="1">
        <v>5</v>
      </c>
      <c r="D338" s="2">
        <v>18</v>
      </c>
      <c r="E338" s="5">
        <v>131.38999999999999</v>
      </c>
      <c r="F338" s="5">
        <v>290.33999999999997</v>
      </c>
      <c r="G338" s="5">
        <v>180.48</v>
      </c>
      <c r="H338" s="5">
        <v>223.98</v>
      </c>
      <c r="I338" s="5">
        <v>217.06</v>
      </c>
      <c r="J338" s="5">
        <v>171.99</v>
      </c>
      <c r="K338" s="6">
        <f t="shared" si="84"/>
        <v>177.685</v>
      </c>
      <c r="L338" s="6">
        <f t="shared" si="85"/>
        <v>-92.59</v>
      </c>
      <c r="M338" s="6">
        <f t="shared" si="86"/>
        <v>253.7</v>
      </c>
      <c r="N338" s="5">
        <f t="shared" si="87"/>
        <v>124.65310916699993</v>
      </c>
      <c r="O338" s="6">
        <f t="shared" si="88"/>
        <v>73.279999999999973</v>
      </c>
      <c r="P338" s="6">
        <f t="shared" si="89"/>
        <v>249.30621833399985</v>
      </c>
      <c r="Q338" s="6">
        <f t="shared" si="90"/>
        <v>4.8146378607041108E-2</v>
      </c>
      <c r="R338" s="9">
        <f t="shared" si="91"/>
        <v>0.66532636493559527</v>
      </c>
      <c r="S338" s="9">
        <f t="shared" si="92"/>
        <v>165.86999999999998</v>
      </c>
      <c r="T338">
        <f t="shared" si="93"/>
        <v>73.279999999999973</v>
      </c>
      <c r="U338" s="9">
        <f t="shared" si="94"/>
        <v>0.2939357088230567</v>
      </c>
      <c r="V338" s="9">
        <f t="shared" si="95"/>
        <v>0.60981230639150263</v>
      </c>
      <c r="W338" s="9">
        <f t="shared" si="96"/>
        <v>76.014999999999986</v>
      </c>
      <c r="X338">
        <f t="shared" si="97"/>
        <v>253.7</v>
      </c>
      <c r="Y338" s="9">
        <f t="shared" si="98"/>
        <v>2.0352480711902157</v>
      </c>
      <c r="Z338" s="10">
        <f t="shared" si="99"/>
        <v>0.44168427637850094</v>
      </c>
      <c r="AA338">
        <f t="shared" si="100"/>
        <v>92.59</v>
      </c>
    </row>
    <row r="339" spans="1:27">
      <c r="A339" s="1">
        <f t="shared" si="83"/>
        <v>1006017</v>
      </c>
      <c r="B339" s="1">
        <v>1</v>
      </c>
      <c r="C339" s="1">
        <v>6</v>
      </c>
      <c r="D339" s="2">
        <v>17</v>
      </c>
      <c r="E339" s="5">
        <v>176.72</v>
      </c>
      <c r="F339" s="5">
        <v>0</v>
      </c>
      <c r="G339" s="5">
        <v>166.96</v>
      </c>
      <c r="H339" s="5">
        <v>62.63</v>
      </c>
      <c r="I339" s="5">
        <v>187.28</v>
      </c>
      <c r="J339" s="5">
        <v>192.7</v>
      </c>
      <c r="K339" s="6">
        <f t="shared" si="84"/>
        <v>119.675</v>
      </c>
      <c r="L339" s="6">
        <f t="shared" si="85"/>
        <v>114.09</v>
      </c>
      <c r="M339" s="6">
        <f t="shared" si="86"/>
        <v>93.64</v>
      </c>
      <c r="N339" s="5">
        <f t="shared" si="87"/>
        <v>127.48424569334047</v>
      </c>
      <c r="O339" s="6">
        <f t="shared" si="88"/>
        <v>-187.28</v>
      </c>
      <c r="P339" s="6">
        <f t="shared" si="89"/>
        <v>254.96849138668094</v>
      </c>
      <c r="Q339" s="6">
        <f t="shared" si="90"/>
        <v>-0.14240579212964624</v>
      </c>
      <c r="R339" s="9">
        <f t="shared" si="91"/>
        <v>1.1819891876088615</v>
      </c>
      <c r="S339" s="9">
        <f t="shared" si="92"/>
        <v>301.37</v>
      </c>
      <c r="T339">
        <f t="shared" si="93"/>
        <v>187.28</v>
      </c>
      <c r="U339" s="9">
        <f t="shared" si="94"/>
        <v>0.73452213244645315</v>
      </c>
      <c r="V339" s="9">
        <f t="shared" si="95"/>
        <v>0.20422131266812693</v>
      </c>
      <c r="W339" s="9">
        <f t="shared" si="96"/>
        <v>26.034999999999997</v>
      </c>
      <c r="X339">
        <f t="shared" si="97"/>
        <v>93.64</v>
      </c>
      <c r="Y339" s="9">
        <f t="shared" si="98"/>
        <v>0.73452213244645315</v>
      </c>
      <c r="Z339" s="10">
        <f t="shared" si="99"/>
        <v>0.44175672037898867</v>
      </c>
      <c r="AA339">
        <f t="shared" si="100"/>
        <v>114.09</v>
      </c>
    </row>
    <row r="340" spans="1:27">
      <c r="A340" s="1">
        <f t="shared" si="83"/>
        <v>4001017</v>
      </c>
      <c r="B340" s="1">
        <v>4</v>
      </c>
      <c r="C340" s="1">
        <v>1</v>
      </c>
      <c r="D340" s="2">
        <v>17</v>
      </c>
      <c r="E340" s="5">
        <v>2460.4499999999998</v>
      </c>
      <c r="F340" s="5">
        <v>2584.2600000000002</v>
      </c>
      <c r="G340" s="5">
        <v>323.18</v>
      </c>
      <c r="H340" s="5">
        <v>2575.35</v>
      </c>
      <c r="I340" s="5">
        <v>2015.61</v>
      </c>
      <c r="J340" s="5">
        <v>262.63</v>
      </c>
      <c r="K340" s="6">
        <f t="shared" si="84"/>
        <v>2517.8999999999996</v>
      </c>
      <c r="L340" s="6">
        <f t="shared" si="85"/>
        <v>-114.90000000000009</v>
      </c>
      <c r="M340" s="6">
        <f t="shared" si="86"/>
        <v>2299.9349999999999</v>
      </c>
      <c r="N340" s="5">
        <f t="shared" si="87"/>
        <v>208.21853261657571</v>
      </c>
      <c r="O340" s="6">
        <f t="shared" si="88"/>
        <v>568.65000000000032</v>
      </c>
      <c r="P340" s="6">
        <f t="shared" si="89"/>
        <v>416.43706523315143</v>
      </c>
      <c r="Q340" s="6">
        <f t="shared" si="90"/>
        <v>0.20453713766860457</v>
      </c>
      <c r="R340" s="9">
        <f t="shared" si="91"/>
        <v>1.6414244962016047</v>
      </c>
      <c r="S340" s="9">
        <f t="shared" si="92"/>
        <v>683.55000000000041</v>
      </c>
      <c r="T340">
        <f t="shared" si="93"/>
        <v>568.65000000000032</v>
      </c>
      <c r="U340" s="9">
        <f t="shared" si="94"/>
        <v>1.3655124566820898</v>
      </c>
      <c r="V340" s="9">
        <f t="shared" si="95"/>
        <v>1.0468088371430972</v>
      </c>
      <c r="W340" s="9">
        <f t="shared" si="96"/>
        <v>217.96499999999969</v>
      </c>
      <c r="X340">
        <f t="shared" si="97"/>
        <v>2299.9349999999999</v>
      </c>
      <c r="Y340" s="9">
        <f t="shared" si="98"/>
        <v>11.045774701693908</v>
      </c>
      <c r="Z340" s="10">
        <f t="shared" si="99"/>
        <v>0.44389638430606754</v>
      </c>
      <c r="AA340">
        <f t="shared" si="100"/>
        <v>114.90000000000009</v>
      </c>
    </row>
    <row r="341" spans="1:27">
      <c r="A341" s="1">
        <f t="shared" si="83"/>
        <v>7001006</v>
      </c>
      <c r="B341" s="1">
        <v>7</v>
      </c>
      <c r="C341" s="1">
        <v>1</v>
      </c>
      <c r="D341" s="2">
        <v>6</v>
      </c>
      <c r="E341" s="5">
        <v>4692.6400000000003</v>
      </c>
      <c r="F341" s="5">
        <v>5252.34</v>
      </c>
      <c r="G341" s="5">
        <v>594.49</v>
      </c>
      <c r="H341" s="5">
        <v>5166.8100000000004</v>
      </c>
      <c r="I341" s="5">
        <v>5726.71</v>
      </c>
      <c r="J341" s="5">
        <v>567.46</v>
      </c>
      <c r="K341" s="6">
        <f t="shared" si="84"/>
        <v>4929.7250000000004</v>
      </c>
      <c r="L341" s="6">
        <f t="shared" si="85"/>
        <v>-474.17000000000007</v>
      </c>
      <c r="M341" s="6">
        <f t="shared" si="86"/>
        <v>5489.5249999999996</v>
      </c>
      <c r="N341" s="5">
        <f t="shared" si="87"/>
        <v>410.92250233468599</v>
      </c>
      <c r="O341" s="6">
        <f t="shared" si="88"/>
        <v>-474.36999999999989</v>
      </c>
      <c r="P341" s="6">
        <f t="shared" si="89"/>
        <v>821.84500466937197</v>
      </c>
      <c r="Q341" s="6">
        <f t="shared" si="90"/>
        <v>4.650007425789271E-2</v>
      </c>
      <c r="R341" s="9">
        <f t="shared" si="91"/>
        <v>2.4335488913785884E-4</v>
      </c>
      <c r="S341" s="9">
        <f t="shared" si="92"/>
        <v>0.1999999999998181</v>
      </c>
      <c r="T341">
        <f t="shared" si="93"/>
        <v>474.36999999999989</v>
      </c>
      <c r="U341" s="9">
        <f t="shared" si="94"/>
        <v>0.57720129380215535</v>
      </c>
      <c r="V341" s="9">
        <f t="shared" si="95"/>
        <v>1.3623006693949711</v>
      </c>
      <c r="W341" s="9">
        <f t="shared" si="96"/>
        <v>559.79999999999927</v>
      </c>
      <c r="X341">
        <f t="shared" si="97"/>
        <v>5489.5249999999996</v>
      </c>
      <c r="Y341" s="9">
        <f t="shared" si="98"/>
        <v>13.359027477957195</v>
      </c>
      <c r="Z341" s="10">
        <f t="shared" si="99"/>
        <v>0.4448246845668527</v>
      </c>
      <c r="AA341">
        <f t="shared" si="100"/>
        <v>474.17000000000007</v>
      </c>
    </row>
    <row r="342" spans="1:27">
      <c r="A342" s="1">
        <f t="shared" si="83"/>
        <v>2011001</v>
      </c>
      <c r="B342" s="1">
        <v>2</v>
      </c>
      <c r="C342" s="1">
        <v>11</v>
      </c>
      <c r="D342" s="2">
        <v>1</v>
      </c>
      <c r="E342" s="5">
        <v>5007.6899999999996</v>
      </c>
      <c r="F342" s="5">
        <v>4252.03</v>
      </c>
      <c r="G342" s="5">
        <v>365.29</v>
      </c>
      <c r="H342" s="5">
        <v>4568.43</v>
      </c>
      <c r="I342" s="5">
        <v>5301.06</v>
      </c>
      <c r="J342" s="5">
        <v>389.06</v>
      </c>
      <c r="K342" s="6">
        <f t="shared" si="84"/>
        <v>4788.0599999999995</v>
      </c>
      <c r="L342" s="6">
        <f t="shared" si="85"/>
        <v>439.25999999999931</v>
      </c>
      <c r="M342" s="6">
        <f t="shared" si="86"/>
        <v>4776.5450000000001</v>
      </c>
      <c r="N342" s="5">
        <f t="shared" si="87"/>
        <v>266.83537420102306</v>
      </c>
      <c r="O342" s="6">
        <f t="shared" si="88"/>
        <v>-1049.0300000000007</v>
      </c>
      <c r="P342" s="6">
        <f t="shared" si="89"/>
        <v>533.67074840204612</v>
      </c>
      <c r="Q342" s="6">
        <f t="shared" si="90"/>
        <v>-6.2958631389475106E-2</v>
      </c>
      <c r="R342" s="9">
        <f t="shared" si="91"/>
        <v>2.7887794196259414</v>
      </c>
      <c r="S342" s="9">
        <f t="shared" si="92"/>
        <v>1488.29</v>
      </c>
      <c r="T342">
        <f t="shared" si="93"/>
        <v>1049.0300000000007</v>
      </c>
      <c r="U342" s="9">
        <f t="shared" si="94"/>
        <v>1.965687651311373</v>
      </c>
      <c r="V342" s="9">
        <f t="shared" si="95"/>
        <v>4.3153948514054512E-2</v>
      </c>
      <c r="W342" s="9">
        <f t="shared" si="96"/>
        <v>11.514999999999418</v>
      </c>
      <c r="X342">
        <f t="shared" si="97"/>
        <v>4776.5450000000001</v>
      </c>
      <c r="Y342" s="9">
        <f t="shared" si="98"/>
        <v>17.900718802003901</v>
      </c>
      <c r="Z342" s="10">
        <f t="shared" si="99"/>
        <v>0.44531337280616223</v>
      </c>
      <c r="AA342">
        <f t="shared" si="100"/>
        <v>439.25999999999931</v>
      </c>
    </row>
    <row r="343" spans="1:27">
      <c r="A343" s="1">
        <f t="shared" si="83"/>
        <v>1011005</v>
      </c>
      <c r="B343" s="1">
        <v>1</v>
      </c>
      <c r="C343" s="1">
        <v>11</v>
      </c>
      <c r="D343" s="2">
        <v>5</v>
      </c>
      <c r="E343" s="5">
        <v>80.37</v>
      </c>
      <c r="F343" s="5">
        <v>25.25</v>
      </c>
      <c r="G343" s="5">
        <v>196.75</v>
      </c>
      <c r="H343" s="5">
        <v>85.7</v>
      </c>
      <c r="I343" s="5">
        <v>723.48</v>
      </c>
      <c r="J343" s="5">
        <v>236.89</v>
      </c>
      <c r="K343" s="6">
        <f t="shared" si="84"/>
        <v>83.034999999999997</v>
      </c>
      <c r="L343" s="6">
        <f t="shared" si="85"/>
        <v>-5.3299999999999983</v>
      </c>
      <c r="M343" s="6">
        <f t="shared" si="86"/>
        <v>374.36500000000001</v>
      </c>
      <c r="N343" s="5">
        <f t="shared" si="87"/>
        <v>153.97031743164004</v>
      </c>
      <c r="O343" s="6">
        <f t="shared" si="88"/>
        <v>-698.23</v>
      </c>
      <c r="P343" s="6">
        <f t="shared" si="89"/>
        <v>307.94063486328008</v>
      </c>
      <c r="Q343" s="6">
        <f t="shared" si="90"/>
        <v>-0.18355774015634918</v>
      </c>
      <c r="R343" s="9">
        <f t="shared" si="91"/>
        <v>2.2501090195765645</v>
      </c>
      <c r="S343" s="9">
        <f t="shared" si="92"/>
        <v>692.9</v>
      </c>
      <c r="T343">
        <f t="shared" si="93"/>
        <v>698.23</v>
      </c>
      <c r="U343" s="9">
        <f t="shared" si="94"/>
        <v>2.2674175504963845</v>
      </c>
      <c r="V343" s="9">
        <f t="shared" si="95"/>
        <v>1.8921179410398057</v>
      </c>
      <c r="W343" s="9">
        <f t="shared" si="96"/>
        <v>291.33000000000004</v>
      </c>
      <c r="X343">
        <f t="shared" si="97"/>
        <v>374.36500000000001</v>
      </c>
      <c r="Y343" s="9">
        <f t="shared" si="98"/>
        <v>2.4314101980481473</v>
      </c>
      <c r="Z343" s="10">
        <f t="shared" si="99"/>
        <v>0.44576114680398066</v>
      </c>
      <c r="AA343">
        <f t="shared" si="100"/>
        <v>5.3299999999999983</v>
      </c>
    </row>
    <row r="344" spans="1:27">
      <c r="A344" s="1">
        <f t="shared" si="83"/>
        <v>1004019</v>
      </c>
      <c r="B344" s="1">
        <v>1</v>
      </c>
      <c r="C344" s="1">
        <v>4</v>
      </c>
      <c r="D344" s="2">
        <v>19</v>
      </c>
      <c r="E344" s="5">
        <v>8268.31</v>
      </c>
      <c r="F344" s="5">
        <v>8159.88</v>
      </c>
      <c r="G344" s="5">
        <v>397.15</v>
      </c>
      <c r="H344" s="5">
        <v>8131.47</v>
      </c>
      <c r="I344" s="5">
        <v>8375.9599999999991</v>
      </c>
      <c r="J344" s="5">
        <v>401.49</v>
      </c>
      <c r="K344" s="6">
        <f t="shared" si="84"/>
        <v>8199.89</v>
      </c>
      <c r="L344" s="6">
        <f t="shared" si="85"/>
        <v>136.83999999999924</v>
      </c>
      <c r="M344" s="6">
        <f t="shared" si="86"/>
        <v>8267.92</v>
      </c>
      <c r="N344" s="5">
        <f t="shared" si="87"/>
        <v>282.36604903918601</v>
      </c>
      <c r="O344" s="6">
        <f t="shared" si="88"/>
        <v>-216.07999999999902</v>
      </c>
      <c r="P344" s="6">
        <f t="shared" si="89"/>
        <v>564.73209807837202</v>
      </c>
      <c r="Q344" s="6">
        <f t="shared" si="90"/>
        <v>-1.0868155462997147E-2</v>
      </c>
      <c r="R344" s="9">
        <f t="shared" si="91"/>
        <v>0.62493348828743389</v>
      </c>
      <c r="S344" s="9">
        <f t="shared" si="92"/>
        <v>352.91999999999825</v>
      </c>
      <c r="T344">
        <f t="shared" si="93"/>
        <v>216.07999999999902</v>
      </c>
      <c r="U344" s="9">
        <f t="shared" si="94"/>
        <v>0.38262390385681955</v>
      </c>
      <c r="V344" s="9">
        <f t="shared" si="95"/>
        <v>0.24092839855034992</v>
      </c>
      <c r="W344" s="9">
        <f t="shared" si="96"/>
        <v>68.030000000000655</v>
      </c>
      <c r="X344">
        <f t="shared" si="97"/>
        <v>8267.92</v>
      </c>
      <c r="Y344" s="9">
        <f t="shared" si="98"/>
        <v>29.280857341502131</v>
      </c>
      <c r="Z344" s="10">
        <f t="shared" si="99"/>
        <v>0.44609079793243883</v>
      </c>
      <c r="AA344">
        <f t="shared" si="100"/>
        <v>136.83999999999924</v>
      </c>
    </row>
    <row r="345" spans="1:27">
      <c r="A345" s="1">
        <f t="shared" si="83"/>
        <v>1007016</v>
      </c>
      <c r="B345" s="1">
        <v>1</v>
      </c>
      <c r="C345" s="1">
        <v>7</v>
      </c>
      <c r="D345" s="2">
        <v>16</v>
      </c>
      <c r="E345" s="5">
        <v>7827.6</v>
      </c>
      <c r="F345" s="5">
        <v>7576.74</v>
      </c>
      <c r="G345" s="5">
        <v>394.88</v>
      </c>
      <c r="H345" s="5">
        <v>7464.62</v>
      </c>
      <c r="I345" s="5">
        <v>7951.3</v>
      </c>
      <c r="J345" s="5">
        <v>402.96</v>
      </c>
      <c r="K345" s="6">
        <f t="shared" si="84"/>
        <v>7646.1100000000006</v>
      </c>
      <c r="L345" s="6">
        <f t="shared" si="85"/>
        <v>362.98000000000047</v>
      </c>
      <c r="M345" s="6">
        <f t="shared" si="86"/>
        <v>7764.02</v>
      </c>
      <c r="N345" s="5">
        <f t="shared" si="87"/>
        <v>282.09350222931403</v>
      </c>
      <c r="O345" s="6">
        <f t="shared" si="88"/>
        <v>-374.5600000000004</v>
      </c>
      <c r="P345" s="6">
        <f t="shared" si="89"/>
        <v>564.18700445862805</v>
      </c>
      <c r="Q345" s="6">
        <f t="shared" si="90"/>
        <v>-2.0252610486299869E-2</v>
      </c>
      <c r="R345" s="9">
        <f t="shared" si="91"/>
        <v>1.3072615891032719</v>
      </c>
      <c r="S345" s="9">
        <f t="shared" si="92"/>
        <v>737.54000000000087</v>
      </c>
      <c r="T345">
        <f t="shared" si="93"/>
        <v>374.5600000000004</v>
      </c>
      <c r="U345" s="9">
        <f t="shared" si="94"/>
        <v>0.66389334926176413</v>
      </c>
      <c r="V345" s="9">
        <f t="shared" si="95"/>
        <v>0.41798197784843238</v>
      </c>
      <c r="W345" s="9">
        <f t="shared" si="96"/>
        <v>117.90999999999985</v>
      </c>
      <c r="X345">
        <f t="shared" si="97"/>
        <v>7764.02</v>
      </c>
      <c r="Y345" s="9">
        <f t="shared" si="98"/>
        <v>27.522860110718263</v>
      </c>
      <c r="Z345" s="10">
        <f t="shared" si="99"/>
        <v>0.44630594887363984</v>
      </c>
      <c r="AA345">
        <f t="shared" si="100"/>
        <v>362.98000000000047</v>
      </c>
    </row>
    <row r="346" spans="1:27">
      <c r="A346" s="1">
        <f t="shared" si="83"/>
        <v>1002020</v>
      </c>
      <c r="B346" s="1">
        <v>1</v>
      </c>
      <c r="C346" s="1">
        <v>2</v>
      </c>
      <c r="D346" s="2">
        <v>20</v>
      </c>
      <c r="E346" s="5">
        <v>333.46</v>
      </c>
      <c r="F346" s="5">
        <v>458.59</v>
      </c>
      <c r="G346" s="5">
        <v>178.9</v>
      </c>
      <c r="H346" s="5">
        <v>430.57</v>
      </c>
      <c r="I346" s="5">
        <v>699.52</v>
      </c>
      <c r="J346" s="5">
        <v>202.86</v>
      </c>
      <c r="K346" s="6">
        <f t="shared" si="84"/>
        <v>382.01499999999999</v>
      </c>
      <c r="L346" s="6">
        <f t="shared" si="85"/>
        <v>-97.110000000000014</v>
      </c>
      <c r="M346" s="6">
        <f t="shared" si="86"/>
        <v>579.05499999999995</v>
      </c>
      <c r="N346" s="5">
        <f t="shared" si="87"/>
        <v>135.23811371059566</v>
      </c>
      <c r="O346" s="6">
        <f t="shared" si="88"/>
        <v>-240.93</v>
      </c>
      <c r="P346" s="6">
        <f t="shared" si="89"/>
        <v>270.47622742119131</v>
      </c>
      <c r="Q346" s="6">
        <f t="shared" si="90"/>
        <v>-0.12503138302244726</v>
      </c>
      <c r="R346" s="9">
        <f t="shared" si="91"/>
        <v>0.53172880060930616</v>
      </c>
      <c r="S346" s="9">
        <f t="shared" si="92"/>
        <v>143.82</v>
      </c>
      <c r="T346">
        <f t="shared" si="93"/>
        <v>240.93</v>
      </c>
      <c r="U346" s="9">
        <f t="shared" si="94"/>
        <v>0.89076220227228586</v>
      </c>
      <c r="V346" s="9">
        <f t="shared" si="95"/>
        <v>1.4569857164797342</v>
      </c>
      <c r="W346" s="9">
        <f t="shared" si="96"/>
        <v>197.03999999999996</v>
      </c>
      <c r="X346">
        <f t="shared" si="97"/>
        <v>579.05499999999995</v>
      </c>
      <c r="Y346" s="9">
        <f t="shared" si="98"/>
        <v>4.2817441334560113</v>
      </c>
      <c r="Z346" s="10">
        <f t="shared" si="99"/>
        <v>0.4464470853303894</v>
      </c>
      <c r="AA346">
        <f t="shared" si="100"/>
        <v>97.110000000000014</v>
      </c>
    </row>
    <row r="347" spans="1:27">
      <c r="A347" s="1">
        <f t="shared" si="83"/>
        <v>5001015</v>
      </c>
      <c r="B347" s="1">
        <v>5</v>
      </c>
      <c r="C347" s="1">
        <v>1</v>
      </c>
      <c r="D347" s="2">
        <v>15</v>
      </c>
      <c r="E347" s="5">
        <v>1965.78</v>
      </c>
      <c r="F347" s="5">
        <v>1540.85</v>
      </c>
      <c r="G347" s="5">
        <v>276.33999999999997</v>
      </c>
      <c r="H347" s="5">
        <v>1971.7</v>
      </c>
      <c r="I347" s="5">
        <v>2150.7199999999998</v>
      </c>
      <c r="J347" s="5">
        <v>272.39</v>
      </c>
      <c r="K347" s="6">
        <f t="shared" si="84"/>
        <v>1968.74</v>
      </c>
      <c r="L347" s="6">
        <f t="shared" si="85"/>
        <v>-5.9200000000000728</v>
      </c>
      <c r="M347" s="6">
        <f t="shared" si="86"/>
        <v>1845.7849999999999</v>
      </c>
      <c r="N347" s="5">
        <f t="shared" si="87"/>
        <v>194.01037839507453</v>
      </c>
      <c r="O347" s="6">
        <f t="shared" si="88"/>
        <v>-609.86999999999989</v>
      </c>
      <c r="P347" s="6">
        <f t="shared" si="89"/>
        <v>388.02075679014905</v>
      </c>
      <c r="Q347" s="6">
        <f t="shared" si="90"/>
        <v>1.4396134096282848E-2</v>
      </c>
      <c r="R347" s="9">
        <f t="shared" si="91"/>
        <v>1.55648889764583</v>
      </c>
      <c r="S347" s="9">
        <f t="shared" si="92"/>
        <v>603.94999999999982</v>
      </c>
      <c r="T347">
        <f t="shared" si="93"/>
        <v>609.86999999999989</v>
      </c>
      <c r="U347" s="9">
        <f t="shared" si="94"/>
        <v>1.5717458134071736</v>
      </c>
      <c r="V347" s="9">
        <f t="shared" si="95"/>
        <v>0.63375475589053176</v>
      </c>
      <c r="W347" s="9">
        <f t="shared" si="96"/>
        <v>122.95500000000015</v>
      </c>
      <c r="X347">
        <f t="shared" si="97"/>
        <v>1845.7849999999999</v>
      </c>
      <c r="Y347" s="9">
        <f t="shared" si="98"/>
        <v>9.513846708969977</v>
      </c>
      <c r="Z347" s="10">
        <f t="shared" si="99"/>
        <v>0.44680980293632772</v>
      </c>
      <c r="AA347">
        <f t="shared" si="100"/>
        <v>5.9200000000000728</v>
      </c>
    </row>
    <row r="348" spans="1:27">
      <c r="A348" s="1">
        <f t="shared" si="83"/>
        <v>6001012</v>
      </c>
      <c r="B348" s="1">
        <v>6</v>
      </c>
      <c r="C348" s="1">
        <v>1</v>
      </c>
      <c r="D348" s="2">
        <v>12</v>
      </c>
      <c r="E348" s="5">
        <v>5168.46</v>
      </c>
      <c r="F348" s="5">
        <v>4537.1499999999996</v>
      </c>
      <c r="G348" s="5">
        <v>518.54999999999995</v>
      </c>
      <c r="H348" s="5">
        <v>5334.56</v>
      </c>
      <c r="I348" s="5">
        <v>4859.93</v>
      </c>
      <c r="J348" s="5">
        <v>512.73</v>
      </c>
      <c r="K348" s="6">
        <f t="shared" si="84"/>
        <v>5251.51</v>
      </c>
      <c r="L348" s="6">
        <f t="shared" si="85"/>
        <v>-166.10000000000036</v>
      </c>
      <c r="M348" s="6">
        <f t="shared" si="86"/>
        <v>4698.54</v>
      </c>
      <c r="N348" s="5">
        <f t="shared" si="87"/>
        <v>364.61834683679865</v>
      </c>
      <c r="O348" s="6">
        <f t="shared" si="88"/>
        <v>-322.78000000000065</v>
      </c>
      <c r="P348" s="6">
        <f t="shared" si="89"/>
        <v>729.2366936735973</v>
      </c>
      <c r="Q348" s="6">
        <f t="shared" si="90"/>
        <v>1.1286584915858397E-2</v>
      </c>
      <c r="R348" s="9">
        <f t="shared" si="91"/>
        <v>0.21485479455334358</v>
      </c>
      <c r="S348" s="9">
        <f t="shared" si="92"/>
        <v>156.68000000000029</v>
      </c>
      <c r="T348">
        <f t="shared" si="93"/>
        <v>322.78000000000065</v>
      </c>
      <c r="U348" s="9">
        <f t="shared" si="94"/>
        <v>0.44262720567990971</v>
      </c>
      <c r="V348" s="9">
        <f t="shared" si="95"/>
        <v>1.5165720671963523</v>
      </c>
      <c r="W348" s="9">
        <f t="shared" si="96"/>
        <v>552.97000000000025</v>
      </c>
      <c r="X348">
        <f t="shared" si="97"/>
        <v>4698.54</v>
      </c>
      <c r="Y348" s="9">
        <f t="shared" si="98"/>
        <v>12.886186448821356</v>
      </c>
      <c r="Z348" s="10">
        <f t="shared" si="99"/>
        <v>0.44888083051072697</v>
      </c>
      <c r="AA348">
        <f t="shared" si="100"/>
        <v>166.10000000000036</v>
      </c>
    </row>
    <row r="349" spans="1:27">
      <c r="A349" s="1">
        <f t="shared" si="83"/>
        <v>1010010</v>
      </c>
      <c r="B349" s="1">
        <v>1</v>
      </c>
      <c r="C349" s="1">
        <v>10</v>
      </c>
      <c r="D349" s="2">
        <v>10</v>
      </c>
      <c r="E349" s="5">
        <v>150.75</v>
      </c>
      <c r="F349" s="5">
        <v>213.81</v>
      </c>
      <c r="G349" s="5">
        <v>198.62</v>
      </c>
      <c r="H349" s="5">
        <v>103.17</v>
      </c>
      <c r="I349" s="5">
        <v>235.8</v>
      </c>
      <c r="J349" s="5">
        <v>202.27</v>
      </c>
      <c r="K349" s="6">
        <f t="shared" si="84"/>
        <v>126.96000000000001</v>
      </c>
      <c r="L349" s="6">
        <f t="shared" si="85"/>
        <v>47.58</v>
      </c>
      <c r="M349" s="6">
        <f t="shared" si="86"/>
        <v>224.80500000000001</v>
      </c>
      <c r="N349" s="5">
        <f t="shared" si="87"/>
        <v>141.74189333080039</v>
      </c>
      <c r="O349" s="6">
        <f t="shared" si="88"/>
        <v>-21.990000000000009</v>
      </c>
      <c r="P349" s="6">
        <f t="shared" si="89"/>
        <v>283.48378666160079</v>
      </c>
      <c r="Q349" s="6">
        <f t="shared" si="90"/>
        <v>-1.8207974524135005E-2</v>
      </c>
      <c r="R349" s="9">
        <f t="shared" si="91"/>
        <v>0.24541086042090601</v>
      </c>
      <c r="S349" s="9">
        <f t="shared" si="92"/>
        <v>69.570000000000007</v>
      </c>
      <c r="T349">
        <f t="shared" si="93"/>
        <v>21.990000000000009</v>
      </c>
      <c r="U349" s="9">
        <f t="shared" si="94"/>
        <v>7.7570573819975924E-2</v>
      </c>
      <c r="V349" s="9">
        <f t="shared" si="95"/>
        <v>0.69030402868717966</v>
      </c>
      <c r="W349" s="9">
        <f t="shared" si="96"/>
        <v>97.844999999999999</v>
      </c>
      <c r="X349">
        <f t="shared" si="97"/>
        <v>224.80500000000001</v>
      </c>
      <c r="Y349" s="9">
        <f t="shared" si="98"/>
        <v>1.5860166300681837</v>
      </c>
      <c r="Z349" s="10">
        <f t="shared" si="99"/>
        <v>0.44995444213831248</v>
      </c>
      <c r="AA349">
        <f t="shared" si="100"/>
        <v>47.58</v>
      </c>
    </row>
    <row r="350" spans="1:27">
      <c r="A350" s="1">
        <f t="shared" si="83"/>
        <v>1011006</v>
      </c>
      <c r="B350" s="1">
        <v>1</v>
      </c>
      <c r="C350" s="1">
        <v>11</v>
      </c>
      <c r="D350" s="2">
        <v>6</v>
      </c>
      <c r="E350" s="5">
        <v>853.59</v>
      </c>
      <c r="F350" s="5">
        <v>887.69</v>
      </c>
      <c r="G350" s="5">
        <v>236.59</v>
      </c>
      <c r="H350" s="5">
        <v>1139.55</v>
      </c>
      <c r="I350" s="5">
        <v>755.83</v>
      </c>
      <c r="J350" s="5">
        <v>240.63</v>
      </c>
      <c r="K350" s="6">
        <f t="shared" si="84"/>
        <v>996.56999999999994</v>
      </c>
      <c r="L350" s="6">
        <f t="shared" si="85"/>
        <v>-285.95999999999992</v>
      </c>
      <c r="M350" s="6">
        <f t="shared" si="86"/>
        <v>821.76</v>
      </c>
      <c r="N350" s="5">
        <f t="shared" si="87"/>
        <v>168.72879496398949</v>
      </c>
      <c r="O350" s="6">
        <f t="shared" si="88"/>
        <v>131.86000000000001</v>
      </c>
      <c r="P350" s="6">
        <f t="shared" si="89"/>
        <v>337.45758992797897</v>
      </c>
      <c r="Q350" s="6">
        <f t="shared" si="90"/>
        <v>-1.693018097277672E-2</v>
      </c>
      <c r="R350" s="9">
        <f t="shared" si="91"/>
        <v>1.238140769301328</v>
      </c>
      <c r="S350" s="9">
        <f t="shared" si="92"/>
        <v>417.81999999999994</v>
      </c>
      <c r="T350">
        <f t="shared" si="93"/>
        <v>131.86000000000001</v>
      </c>
      <c r="U350" s="9">
        <f t="shared" si="94"/>
        <v>0.39074539715684542</v>
      </c>
      <c r="V350" s="9">
        <f t="shared" si="95"/>
        <v>1.0360412995144566</v>
      </c>
      <c r="W350" s="9">
        <f t="shared" si="96"/>
        <v>174.80999999999995</v>
      </c>
      <c r="X350">
        <f t="shared" si="97"/>
        <v>821.76</v>
      </c>
      <c r="Y350" s="9">
        <f t="shared" si="98"/>
        <v>4.8703008883301875</v>
      </c>
      <c r="Z350" s="10">
        <f t="shared" si="99"/>
        <v>0.45157169973327599</v>
      </c>
      <c r="AA350">
        <f t="shared" si="100"/>
        <v>285.95999999999992</v>
      </c>
    </row>
    <row r="351" spans="1:27">
      <c r="A351" s="1">
        <f t="shared" si="83"/>
        <v>7004001</v>
      </c>
      <c r="B351" s="1">
        <v>7</v>
      </c>
      <c r="C351" s="1">
        <v>4</v>
      </c>
      <c r="D351" s="2">
        <v>1</v>
      </c>
      <c r="E351" s="5">
        <v>2880.94</v>
      </c>
      <c r="F351" s="5">
        <v>2853.1</v>
      </c>
      <c r="G351" s="5">
        <v>514.01</v>
      </c>
      <c r="H351" s="5">
        <v>3173.36</v>
      </c>
      <c r="I351" s="5">
        <v>3589.3</v>
      </c>
      <c r="J351" s="5">
        <v>491.62</v>
      </c>
      <c r="K351" s="6">
        <f t="shared" si="84"/>
        <v>3027.15</v>
      </c>
      <c r="L351" s="6">
        <f t="shared" si="85"/>
        <v>-292.42000000000007</v>
      </c>
      <c r="M351" s="6">
        <f t="shared" si="86"/>
        <v>3221.2</v>
      </c>
      <c r="N351" s="5">
        <f t="shared" si="87"/>
        <v>355.63200942125553</v>
      </c>
      <c r="O351" s="6">
        <f t="shared" si="88"/>
        <v>-736.20000000000027</v>
      </c>
      <c r="P351" s="6">
        <f t="shared" si="89"/>
        <v>711.26401884251106</v>
      </c>
      <c r="Q351" s="6">
        <f t="shared" si="90"/>
        <v>4.4507237151704751E-2</v>
      </c>
      <c r="R351" s="9">
        <f t="shared" si="91"/>
        <v>0.62393146320292425</v>
      </c>
      <c r="S351" s="9">
        <f t="shared" si="92"/>
        <v>443.7800000000002</v>
      </c>
      <c r="T351">
        <f t="shared" si="93"/>
        <v>736.20000000000027</v>
      </c>
      <c r="U351" s="9">
        <f t="shared" si="94"/>
        <v>1.0350586849564938</v>
      </c>
      <c r="V351" s="9">
        <f t="shared" si="95"/>
        <v>0.54564829615812893</v>
      </c>
      <c r="W351" s="9">
        <f t="shared" si="96"/>
        <v>194.04999999999973</v>
      </c>
      <c r="X351">
        <f t="shared" si="97"/>
        <v>3221.2</v>
      </c>
      <c r="Y351" s="9">
        <f t="shared" si="98"/>
        <v>9.0576773593639128</v>
      </c>
      <c r="Z351" s="10">
        <f t="shared" si="99"/>
        <v>0.45165141425661448</v>
      </c>
      <c r="AA351">
        <f t="shared" si="100"/>
        <v>292.42000000000007</v>
      </c>
    </row>
    <row r="352" spans="1:27">
      <c r="A352" s="1">
        <f t="shared" si="83"/>
        <v>7001007</v>
      </c>
      <c r="B352" s="1">
        <v>7</v>
      </c>
      <c r="C352" s="1">
        <v>1</v>
      </c>
      <c r="D352" s="2">
        <v>7</v>
      </c>
      <c r="E352" s="5">
        <v>2323.6799999999998</v>
      </c>
      <c r="F352" s="5">
        <v>2134.25</v>
      </c>
      <c r="G352" s="5">
        <v>495.87</v>
      </c>
      <c r="H352" s="5">
        <v>2346.1999999999998</v>
      </c>
      <c r="I352" s="5">
        <v>1852.39</v>
      </c>
      <c r="J352" s="5">
        <v>421.8</v>
      </c>
      <c r="K352" s="6">
        <f t="shared" si="84"/>
        <v>2334.9399999999996</v>
      </c>
      <c r="L352" s="6">
        <f t="shared" si="85"/>
        <v>-22.519999999999982</v>
      </c>
      <c r="M352" s="6">
        <f t="shared" si="86"/>
        <v>1993.3200000000002</v>
      </c>
      <c r="N352" s="5">
        <f t="shared" si="87"/>
        <v>325.50049804109364</v>
      </c>
      <c r="O352" s="6">
        <f t="shared" si="88"/>
        <v>281.8599999999999</v>
      </c>
      <c r="P352" s="6">
        <f t="shared" si="89"/>
        <v>651.00099608218727</v>
      </c>
      <c r="Q352" s="6">
        <f t="shared" si="90"/>
        <v>0.16038567369076467</v>
      </c>
      <c r="R352" s="9">
        <f t="shared" si="91"/>
        <v>0.46755688828711511</v>
      </c>
      <c r="S352" s="9">
        <f t="shared" si="92"/>
        <v>304.37999999999988</v>
      </c>
      <c r="T352">
        <f t="shared" si="93"/>
        <v>281.8599999999999</v>
      </c>
      <c r="U352" s="9">
        <f t="shared" si="94"/>
        <v>0.43296400726922357</v>
      </c>
      <c r="V352" s="9">
        <f t="shared" si="95"/>
        <v>1.0495222036707015</v>
      </c>
      <c r="W352" s="9">
        <f t="shared" si="96"/>
        <v>341.61999999999944</v>
      </c>
      <c r="X352">
        <f t="shared" si="97"/>
        <v>1993.3200000000002</v>
      </c>
      <c r="Y352" s="9">
        <f t="shared" si="98"/>
        <v>6.1238615977427733</v>
      </c>
      <c r="Z352" s="10">
        <f t="shared" si="99"/>
        <v>0.45169790789863085</v>
      </c>
      <c r="AA352">
        <f t="shared" si="100"/>
        <v>22.519999999999982</v>
      </c>
    </row>
    <row r="353" spans="1:27">
      <c r="A353" s="1">
        <f t="shared" si="83"/>
        <v>3001019</v>
      </c>
      <c r="B353" s="1">
        <v>3</v>
      </c>
      <c r="C353" s="1">
        <v>1</v>
      </c>
      <c r="D353" s="2">
        <v>19</v>
      </c>
      <c r="E353" s="5">
        <v>2260.87</v>
      </c>
      <c r="F353" s="5">
        <v>1867.98</v>
      </c>
      <c r="G353" s="5">
        <v>263.70999999999998</v>
      </c>
      <c r="H353" s="5">
        <v>2094.48</v>
      </c>
      <c r="I353" s="5">
        <v>1958.71</v>
      </c>
      <c r="J353" s="5">
        <v>245.86</v>
      </c>
      <c r="K353" s="6">
        <f t="shared" si="84"/>
        <v>2177.6750000000002</v>
      </c>
      <c r="L353" s="6">
        <f t="shared" si="85"/>
        <v>166.38999999999987</v>
      </c>
      <c r="M353" s="6">
        <f t="shared" si="86"/>
        <v>1913.345</v>
      </c>
      <c r="N353" s="5">
        <f t="shared" si="87"/>
        <v>180.27070179316436</v>
      </c>
      <c r="O353" s="6">
        <f t="shared" si="88"/>
        <v>-90.730000000000018</v>
      </c>
      <c r="P353" s="6">
        <f t="shared" si="89"/>
        <v>360.54140358632873</v>
      </c>
      <c r="Q353" s="6">
        <f t="shared" si="90"/>
        <v>6.9973207506564772E-2</v>
      </c>
      <c r="R353" s="9">
        <f t="shared" si="91"/>
        <v>0.7131497171820228</v>
      </c>
      <c r="S353" s="9">
        <f t="shared" si="92"/>
        <v>257.11999999999989</v>
      </c>
      <c r="T353">
        <f t="shared" si="93"/>
        <v>90.730000000000018</v>
      </c>
      <c r="U353" s="9">
        <f t="shared" si="94"/>
        <v>0.25164932265061052</v>
      </c>
      <c r="V353" s="9">
        <f t="shared" si="95"/>
        <v>1.4662948408737111</v>
      </c>
      <c r="W353" s="9">
        <f t="shared" si="96"/>
        <v>264.33000000000015</v>
      </c>
      <c r="X353">
        <f t="shared" si="97"/>
        <v>1913.345</v>
      </c>
      <c r="Y353" s="9">
        <f t="shared" si="98"/>
        <v>10.613732464387352</v>
      </c>
      <c r="Z353" s="10">
        <f t="shared" si="99"/>
        <v>0.4533861488841493</v>
      </c>
      <c r="AA353">
        <f t="shared" si="100"/>
        <v>166.38999999999987</v>
      </c>
    </row>
    <row r="354" spans="1:27">
      <c r="A354" s="1">
        <f t="shared" si="83"/>
        <v>2001020</v>
      </c>
      <c r="B354" s="1">
        <v>2</v>
      </c>
      <c r="C354" s="1">
        <v>1</v>
      </c>
      <c r="D354" s="2">
        <v>20</v>
      </c>
      <c r="E354" s="5">
        <v>85.22</v>
      </c>
      <c r="F354" s="5">
        <v>42.8</v>
      </c>
      <c r="G354" s="5">
        <v>183.24</v>
      </c>
      <c r="H354" s="5">
        <v>64.59</v>
      </c>
      <c r="I354" s="5">
        <v>0</v>
      </c>
      <c r="J354" s="5">
        <v>213.61</v>
      </c>
      <c r="K354" s="6">
        <f t="shared" si="84"/>
        <v>74.905000000000001</v>
      </c>
      <c r="L354" s="6">
        <f t="shared" si="85"/>
        <v>20.629999999999995</v>
      </c>
      <c r="M354" s="6">
        <f t="shared" si="86"/>
        <v>21.4</v>
      </c>
      <c r="N354" s="5">
        <f t="shared" si="87"/>
        <v>140.71791792447758</v>
      </c>
      <c r="O354" s="6">
        <f t="shared" si="88"/>
        <v>42.8</v>
      </c>
      <c r="P354" s="6">
        <f t="shared" si="89"/>
        <v>281.43583584895515</v>
      </c>
      <c r="Q354" s="6">
        <f t="shared" si="90"/>
        <v>-0.15216416388036191</v>
      </c>
      <c r="R354" s="9">
        <f t="shared" si="91"/>
        <v>7.8774616363704669E-2</v>
      </c>
      <c r="S354" s="9">
        <f t="shared" si="92"/>
        <v>22.17</v>
      </c>
      <c r="T354">
        <f t="shared" si="93"/>
        <v>42.8</v>
      </c>
      <c r="U354" s="9">
        <f t="shared" si="94"/>
        <v>0.15207729275446816</v>
      </c>
      <c r="V354" s="9">
        <f t="shared" si="95"/>
        <v>0.3802287639639168</v>
      </c>
      <c r="W354" s="9">
        <f t="shared" si="96"/>
        <v>53.505000000000003</v>
      </c>
      <c r="X354">
        <f t="shared" si="97"/>
        <v>21.4</v>
      </c>
      <c r="Y354" s="9">
        <f t="shared" si="98"/>
        <v>0.15207729275446816</v>
      </c>
      <c r="Z354" s="10">
        <f t="shared" si="99"/>
        <v>0.45359673720166904</v>
      </c>
      <c r="AA354">
        <f t="shared" si="100"/>
        <v>20.629999999999995</v>
      </c>
    </row>
    <row r="355" spans="1:27">
      <c r="A355" s="1">
        <f t="shared" si="83"/>
        <v>6007001</v>
      </c>
      <c r="B355" s="1">
        <v>6</v>
      </c>
      <c r="C355" s="1">
        <v>7</v>
      </c>
      <c r="D355" s="2">
        <v>1</v>
      </c>
      <c r="E355" s="5">
        <v>2360.56</v>
      </c>
      <c r="F355" s="5">
        <v>3470.46</v>
      </c>
      <c r="G355" s="5">
        <v>534.42999999999995</v>
      </c>
      <c r="H355" s="5">
        <v>2058.33</v>
      </c>
      <c r="I355" s="5">
        <v>2870.06</v>
      </c>
      <c r="J355" s="5">
        <v>502.47</v>
      </c>
      <c r="K355" s="6">
        <f t="shared" si="84"/>
        <v>2209.4449999999997</v>
      </c>
      <c r="L355" s="6">
        <f t="shared" si="85"/>
        <v>302.23</v>
      </c>
      <c r="M355" s="6">
        <f t="shared" si="86"/>
        <v>3170.26</v>
      </c>
      <c r="N355" s="5">
        <f t="shared" si="87"/>
        <v>366.77361062377429</v>
      </c>
      <c r="O355" s="6">
        <f t="shared" si="88"/>
        <v>600.40000000000009</v>
      </c>
      <c r="P355" s="6">
        <f t="shared" si="89"/>
        <v>733.54722124754858</v>
      </c>
      <c r="Q355" s="6">
        <f t="shared" si="90"/>
        <v>6.1586779220747782E-2</v>
      </c>
      <c r="R355" s="9">
        <f t="shared" si="91"/>
        <v>0.40647689932340059</v>
      </c>
      <c r="S355" s="9">
        <f t="shared" si="92"/>
        <v>298.17000000000007</v>
      </c>
      <c r="T355">
        <f t="shared" si="93"/>
        <v>600.40000000000009</v>
      </c>
      <c r="U355" s="9">
        <f t="shared" si="94"/>
        <v>0.81848854798862969</v>
      </c>
      <c r="V355" s="9">
        <f t="shared" si="95"/>
        <v>2.6196404871275667</v>
      </c>
      <c r="W355" s="9">
        <f t="shared" si="96"/>
        <v>960.81500000000051</v>
      </c>
      <c r="X355">
        <f t="shared" si="97"/>
        <v>3170.26</v>
      </c>
      <c r="Y355" s="9">
        <f t="shared" si="98"/>
        <v>8.6436425854311558</v>
      </c>
      <c r="Z355" s="10">
        <f t="shared" si="99"/>
        <v>0.45429505830462213</v>
      </c>
      <c r="AA355">
        <f t="shared" si="100"/>
        <v>302.23</v>
      </c>
    </row>
    <row r="356" spans="1:27">
      <c r="A356" s="1">
        <f t="shared" si="83"/>
        <v>1009013</v>
      </c>
      <c r="B356" s="1">
        <v>1</v>
      </c>
      <c r="C356" s="1">
        <v>9</v>
      </c>
      <c r="D356" s="2">
        <v>13</v>
      </c>
      <c r="E356" s="5">
        <v>5332.81</v>
      </c>
      <c r="F356" s="5">
        <v>5502.64</v>
      </c>
      <c r="G356" s="5">
        <v>363.42</v>
      </c>
      <c r="H356" s="5">
        <v>5416.7</v>
      </c>
      <c r="I356" s="5">
        <v>5533.31</v>
      </c>
      <c r="J356" s="5">
        <v>364.31</v>
      </c>
      <c r="K356" s="6">
        <f t="shared" si="84"/>
        <v>5374.7550000000001</v>
      </c>
      <c r="L356" s="6">
        <f t="shared" si="85"/>
        <v>-83.889999999999418</v>
      </c>
      <c r="M356" s="6">
        <f t="shared" si="86"/>
        <v>5517.9750000000004</v>
      </c>
      <c r="N356" s="5">
        <f t="shared" si="87"/>
        <v>257.2916013495194</v>
      </c>
      <c r="O356" s="6">
        <f t="shared" si="88"/>
        <v>-30.670000000000073</v>
      </c>
      <c r="P356" s="6">
        <f t="shared" si="89"/>
        <v>514.58320269903879</v>
      </c>
      <c r="Q356" s="6">
        <f t="shared" si="90"/>
        <v>-2.4459584429511031E-3</v>
      </c>
      <c r="R356" s="9">
        <f t="shared" si="91"/>
        <v>0.10342350803690305</v>
      </c>
      <c r="S356" s="9">
        <f t="shared" si="92"/>
        <v>53.219999999999345</v>
      </c>
      <c r="T356">
        <f t="shared" si="93"/>
        <v>30.670000000000073</v>
      </c>
      <c r="U356" s="9">
        <f t="shared" si="94"/>
        <v>5.9601634563920758E-2</v>
      </c>
      <c r="V356" s="9">
        <f t="shared" si="95"/>
        <v>0.55664467572512066</v>
      </c>
      <c r="W356" s="9">
        <f t="shared" si="96"/>
        <v>143.22000000000025</v>
      </c>
      <c r="X356">
        <f t="shared" si="97"/>
        <v>5517.9750000000004</v>
      </c>
      <c r="Y356" s="9">
        <f t="shared" si="98"/>
        <v>21.446386011271596</v>
      </c>
      <c r="Z356" s="10">
        <f t="shared" si="99"/>
        <v>0.45431156709905596</v>
      </c>
      <c r="AA356">
        <f t="shared" si="100"/>
        <v>83.889999999999418</v>
      </c>
    </row>
    <row r="357" spans="1:27">
      <c r="A357" s="1">
        <f t="shared" si="83"/>
        <v>1003020</v>
      </c>
      <c r="B357" s="1">
        <v>1</v>
      </c>
      <c r="C357" s="1">
        <v>3</v>
      </c>
      <c r="D357" s="2">
        <v>20</v>
      </c>
      <c r="E357" s="5">
        <v>601.25</v>
      </c>
      <c r="F357" s="5">
        <v>524.07000000000005</v>
      </c>
      <c r="G357" s="5">
        <v>191.03</v>
      </c>
      <c r="H357" s="5">
        <v>377.52</v>
      </c>
      <c r="I357" s="5">
        <v>252.76</v>
      </c>
      <c r="J357" s="5">
        <v>190.34</v>
      </c>
      <c r="K357" s="6">
        <f t="shared" si="84"/>
        <v>489.38499999999999</v>
      </c>
      <c r="L357" s="6">
        <f t="shared" si="85"/>
        <v>223.73000000000002</v>
      </c>
      <c r="M357" s="6">
        <f t="shared" si="86"/>
        <v>388.41500000000002</v>
      </c>
      <c r="N357" s="5">
        <f t="shared" si="87"/>
        <v>134.83487725733281</v>
      </c>
      <c r="O357" s="6">
        <f t="shared" si="88"/>
        <v>271.31000000000006</v>
      </c>
      <c r="P357" s="6">
        <f t="shared" si="89"/>
        <v>269.66975451466561</v>
      </c>
      <c r="Q357" s="6">
        <f t="shared" si="90"/>
        <v>3.6185213379653406E-3</v>
      </c>
      <c r="R357" s="9">
        <f t="shared" si="91"/>
        <v>0.1764380291205867</v>
      </c>
      <c r="S357" s="9">
        <f t="shared" si="92"/>
        <v>47.580000000000041</v>
      </c>
      <c r="T357">
        <f t="shared" si="93"/>
        <v>271.31000000000006</v>
      </c>
      <c r="U357" s="9">
        <f t="shared" si="94"/>
        <v>1.0060824228815963</v>
      </c>
      <c r="V357" s="9">
        <f t="shared" si="95"/>
        <v>0.74884185793634384</v>
      </c>
      <c r="W357" s="9">
        <f t="shared" si="96"/>
        <v>100.96999999999997</v>
      </c>
      <c r="X357">
        <f t="shared" si="97"/>
        <v>388.41500000000002</v>
      </c>
      <c r="Y357" s="9">
        <f t="shared" si="98"/>
        <v>2.8806715880988918</v>
      </c>
      <c r="Z357" s="10">
        <f t="shared" si="99"/>
        <v>0.45484612782786221</v>
      </c>
      <c r="AA357">
        <f t="shared" si="100"/>
        <v>223.73000000000002</v>
      </c>
    </row>
    <row r="358" spans="1:27">
      <c r="A358" s="1">
        <f t="shared" si="83"/>
        <v>1008015</v>
      </c>
      <c r="B358" s="1">
        <v>1</v>
      </c>
      <c r="C358" s="1">
        <v>8</v>
      </c>
      <c r="D358" s="2">
        <v>15</v>
      </c>
      <c r="E358" s="5">
        <v>2507.61</v>
      </c>
      <c r="F358" s="5">
        <v>2377.94</v>
      </c>
      <c r="G358" s="5">
        <v>263.81</v>
      </c>
      <c r="H358" s="5">
        <v>2611.35</v>
      </c>
      <c r="I358" s="5">
        <v>2098.9499999999998</v>
      </c>
      <c r="J358" s="5">
        <v>284.42</v>
      </c>
      <c r="K358" s="6">
        <f t="shared" si="84"/>
        <v>2559.48</v>
      </c>
      <c r="L358" s="6">
        <f t="shared" si="85"/>
        <v>-103.73999999999978</v>
      </c>
      <c r="M358" s="6">
        <f t="shared" si="86"/>
        <v>2238.4449999999997</v>
      </c>
      <c r="N358" s="5">
        <f t="shared" si="87"/>
        <v>193.96549467624391</v>
      </c>
      <c r="O358" s="6">
        <f t="shared" si="88"/>
        <v>278.99000000000024</v>
      </c>
      <c r="P358" s="6">
        <f t="shared" si="89"/>
        <v>387.93098935248781</v>
      </c>
      <c r="Q358" s="6">
        <f t="shared" si="90"/>
        <v>-7.50813098924E-2</v>
      </c>
      <c r="R358" s="9">
        <f t="shared" si="91"/>
        <v>0.98659300366498437</v>
      </c>
      <c r="S358" s="9">
        <f t="shared" si="92"/>
        <v>382.73</v>
      </c>
      <c r="T358">
        <f t="shared" si="93"/>
        <v>278.99000000000024</v>
      </c>
      <c r="U358" s="9">
        <f t="shared" si="94"/>
        <v>0.71917430588794762</v>
      </c>
      <c r="V358" s="9">
        <f t="shared" si="95"/>
        <v>1.6551139703268025</v>
      </c>
      <c r="W358" s="9">
        <f t="shared" si="96"/>
        <v>321.03500000000031</v>
      </c>
      <c r="X358">
        <f t="shared" si="97"/>
        <v>2238.4449999999997</v>
      </c>
      <c r="Y358" s="9">
        <f t="shared" si="98"/>
        <v>11.540428898120688</v>
      </c>
      <c r="Z358" s="10">
        <f t="shared" si="99"/>
        <v>0.45519775922119826</v>
      </c>
      <c r="AA358">
        <f t="shared" si="100"/>
        <v>103.73999999999978</v>
      </c>
    </row>
    <row r="359" spans="1:27">
      <c r="A359" s="1">
        <f t="shared" si="83"/>
        <v>1011007</v>
      </c>
      <c r="B359" s="1">
        <v>1</v>
      </c>
      <c r="C359" s="1">
        <v>11</v>
      </c>
      <c r="D359" s="2">
        <v>7</v>
      </c>
      <c r="E359" s="5">
        <v>10110.780000000001</v>
      </c>
      <c r="F359" s="5">
        <v>10998.29</v>
      </c>
      <c r="G359" s="5">
        <v>509.18</v>
      </c>
      <c r="H359" s="5">
        <v>9204.5</v>
      </c>
      <c r="I359" s="5">
        <v>9383.86</v>
      </c>
      <c r="J359" s="5">
        <v>473.58</v>
      </c>
      <c r="K359" s="6">
        <f t="shared" si="84"/>
        <v>9657.64</v>
      </c>
      <c r="L359" s="6">
        <f t="shared" si="85"/>
        <v>906.28000000000065</v>
      </c>
      <c r="M359" s="6">
        <f t="shared" si="86"/>
        <v>10191.075000000001</v>
      </c>
      <c r="N359" s="5">
        <f t="shared" si="87"/>
        <v>347.68602531594507</v>
      </c>
      <c r="O359" s="6">
        <f t="shared" si="88"/>
        <v>1614.4300000000003</v>
      </c>
      <c r="P359" s="6">
        <f t="shared" si="89"/>
        <v>695.37205063189015</v>
      </c>
      <c r="Q359" s="6">
        <f t="shared" si="90"/>
        <v>7.2354077007049197E-2</v>
      </c>
      <c r="R359" s="9">
        <f t="shared" si="91"/>
        <v>1.0183757016930692</v>
      </c>
      <c r="S359" s="9">
        <f t="shared" si="92"/>
        <v>708.14999999999964</v>
      </c>
      <c r="T359">
        <f t="shared" si="93"/>
        <v>1614.4300000000003</v>
      </c>
      <c r="U359" s="9">
        <f t="shared" si="94"/>
        <v>2.3216780118397837</v>
      </c>
      <c r="V359" s="9">
        <f t="shared" si="95"/>
        <v>1.5342434298740211</v>
      </c>
      <c r="W359" s="9">
        <f t="shared" si="96"/>
        <v>533.43500000000131</v>
      </c>
      <c r="X359">
        <f t="shared" si="97"/>
        <v>10191.075000000001</v>
      </c>
      <c r="Y359" s="9">
        <f t="shared" si="98"/>
        <v>29.311143554703669</v>
      </c>
      <c r="Z359" s="10">
        <f t="shared" si="99"/>
        <v>0.45834375745721678</v>
      </c>
      <c r="AA359">
        <f t="shared" si="100"/>
        <v>906.28000000000065</v>
      </c>
    </row>
    <row r="360" spans="1:27">
      <c r="A360" s="1">
        <f t="shared" si="83"/>
        <v>4010001</v>
      </c>
      <c r="B360" s="1">
        <v>4</v>
      </c>
      <c r="C360" s="1">
        <v>10</v>
      </c>
      <c r="D360" s="2">
        <v>1</v>
      </c>
      <c r="E360" s="5">
        <v>4658.01</v>
      </c>
      <c r="F360" s="5">
        <v>5128.08</v>
      </c>
      <c r="G360" s="5">
        <v>386.3</v>
      </c>
      <c r="H360" s="5">
        <v>4374.3</v>
      </c>
      <c r="I360" s="5">
        <v>4271.5600000000004</v>
      </c>
      <c r="J360" s="5">
        <v>371.8</v>
      </c>
      <c r="K360" s="6">
        <f t="shared" si="84"/>
        <v>4516.1550000000007</v>
      </c>
      <c r="L360" s="6">
        <f t="shared" si="85"/>
        <v>283.71000000000004</v>
      </c>
      <c r="M360" s="6">
        <f t="shared" si="86"/>
        <v>4699.82</v>
      </c>
      <c r="N360" s="5">
        <f t="shared" si="87"/>
        <v>268.07784783528837</v>
      </c>
      <c r="O360" s="6">
        <f t="shared" si="88"/>
        <v>856.51999999999953</v>
      </c>
      <c r="P360" s="6">
        <f t="shared" si="89"/>
        <v>536.15569567057673</v>
      </c>
      <c r="Q360" s="6">
        <f t="shared" si="90"/>
        <v>3.8239539268593623E-2</v>
      </c>
      <c r="R360" s="9">
        <f t="shared" si="91"/>
        <v>1.0683650376661182</v>
      </c>
      <c r="S360" s="9">
        <f t="shared" si="92"/>
        <v>572.80999999999949</v>
      </c>
      <c r="T360">
        <f t="shared" si="93"/>
        <v>856.51999999999953</v>
      </c>
      <c r="U360" s="9">
        <f t="shared" si="94"/>
        <v>1.5975210315144355</v>
      </c>
      <c r="V360" s="9">
        <f t="shared" si="95"/>
        <v>0.68511815311515778</v>
      </c>
      <c r="W360" s="9">
        <f t="shared" si="96"/>
        <v>183.66499999999905</v>
      </c>
      <c r="X360">
        <f t="shared" si="97"/>
        <v>4699.82</v>
      </c>
      <c r="Y360" s="9">
        <f t="shared" si="98"/>
        <v>17.531549279251337</v>
      </c>
      <c r="Z360" s="10">
        <f t="shared" si="99"/>
        <v>0.45871341815996614</v>
      </c>
      <c r="AA360">
        <f t="shared" si="100"/>
        <v>283.71000000000004</v>
      </c>
    </row>
    <row r="361" spans="1:27">
      <c r="A361" s="1">
        <f t="shared" si="83"/>
        <v>7001008</v>
      </c>
      <c r="B361" s="1">
        <v>7</v>
      </c>
      <c r="C361" s="1">
        <v>1</v>
      </c>
      <c r="D361" s="2">
        <v>8</v>
      </c>
      <c r="E361" s="5">
        <v>291.06</v>
      </c>
      <c r="F361" s="5">
        <v>667.37</v>
      </c>
      <c r="G361" s="5">
        <v>357.11</v>
      </c>
      <c r="H361" s="5">
        <v>277.48</v>
      </c>
      <c r="I361" s="5">
        <v>0</v>
      </c>
      <c r="J361" s="5">
        <v>355.82</v>
      </c>
      <c r="K361" s="6">
        <f t="shared" si="84"/>
        <v>284.27</v>
      </c>
      <c r="L361" s="6">
        <f t="shared" si="85"/>
        <v>13.579999999999984</v>
      </c>
      <c r="M361" s="6">
        <f t="shared" si="86"/>
        <v>333.685</v>
      </c>
      <c r="N361" s="5">
        <f t="shared" si="87"/>
        <v>252.05923138222889</v>
      </c>
      <c r="O361" s="6">
        <f t="shared" si="88"/>
        <v>667.37</v>
      </c>
      <c r="P361" s="6">
        <f t="shared" si="89"/>
        <v>504.11846276445777</v>
      </c>
      <c r="Q361" s="6">
        <f t="shared" si="90"/>
        <v>3.6188567642997851E-3</v>
      </c>
      <c r="R361" s="9">
        <f t="shared" si="91"/>
        <v>1.2968975514500727</v>
      </c>
      <c r="S361" s="9">
        <f t="shared" si="92"/>
        <v>653.79</v>
      </c>
      <c r="T361">
        <f t="shared" si="93"/>
        <v>667.37</v>
      </c>
      <c r="U361" s="9">
        <f t="shared" si="94"/>
        <v>1.3238356642212867</v>
      </c>
      <c r="V361" s="9">
        <f t="shared" si="95"/>
        <v>0.19604519036664794</v>
      </c>
      <c r="W361" s="9">
        <f t="shared" si="96"/>
        <v>49.41500000000002</v>
      </c>
      <c r="X361">
        <f t="shared" si="97"/>
        <v>333.685</v>
      </c>
      <c r="Y361" s="9">
        <f t="shared" si="98"/>
        <v>1.3238356642212867</v>
      </c>
      <c r="Z361" s="10">
        <f t="shared" si="99"/>
        <v>0.45950081610373666</v>
      </c>
      <c r="AA361">
        <f t="shared" si="100"/>
        <v>13.579999999999984</v>
      </c>
    </row>
    <row r="362" spans="1:27">
      <c r="A362" s="1">
        <f t="shared" si="83"/>
        <v>1006018</v>
      </c>
      <c r="B362" s="1">
        <v>1</v>
      </c>
      <c r="C362" s="1">
        <v>6</v>
      </c>
      <c r="D362" s="2">
        <v>18</v>
      </c>
      <c r="E362" s="5">
        <v>6959.04</v>
      </c>
      <c r="F362" s="5">
        <v>6536.98</v>
      </c>
      <c r="G362" s="5">
        <v>373.87</v>
      </c>
      <c r="H362" s="5">
        <v>7120.16</v>
      </c>
      <c r="I362" s="5">
        <v>7166.38</v>
      </c>
      <c r="J362" s="5">
        <v>393.99</v>
      </c>
      <c r="K362" s="6">
        <f t="shared" si="84"/>
        <v>7039.6</v>
      </c>
      <c r="L362" s="6">
        <f t="shared" si="85"/>
        <v>-161.11999999999989</v>
      </c>
      <c r="M362" s="6">
        <f t="shared" si="86"/>
        <v>6851.68</v>
      </c>
      <c r="N362" s="5">
        <f t="shared" si="87"/>
        <v>271.57268686302018</v>
      </c>
      <c r="O362" s="6">
        <f t="shared" si="88"/>
        <v>-629.40000000000055</v>
      </c>
      <c r="P362" s="6">
        <f t="shared" si="89"/>
        <v>543.14537372604036</v>
      </c>
      <c r="Q362" s="6">
        <f t="shared" si="90"/>
        <v>-5.2369430535720671E-2</v>
      </c>
      <c r="R362" s="9">
        <f t="shared" si="91"/>
        <v>0.86216328565508249</v>
      </c>
      <c r="S362" s="9">
        <f t="shared" si="92"/>
        <v>468.28000000000065</v>
      </c>
      <c r="T362">
        <f t="shared" si="93"/>
        <v>629.40000000000055</v>
      </c>
      <c r="U362" s="9">
        <f t="shared" si="94"/>
        <v>1.1588057828463925</v>
      </c>
      <c r="V362" s="9">
        <f t="shared" si="95"/>
        <v>0.69196943982362236</v>
      </c>
      <c r="W362" s="9">
        <f t="shared" si="96"/>
        <v>187.92000000000007</v>
      </c>
      <c r="X362">
        <f t="shared" si="97"/>
        <v>6851.68</v>
      </c>
      <c r="Y362" s="9">
        <f t="shared" si="98"/>
        <v>25.229635863403125</v>
      </c>
      <c r="Z362" s="10">
        <f t="shared" si="99"/>
        <v>0.46015106215241969</v>
      </c>
      <c r="AA362">
        <f t="shared" si="100"/>
        <v>161.11999999999989</v>
      </c>
    </row>
    <row r="363" spans="1:27">
      <c r="A363" s="1">
        <f t="shared" si="83"/>
        <v>1010011</v>
      </c>
      <c r="B363" s="1">
        <v>1</v>
      </c>
      <c r="C363" s="1">
        <v>10</v>
      </c>
      <c r="D363" s="2">
        <v>11</v>
      </c>
      <c r="E363" s="5">
        <v>6560.49</v>
      </c>
      <c r="F363" s="5">
        <v>6663.31</v>
      </c>
      <c r="G363" s="5">
        <v>419.93</v>
      </c>
      <c r="H363" s="5">
        <v>6976.42</v>
      </c>
      <c r="I363" s="5">
        <v>6287.37</v>
      </c>
      <c r="J363" s="5">
        <v>413.32</v>
      </c>
      <c r="K363" s="6">
        <f t="shared" si="84"/>
        <v>6768.4549999999999</v>
      </c>
      <c r="L363" s="6">
        <f t="shared" si="85"/>
        <v>-415.93000000000029</v>
      </c>
      <c r="M363" s="6">
        <f t="shared" si="86"/>
        <v>6475.34</v>
      </c>
      <c r="N363" s="5">
        <f t="shared" si="87"/>
        <v>294.60763198702102</v>
      </c>
      <c r="O363" s="6">
        <f t="shared" si="88"/>
        <v>375.94000000000051</v>
      </c>
      <c r="P363" s="6">
        <f t="shared" si="89"/>
        <v>589.21526397404205</v>
      </c>
      <c r="Q363" s="6">
        <f t="shared" si="90"/>
        <v>1.5864588212665249E-2</v>
      </c>
      <c r="R363" s="9">
        <f t="shared" si="91"/>
        <v>1.3439400647212132</v>
      </c>
      <c r="S363" s="9">
        <f t="shared" si="92"/>
        <v>791.8700000000008</v>
      </c>
      <c r="T363">
        <f t="shared" si="93"/>
        <v>375.94000000000051</v>
      </c>
      <c r="U363" s="9">
        <f t="shared" si="94"/>
        <v>0.6380350662751374</v>
      </c>
      <c r="V363" s="9">
        <f t="shared" si="95"/>
        <v>0.99493349178718149</v>
      </c>
      <c r="W363" s="9">
        <f t="shared" si="96"/>
        <v>293.11499999999978</v>
      </c>
      <c r="X363">
        <f t="shared" si="97"/>
        <v>6475.34</v>
      </c>
      <c r="Y363" s="9">
        <f t="shared" si="98"/>
        <v>21.979539213991824</v>
      </c>
      <c r="Z363" s="10">
        <f t="shared" si="99"/>
        <v>0.46088284845500593</v>
      </c>
      <c r="AA363">
        <f t="shared" si="100"/>
        <v>415.93000000000029</v>
      </c>
    </row>
    <row r="364" spans="1:27">
      <c r="A364" s="1">
        <f t="shared" si="83"/>
        <v>1005019</v>
      </c>
      <c r="B364" s="1">
        <v>1</v>
      </c>
      <c r="C364" s="1">
        <v>5</v>
      </c>
      <c r="D364" s="2">
        <v>19</v>
      </c>
      <c r="E364" s="5">
        <v>2831.38</v>
      </c>
      <c r="F364" s="5">
        <v>2849.94</v>
      </c>
      <c r="G364" s="5">
        <v>290.54000000000002</v>
      </c>
      <c r="H364" s="5">
        <v>2855.94</v>
      </c>
      <c r="I364" s="5">
        <v>2536.92</v>
      </c>
      <c r="J364" s="5">
        <v>279.39</v>
      </c>
      <c r="K364" s="6">
        <f t="shared" si="84"/>
        <v>2843.66</v>
      </c>
      <c r="L364" s="6">
        <f t="shared" si="85"/>
        <v>-24.559999999999945</v>
      </c>
      <c r="M364" s="6">
        <f t="shared" si="86"/>
        <v>2693.4300000000003</v>
      </c>
      <c r="N364" s="5">
        <f t="shared" si="87"/>
        <v>201.53924165035454</v>
      </c>
      <c r="O364" s="6">
        <f t="shared" si="88"/>
        <v>313.02</v>
      </c>
      <c r="P364" s="6">
        <f t="shared" si="89"/>
        <v>403.07848330070908</v>
      </c>
      <c r="Q364" s="6">
        <f t="shared" si="90"/>
        <v>3.9112642092153115E-2</v>
      </c>
      <c r="R364" s="9">
        <f t="shared" si="91"/>
        <v>0.83750439178901726</v>
      </c>
      <c r="S364" s="9">
        <f t="shared" si="92"/>
        <v>337.57999999999993</v>
      </c>
      <c r="T364">
        <f t="shared" si="93"/>
        <v>313.02</v>
      </c>
      <c r="U364" s="9">
        <f t="shared" si="94"/>
        <v>0.77657332993008543</v>
      </c>
      <c r="V364" s="9">
        <f t="shared" si="95"/>
        <v>0.74541314520092261</v>
      </c>
      <c r="W364" s="9">
        <f t="shared" si="96"/>
        <v>150.22999999999956</v>
      </c>
      <c r="X364">
        <f t="shared" si="97"/>
        <v>2693.4300000000003</v>
      </c>
      <c r="Y364" s="9">
        <f t="shared" si="98"/>
        <v>13.364295597940005</v>
      </c>
      <c r="Z364" s="10">
        <f t="shared" si="99"/>
        <v>0.46111061579625334</v>
      </c>
      <c r="AA364">
        <f t="shared" si="100"/>
        <v>24.559999999999945</v>
      </c>
    </row>
    <row r="365" spans="1:27">
      <c r="A365" s="1">
        <f t="shared" si="83"/>
        <v>6001013</v>
      </c>
      <c r="B365" s="1">
        <v>6</v>
      </c>
      <c r="C365" s="1">
        <v>1</v>
      </c>
      <c r="D365" s="2">
        <v>13</v>
      </c>
      <c r="E365" s="5">
        <v>3150.12</v>
      </c>
      <c r="F365" s="5">
        <v>2553.98</v>
      </c>
      <c r="G365" s="5">
        <v>434.92</v>
      </c>
      <c r="H365" s="5">
        <v>3377.55</v>
      </c>
      <c r="I365" s="5">
        <v>3466.22</v>
      </c>
      <c r="J365" s="5">
        <v>464.31</v>
      </c>
      <c r="K365" s="6">
        <f t="shared" si="84"/>
        <v>3263.835</v>
      </c>
      <c r="L365" s="6">
        <f t="shared" si="85"/>
        <v>-227.43000000000029</v>
      </c>
      <c r="M365" s="6">
        <f t="shared" si="86"/>
        <v>3010.1</v>
      </c>
      <c r="N365" s="5">
        <f t="shared" si="87"/>
        <v>318.09557624242433</v>
      </c>
      <c r="O365" s="6">
        <f t="shared" si="88"/>
        <v>-912.23999999999978</v>
      </c>
      <c r="P365" s="6">
        <f t="shared" si="89"/>
        <v>636.19115248484866</v>
      </c>
      <c r="Q365" s="6">
        <f t="shared" si="90"/>
        <v>-6.5297284875550643E-2</v>
      </c>
      <c r="R365" s="9">
        <f t="shared" si="91"/>
        <v>1.0764217599148531</v>
      </c>
      <c r="S365" s="9">
        <f t="shared" si="92"/>
        <v>684.80999999999949</v>
      </c>
      <c r="T365">
        <f t="shared" si="93"/>
        <v>912.23999999999978</v>
      </c>
      <c r="U365" s="9">
        <f t="shared" si="94"/>
        <v>1.4339086553419578</v>
      </c>
      <c r="V365" s="9">
        <f t="shared" si="95"/>
        <v>0.79766906222746636</v>
      </c>
      <c r="W365" s="9">
        <f t="shared" si="96"/>
        <v>253.73500000000013</v>
      </c>
      <c r="X365">
        <f t="shared" si="97"/>
        <v>3010.1</v>
      </c>
      <c r="Y365" s="9">
        <f t="shared" si="98"/>
        <v>9.4628791621608972</v>
      </c>
      <c r="Z365" s="10">
        <f t="shared" si="99"/>
        <v>0.46189176221275041</v>
      </c>
      <c r="AA365">
        <f t="shared" si="100"/>
        <v>227.43000000000029</v>
      </c>
    </row>
    <row r="366" spans="1:27">
      <c r="A366" s="1">
        <f t="shared" si="83"/>
        <v>4001018</v>
      </c>
      <c r="B366" s="1">
        <v>4</v>
      </c>
      <c r="C366" s="1">
        <v>1</v>
      </c>
      <c r="D366" s="2">
        <v>18</v>
      </c>
      <c r="E366" s="5">
        <v>6196.86</v>
      </c>
      <c r="F366" s="5">
        <v>7299.91</v>
      </c>
      <c r="G366" s="5">
        <v>401.39</v>
      </c>
      <c r="H366" s="5">
        <v>5836.87</v>
      </c>
      <c r="I366" s="5">
        <v>6306.9</v>
      </c>
      <c r="J366" s="5">
        <v>382.16</v>
      </c>
      <c r="K366" s="6">
        <f t="shared" si="84"/>
        <v>6016.8649999999998</v>
      </c>
      <c r="L366" s="6">
        <f t="shared" si="85"/>
        <v>359.98999999999978</v>
      </c>
      <c r="M366" s="6">
        <f t="shared" si="86"/>
        <v>6803.4049999999997</v>
      </c>
      <c r="N366" s="5">
        <f t="shared" si="87"/>
        <v>277.110175607104</v>
      </c>
      <c r="O366" s="6">
        <f t="shared" si="88"/>
        <v>993.01000000000022</v>
      </c>
      <c r="P366" s="6">
        <f t="shared" si="89"/>
        <v>554.22035121420799</v>
      </c>
      <c r="Q366" s="6">
        <f t="shared" si="90"/>
        <v>4.9054749322424866E-2</v>
      </c>
      <c r="R366" s="9">
        <f t="shared" si="91"/>
        <v>1.1421810812489204</v>
      </c>
      <c r="S366" s="9">
        <f t="shared" si="92"/>
        <v>633.02000000000044</v>
      </c>
      <c r="T366">
        <f t="shared" si="93"/>
        <v>993.01000000000022</v>
      </c>
      <c r="U366" s="9">
        <f t="shared" si="94"/>
        <v>1.791724172207813</v>
      </c>
      <c r="V366" s="9">
        <f t="shared" si="95"/>
        <v>2.8383656366166159</v>
      </c>
      <c r="W366" s="9">
        <f t="shared" si="96"/>
        <v>786.54</v>
      </c>
      <c r="X366">
        <f t="shared" si="97"/>
        <v>6803.4049999999997</v>
      </c>
      <c r="Y366" s="9">
        <f t="shared" si="98"/>
        <v>24.551263717020962</v>
      </c>
      <c r="Z366" s="10">
        <f t="shared" si="99"/>
        <v>0.46220558196542799</v>
      </c>
      <c r="AA366">
        <f t="shared" si="100"/>
        <v>359.98999999999978</v>
      </c>
    </row>
    <row r="367" spans="1:27">
      <c r="A367" s="1">
        <f t="shared" si="83"/>
        <v>1001021</v>
      </c>
      <c r="B367" s="1">
        <v>1</v>
      </c>
      <c r="C367" s="1">
        <v>1</v>
      </c>
      <c r="D367" s="2">
        <v>21</v>
      </c>
      <c r="E367" s="5">
        <v>620.58000000000004</v>
      </c>
      <c r="F367" s="5">
        <v>811.35</v>
      </c>
      <c r="G367" s="5">
        <v>149.38999999999999</v>
      </c>
      <c r="H367" s="5">
        <v>629.49</v>
      </c>
      <c r="I367" s="5">
        <v>836.56</v>
      </c>
      <c r="J367" s="5">
        <v>191.77</v>
      </c>
      <c r="K367" s="6">
        <f t="shared" si="84"/>
        <v>625.03500000000008</v>
      </c>
      <c r="L367" s="6">
        <f t="shared" si="85"/>
        <v>-8.9099999999999682</v>
      </c>
      <c r="M367" s="6">
        <f t="shared" si="86"/>
        <v>823.95499999999993</v>
      </c>
      <c r="N367" s="5">
        <f t="shared" si="87"/>
        <v>121.54536704457311</v>
      </c>
      <c r="O367" s="6">
        <f t="shared" si="88"/>
        <v>-25.209999999999923</v>
      </c>
      <c r="P367" s="6">
        <f t="shared" si="89"/>
        <v>243.09073408914622</v>
      </c>
      <c r="Q367" s="6">
        <f t="shared" si="90"/>
        <v>-0.24467085965443866</v>
      </c>
      <c r="R367" s="9">
        <f t="shared" si="91"/>
        <v>6.7053152235833136E-2</v>
      </c>
      <c r="S367" s="9">
        <f t="shared" si="92"/>
        <v>16.299999999999955</v>
      </c>
      <c r="T367">
        <f t="shared" si="93"/>
        <v>25.209999999999923</v>
      </c>
      <c r="U367" s="9">
        <f t="shared" si="94"/>
        <v>0.10370613299787441</v>
      </c>
      <c r="V367" s="9">
        <f t="shared" si="95"/>
        <v>1.6365905573928778</v>
      </c>
      <c r="W367" s="9">
        <f t="shared" si="96"/>
        <v>198.91999999999985</v>
      </c>
      <c r="X367">
        <f t="shared" si="97"/>
        <v>823.95499999999993</v>
      </c>
      <c r="Y367" s="9">
        <f t="shared" si="98"/>
        <v>6.7789914172363241</v>
      </c>
      <c r="Z367" s="10">
        <f t="shared" si="99"/>
        <v>0.46282502093123706</v>
      </c>
      <c r="AA367">
        <f t="shared" si="100"/>
        <v>8.9099999999999682</v>
      </c>
    </row>
    <row r="368" spans="1:27">
      <c r="A368" s="1">
        <f t="shared" si="83"/>
        <v>5001016</v>
      </c>
      <c r="B368" s="1">
        <v>5</v>
      </c>
      <c r="C368" s="1">
        <v>1</v>
      </c>
      <c r="D368" s="2">
        <v>16</v>
      </c>
      <c r="E368" s="5">
        <v>5252.32</v>
      </c>
      <c r="F368" s="5">
        <v>5180.75</v>
      </c>
      <c r="G368" s="5">
        <v>365.29</v>
      </c>
      <c r="H368" s="5">
        <v>4640.8</v>
      </c>
      <c r="I368" s="5">
        <v>5157.87</v>
      </c>
      <c r="J368" s="5">
        <v>359.57</v>
      </c>
      <c r="K368" s="6">
        <f t="shared" si="84"/>
        <v>4946.5599999999995</v>
      </c>
      <c r="L368" s="6">
        <f t="shared" si="85"/>
        <v>611.51999999999953</v>
      </c>
      <c r="M368" s="6">
        <f t="shared" si="86"/>
        <v>5169.3099999999995</v>
      </c>
      <c r="N368" s="5">
        <f t="shared" si="87"/>
        <v>256.28468984705273</v>
      </c>
      <c r="O368" s="6">
        <f t="shared" si="88"/>
        <v>22.880000000000109</v>
      </c>
      <c r="P368" s="6">
        <f t="shared" si="89"/>
        <v>512.56937969410546</v>
      </c>
      <c r="Q368" s="6">
        <f t="shared" si="90"/>
        <v>1.5781375255198543E-2</v>
      </c>
      <c r="R368" s="9">
        <f t="shared" si="91"/>
        <v>1.1484103875875142</v>
      </c>
      <c r="S368" s="9">
        <f t="shared" si="92"/>
        <v>588.63999999999942</v>
      </c>
      <c r="T368">
        <f t="shared" si="93"/>
        <v>22.880000000000109</v>
      </c>
      <c r="U368" s="9">
        <f t="shared" si="94"/>
        <v>4.4637859588207526E-2</v>
      </c>
      <c r="V368" s="9">
        <f t="shared" si="95"/>
        <v>0.86915063140499815</v>
      </c>
      <c r="W368" s="9">
        <f t="shared" si="96"/>
        <v>222.75</v>
      </c>
      <c r="X368">
        <f t="shared" si="97"/>
        <v>5169.3099999999995</v>
      </c>
      <c r="Y368" s="9">
        <f t="shared" si="98"/>
        <v>20.170186533908733</v>
      </c>
      <c r="Z368" s="10">
        <f t="shared" si="99"/>
        <v>0.46296112147781915</v>
      </c>
      <c r="AA368">
        <f t="shared" si="100"/>
        <v>611.51999999999953</v>
      </c>
    </row>
    <row r="369" spans="1:27">
      <c r="A369" s="1">
        <f t="shared" si="83"/>
        <v>5009001</v>
      </c>
      <c r="B369" s="1">
        <v>5</v>
      </c>
      <c r="C369" s="1">
        <v>9</v>
      </c>
      <c r="D369" s="2">
        <v>1</v>
      </c>
      <c r="E369" s="5">
        <v>2044.85</v>
      </c>
      <c r="F369" s="5">
        <v>1294.5899999999999</v>
      </c>
      <c r="G369" s="5">
        <v>410.95</v>
      </c>
      <c r="H369" s="5">
        <v>2280.5700000000002</v>
      </c>
      <c r="I369" s="5">
        <v>2318.5700000000002</v>
      </c>
      <c r="J369" s="5">
        <v>377.72</v>
      </c>
      <c r="K369" s="6">
        <f t="shared" si="84"/>
        <v>2162.71</v>
      </c>
      <c r="L369" s="6">
        <f t="shared" si="85"/>
        <v>-235.72000000000025</v>
      </c>
      <c r="M369" s="6">
        <f t="shared" si="86"/>
        <v>1806.58</v>
      </c>
      <c r="N369" s="5">
        <f t="shared" si="87"/>
        <v>279.08435145131301</v>
      </c>
      <c r="O369" s="6">
        <f t="shared" si="88"/>
        <v>-1023.9800000000002</v>
      </c>
      <c r="P369" s="6">
        <f t="shared" si="89"/>
        <v>558.16870290262602</v>
      </c>
      <c r="Q369" s="6">
        <f t="shared" si="90"/>
        <v>8.4119115873298816E-2</v>
      </c>
      <c r="R369" s="9">
        <f t="shared" si="91"/>
        <v>1.4122253646627585</v>
      </c>
      <c r="S369" s="9">
        <f t="shared" si="92"/>
        <v>788.26</v>
      </c>
      <c r="T369">
        <f t="shared" si="93"/>
        <v>1023.9800000000002</v>
      </c>
      <c r="U369" s="9">
        <f t="shared" si="94"/>
        <v>1.83453496169712</v>
      </c>
      <c r="V369" s="9">
        <f t="shared" si="95"/>
        <v>1.2760658136080694</v>
      </c>
      <c r="W369" s="9">
        <f t="shared" si="96"/>
        <v>356.13000000000011</v>
      </c>
      <c r="X369">
        <f t="shared" si="97"/>
        <v>1806.58</v>
      </c>
      <c r="Y369" s="9">
        <f t="shared" si="98"/>
        <v>6.4732400459047685</v>
      </c>
      <c r="Z369" s="10">
        <f t="shared" si="99"/>
        <v>0.46323104386472203</v>
      </c>
      <c r="AA369">
        <f t="shared" si="100"/>
        <v>235.72000000000025</v>
      </c>
    </row>
    <row r="370" spans="1:27">
      <c r="A370" s="1">
        <f t="shared" si="83"/>
        <v>1007017</v>
      </c>
      <c r="B370" s="1">
        <v>1</v>
      </c>
      <c r="C370" s="1">
        <v>7</v>
      </c>
      <c r="D370" s="2">
        <v>17</v>
      </c>
      <c r="E370" s="5">
        <v>65.08</v>
      </c>
      <c r="F370" s="5">
        <v>0</v>
      </c>
      <c r="G370" s="5">
        <v>154.54</v>
      </c>
      <c r="H370" s="5">
        <v>36.049999999999997</v>
      </c>
      <c r="I370" s="5">
        <v>0</v>
      </c>
      <c r="J370" s="5">
        <v>185.11</v>
      </c>
      <c r="K370" s="6">
        <f t="shared" si="84"/>
        <v>50.564999999999998</v>
      </c>
      <c r="L370" s="6">
        <f t="shared" si="85"/>
        <v>29.03</v>
      </c>
      <c r="M370" s="6">
        <f t="shared" si="86"/>
        <v>0</v>
      </c>
      <c r="N370" s="5">
        <f t="shared" si="87"/>
        <v>120.5698176369194</v>
      </c>
      <c r="O370" s="6">
        <f t="shared" si="88"/>
        <v>0</v>
      </c>
      <c r="P370" s="6">
        <f t="shared" si="89"/>
        <v>241.13963527383879</v>
      </c>
      <c r="Q370" s="6">
        <f t="shared" si="90"/>
        <v>-0.17856233575311145</v>
      </c>
      <c r="R370" s="9">
        <f t="shared" si="91"/>
        <v>0.12038667955615616</v>
      </c>
      <c r="S370" s="9">
        <f t="shared" si="92"/>
        <v>29.03</v>
      </c>
      <c r="T370">
        <f t="shared" si="93"/>
        <v>0</v>
      </c>
      <c r="U370" s="9">
        <f t="shared" si="94"/>
        <v>0</v>
      </c>
      <c r="V370" s="9">
        <f t="shared" si="95"/>
        <v>0.41938356539834898</v>
      </c>
      <c r="W370" s="9">
        <f t="shared" si="96"/>
        <v>50.564999999999998</v>
      </c>
      <c r="X370">
        <f t="shared" si="97"/>
        <v>0</v>
      </c>
      <c r="Y370" s="9">
        <f t="shared" si="98"/>
        <v>0</v>
      </c>
      <c r="Z370" s="10">
        <f t="shared" si="99"/>
        <v>0.46349865156222408</v>
      </c>
      <c r="AA370">
        <f t="shared" si="100"/>
        <v>29.03</v>
      </c>
    </row>
    <row r="371" spans="1:27">
      <c r="A371" s="1">
        <f t="shared" si="83"/>
        <v>3011001</v>
      </c>
      <c r="B371" s="1">
        <v>3</v>
      </c>
      <c r="C371" s="1">
        <v>11</v>
      </c>
      <c r="D371" s="2">
        <v>1</v>
      </c>
      <c r="E371" s="5">
        <v>3544.08</v>
      </c>
      <c r="F371" s="5">
        <v>3463.56</v>
      </c>
      <c r="G371" s="5">
        <v>346.95</v>
      </c>
      <c r="H371" s="5">
        <v>3204.61</v>
      </c>
      <c r="I371" s="5">
        <v>2558.3200000000002</v>
      </c>
      <c r="J371" s="5">
        <v>323.87</v>
      </c>
      <c r="K371" s="6">
        <f t="shared" si="84"/>
        <v>3374.3450000000003</v>
      </c>
      <c r="L371" s="6">
        <f t="shared" si="85"/>
        <v>339.4699999999998</v>
      </c>
      <c r="M371" s="6">
        <f t="shared" si="86"/>
        <v>3010.94</v>
      </c>
      <c r="N371" s="5">
        <f t="shared" si="87"/>
        <v>237.311019234253</v>
      </c>
      <c r="O371" s="6">
        <f t="shared" si="88"/>
        <v>905.23999999999978</v>
      </c>
      <c r="P371" s="6">
        <f t="shared" si="89"/>
        <v>474.62203846850599</v>
      </c>
      <c r="Q371" s="6">
        <f t="shared" si="90"/>
        <v>6.8729946564693459E-2</v>
      </c>
      <c r="R371" s="9">
        <f t="shared" si="91"/>
        <v>1.1920432557780229</v>
      </c>
      <c r="S371" s="9">
        <f t="shared" si="92"/>
        <v>565.77</v>
      </c>
      <c r="T371">
        <f t="shared" si="93"/>
        <v>905.23999999999978</v>
      </c>
      <c r="U371" s="9">
        <f t="shared" si="94"/>
        <v>1.9072860647621779</v>
      </c>
      <c r="V371" s="9">
        <f t="shared" si="95"/>
        <v>1.5313448198597053</v>
      </c>
      <c r="W371" s="9">
        <f t="shared" si="96"/>
        <v>363.4050000000002</v>
      </c>
      <c r="X371">
        <f t="shared" si="97"/>
        <v>3010.94</v>
      </c>
      <c r="Y371" s="9">
        <f t="shared" si="98"/>
        <v>12.687737845952528</v>
      </c>
      <c r="Z371" s="10">
        <f t="shared" si="99"/>
        <v>0.46540197678995737</v>
      </c>
      <c r="AA371">
        <f t="shared" si="100"/>
        <v>339.4699999999998</v>
      </c>
    </row>
    <row r="372" spans="1:27">
      <c r="A372" s="1">
        <f t="shared" si="83"/>
        <v>1011008</v>
      </c>
      <c r="B372" s="1">
        <v>1</v>
      </c>
      <c r="C372" s="1">
        <v>11</v>
      </c>
      <c r="D372" s="2">
        <v>8</v>
      </c>
      <c r="E372" s="5">
        <v>98.94</v>
      </c>
      <c r="F372" s="5">
        <v>82.64</v>
      </c>
      <c r="G372" s="5">
        <v>232.74</v>
      </c>
      <c r="H372" s="5">
        <v>80.739999999999995</v>
      </c>
      <c r="I372" s="5">
        <v>511.35</v>
      </c>
      <c r="J372" s="5">
        <v>227.32</v>
      </c>
      <c r="K372" s="6">
        <f t="shared" si="84"/>
        <v>89.84</v>
      </c>
      <c r="L372" s="6">
        <f t="shared" si="85"/>
        <v>18.200000000000003</v>
      </c>
      <c r="M372" s="6">
        <f t="shared" si="86"/>
        <v>296.995</v>
      </c>
      <c r="N372" s="5">
        <f t="shared" si="87"/>
        <v>162.66706027957844</v>
      </c>
      <c r="O372" s="6">
        <f t="shared" si="88"/>
        <v>-428.71000000000004</v>
      </c>
      <c r="P372" s="6">
        <f t="shared" si="89"/>
        <v>325.33412055915687</v>
      </c>
      <c r="Q372" s="6">
        <f t="shared" si="90"/>
        <v>2.3558874245823772E-2</v>
      </c>
      <c r="R372" s="9">
        <f t="shared" si="91"/>
        <v>1.3736954464901769</v>
      </c>
      <c r="S372" s="9">
        <f t="shared" si="92"/>
        <v>446.91</v>
      </c>
      <c r="T372">
        <f t="shared" si="93"/>
        <v>428.71000000000004</v>
      </c>
      <c r="U372" s="9">
        <f t="shared" si="94"/>
        <v>1.3177529589062758</v>
      </c>
      <c r="V372" s="9">
        <f t="shared" si="95"/>
        <v>1.2734907709278045</v>
      </c>
      <c r="W372" s="9">
        <f t="shared" si="96"/>
        <v>207.155</v>
      </c>
      <c r="X372">
        <f t="shared" si="97"/>
        <v>296.995</v>
      </c>
      <c r="Y372" s="9">
        <f t="shared" si="98"/>
        <v>1.8257845164813946</v>
      </c>
      <c r="Z372" s="10">
        <f t="shared" si="99"/>
        <v>0.46603540638024488</v>
      </c>
      <c r="AA372">
        <f t="shared" si="100"/>
        <v>18.200000000000003</v>
      </c>
    </row>
    <row r="373" spans="1:27">
      <c r="A373" s="1">
        <f t="shared" si="83"/>
        <v>1004020</v>
      </c>
      <c r="B373" s="1">
        <v>1</v>
      </c>
      <c r="C373" s="1">
        <v>4</v>
      </c>
      <c r="D373" s="2">
        <v>20</v>
      </c>
      <c r="E373" s="5">
        <v>512.41</v>
      </c>
      <c r="F373" s="5">
        <v>787.88</v>
      </c>
      <c r="G373" s="5">
        <v>210.16</v>
      </c>
      <c r="H373" s="5">
        <v>526.16999999999996</v>
      </c>
      <c r="I373" s="5">
        <v>192.31</v>
      </c>
      <c r="J373" s="5">
        <v>188.96</v>
      </c>
      <c r="K373" s="6">
        <f t="shared" si="84"/>
        <v>519.29</v>
      </c>
      <c r="L373" s="6">
        <f t="shared" si="85"/>
        <v>-13.759999999999991</v>
      </c>
      <c r="M373" s="6">
        <f t="shared" si="86"/>
        <v>490.09500000000003</v>
      </c>
      <c r="N373" s="5">
        <f t="shared" si="87"/>
        <v>141.30915327748588</v>
      </c>
      <c r="O373" s="6">
        <f t="shared" si="88"/>
        <v>595.56999999999994</v>
      </c>
      <c r="P373" s="6">
        <f t="shared" si="89"/>
        <v>282.61830655497175</v>
      </c>
      <c r="Q373" s="6">
        <f t="shared" si="90"/>
        <v>0.10593482958930134</v>
      </c>
      <c r="R373" s="9">
        <f t="shared" si="91"/>
        <v>2.1560174477992629</v>
      </c>
      <c r="S373" s="9">
        <f t="shared" si="92"/>
        <v>609.32999999999993</v>
      </c>
      <c r="T373">
        <f t="shared" si="93"/>
        <v>595.56999999999994</v>
      </c>
      <c r="U373" s="9">
        <f t="shared" si="94"/>
        <v>2.1073298727878278</v>
      </c>
      <c r="V373" s="9">
        <f t="shared" si="95"/>
        <v>0.20660374308994914</v>
      </c>
      <c r="W373" s="9">
        <f t="shared" si="96"/>
        <v>29.194999999999936</v>
      </c>
      <c r="X373">
        <f t="shared" si="97"/>
        <v>490.09500000000003</v>
      </c>
      <c r="Y373" s="9">
        <f t="shared" si="98"/>
        <v>3.4682466679112469</v>
      </c>
      <c r="Z373" s="10">
        <f t="shared" si="99"/>
        <v>0.46635072638519603</v>
      </c>
      <c r="AA373">
        <f t="shared" si="100"/>
        <v>13.759999999999991</v>
      </c>
    </row>
    <row r="374" spans="1:27">
      <c r="A374" s="1">
        <f t="shared" ref="A374:A437" si="101">1000000*B374+1000*C374+D374</f>
        <v>7005001</v>
      </c>
      <c r="B374" s="1">
        <v>7</v>
      </c>
      <c r="C374" s="1">
        <v>5</v>
      </c>
      <c r="D374" s="2">
        <v>1</v>
      </c>
      <c r="E374" s="5">
        <v>2367.21</v>
      </c>
      <c r="F374" s="5">
        <v>2545.11</v>
      </c>
      <c r="G374" s="5">
        <v>452.27</v>
      </c>
      <c r="H374" s="5">
        <v>2497.94</v>
      </c>
      <c r="I374" s="5">
        <v>2546.09</v>
      </c>
      <c r="J374" s="5">
        <v>488.96</v>
      </c>
      <c r="K374" s="6">
        <f t="shared" ref="K374:K437" si="102" xml:space="preserve"> 0.5*(E374+H374)</f>
        <v>2432.5749999999998</v>
      </c>
      <c r="L374" s="6">
        <f t="shared" ref="L374:L437" si="103">E374-H374</f>
        <v>-130.73000000000002</v>
      </c>
      <c r="M374" s="6">
        <f t="shared" ref="M374:M437" si="104">0.5*(F374+I374)</f>
        <v>2545.6000000000004</v>
      </c>
      <c r="N374" s="5">
        <f t="shared" ref="N374:N437" si="105">0.5*P374</f>
        <v>333.02778956867849</v>
      </c>
      <c r="O374" s="6">
        <f t="shared" ref="O374:O437" si="106">F374-I374</f>
        <v>-0.98000000000001819</v>
      </c>
      <c r="P374" s="6">
        <f t="shared" ref="P374:P437" si="107">SQRT(G374*G374+J374*J374)</f>
        <v>666.05557913735697</v>
      </c>
      <c r="Q374" s="6">
        <f t="shared" ref="Q374:Q437" si="108">(G374*G374-J374*J374)/(G374*G374+J374*J374)</f>
        <v>-7.7843531804427477E-2</v>
      </c>
      <c r="R374" s="9">
        <f t="shared" ref="R374:R437" si="109">ABS(O374-L374)/P374</f>
        <v>0.19480356304206015</v>
      </c>
      <c r="S374" s="9">
        <f t="shared" ref="S374:S437" si="110">ABS(O374-L374)</f>
        <v>129.75</v>
      </c>
      <c r="T374">
        <f t="shared" ref="T374:T437" si="111">ABS(O374)</f>
        <v>0.98000000000001819</v>
      </c>
      <c r="U374" s="9">
        <f t="shared" ref="U374:U437" si="112">ABS(O374)/P374</f>
        <v>1.4713486842483428E-3</v>
      </c>
      <c r="V374" s="9">
        <f t="shared" ref="V374:V437" si="113">ABS(M374-K374)/N374</f>
        <v>0.33938609191258506</v>
      </c>
      <c r="W374" s="9">
        <f t="shared" ref="W374:W437" si="114">ABS(M374-K374)</f>
        <v>113.02500000000055</v>
      </c>
      <c r="X374">
        <f t="shared" ref="X374:X437" si="115">ABS(M374)</f>
        <v>2545.6000000000004</v>
      </c>
      <c r="Y374" s="9">
        <f t="shared" ref="Y374:Y437" si="116">ABS(M374)/N374</f>
        <v>7.643806552290842</v>
      </c>
      <c r="Z374" s="10">
        <f t="shared" ref="Z374:Z437" si="117">SQRT(0.003659*B374*B374+0.001514*C374*C374+0.000474*D374*D374)</f>
        <v>0.46649222930291134</v>
      </c>
      <c r="AA374">
        <f t="shared" si="100"/>
        <v>130.73000000000002</v>
      </c>
    </row>
    <row r="375" spans="1:27">
      <c r="A375" s="1">
        <f t="shared" si="101"/>
        <v>1002021</v>
      </c>
      <c r="B375" s="1">
        <v>1</v>
      </c>
      <c r="C375" s="1">
        <v>2</v>
      </c>
      <c r="D375" s="2">
        <v>21</v>
      </c>
      <c r="E375" s="5">
        <v>4222.26</v>
      </c>
      <c r="F375" s="5">
        <v>4148.9799999999996</v>
      </c>
      <c r="G375" s="5">
        <v>315.98</v>
      </c>
      <c r="H375" s="5">
        <v>4504.08</v>
      </c>
      <c r="I375" s="5">
        <v>4477.38</v>
      </c>
      <c r="J375" s="5">
        <v>315.88</v>
      </c>
      <c r="K375" s="6">
        <f t="shared" si="102"/>
        <v>4363.17</v>
      </c>
      <c r="L375" s="6">
        <f t="shared" si="103"/>
        <v>-281.81999999999971</v>
      </c>
      <c r="M375" s="6">
        <f t="shared" si="104"/>
        <v>4313.18</v>
      </c>
      <c r="N375" s="5">
        <f t="shared" si="105"/>
        <v>223.39624817798531</v>
      </c>
      <c r="O375" s="6">
        <f t="shared" si="106"/>
        <v>-328.40000000000055</v>
      </c>
      <c r="P375" s="6">
        <f t="shared" si="107"/>
        <v>446.79249635597063</v>
      </c>
      <c r="Q375" s="6">
        <f t="shared" si="108"/>
        <v>3.1652580475196305E-4</v>
      </c>
      <c r="R375" s="9">
        <f t="shared" si="109"/>
        <v>0.10425421281670183</v>
      </c>
      <c r="S375" s="9">
        <f t="shared" si="110"/>
        <v>46.580000000000837</v>
      </c>
      <c r="T375">
        <f t="shared" si="111"/>
        <v>328.40000000000055</v>
      </c>
      <c r="U375" s="9">
        <f t="shared" si="112"/>
        <v>0.73501682028776993</v>
      </c>
      <c r="V375" s="9">
        <f t="shared" si="113"/>
        <v>0.22377278225447866</v>
      </c>
      <c r="W375" s="9">
        <f t="shared" si="114"/>
        <v>49.989999999999782</v>
      </c>
      <c r="X375">
        <f t="shared" si="115"/>
        <v>4313.18</v>
      </c>
      <c r="Y375" s="9">
        <f t="shared" si="116"/>
        <v>19.307307240735678</v>
      </c>
      <c r="Z375" s="10">
        <f t="shared" si="117"/>
        <v>0.46770610430055326</v>
      </c>
      <c r="AA375">
        <f t="shared" ref="AA375:AA438" si="118">ABS(L375)</f>
        <v>281.81999999999971</v>
      </c>
    </row>
    <row r="376" spans="1:27">
      <c r="A376" s="1">
        <f t="shared" si="101"/>
        <v>1009014</v>
      </c>
      <c r="B376" s="1">
        <v>1</v>
      </c>
      <c r="C376" s="1">
        <v>9</v>
      </c>
      <c r="D376" s="2">
        <v>14</v>
      </c>
      <c r="E376" s="5">
        <v>1746.58</v>
      </c>
      <c r="F376" s="5">
        <v>1960.97</v>
      </c>
      <c r="G376" s="5">
        <v>275.45</v>
      </c>
      <c r="H376" s="5">
        <v>1922.72</v>
      </c>
      <c r="I376" s="5">
        <v>2440.4699999999998</v>
      </c>
      <c r="J376" s="5">
        <v>298.52999999999997</v>
      </c>
      <c r="K376" s="6">
        <f t="shared" si="102"/>
        <v>1834.65</v>
      </c>
      <c r="L376" s="6">
        <f t="shared" si="103"/>
        <v>-176.1400000000001</v>
      </c>
      <c r="M376" s="6">
        <f t="shared" si="104"/>
        <v>2200.7199999999998</v>
      </c>
      <c r="N376" s="5">
        <f t="shared" si="105"/>
        <v>203.09656779473156</v>
      </c>
      <c r="O376" s="6">
        <f t="shared" si="106"/>
        <v>-479.49999999999977</v>
      </c>
      <c r="P376" s="6">
        <f t="shared" si="107"/>
        <v>406.19313558946311</v>
      </c>
      <c r="Q376" s="6">
        <f t="shared" si="108"/>
        <v>-8.029109942703129E-2</v>
      </c>
      <c r="R376" s="9">
        <f t="shared" si="109"/>
        <v>0.7468368453833345</v>
      </c>
      <c r="S376" s="9">
        <f t="shared" si="110"/>
        <v>303.35999999999967</v>
      </c>
      <c r="T376">
        <f t="shared" si="111"/>
        <v>479.49999999999977</v>
      </c>
      <c r="U376" s="9">
        <f t="shared" si="112"/>
        <v>1.1804729277469312</v>
      </c>
      <c r="V376" s="9">
        <f t="shared" si="113"/>
        <v>1.8024430642766174</v>
      </c>
      <c r="W376" s="9">
        <f t="shared" si="114"/>
        <v>366.06999999999971</v>
      </c>
      <c r="X376">
        <f t="shared" si="115"/>
        <v>2200.7199999999998</v>
      </c>
      <c r="Y376" s="9">
        <f t="shared" si="116"/>
        <v>10.835830579984266</v>
      </c>
      <c r="Z376" s="10">
        <f t="shared" si="117"/>
        <v>0.46818479257660639</v>
      </c>
      <c r="AA376">
        <f t="shared" si="118"/>
        <v>176.1400000000001</v>
      </c>
    </row>
    <row r="377" spans="1:27">
      <c r="A377" s="1">
        <f t="shared" si="101"/>
        <v>7001009</v>
      </c>
      <c r="B377" s="2">
        <v>7</v>
      </c>
      <c r="C377" s="2">
        <v>1</v>
      </c>
      <c r="D377" s="1">
        <v>9</v>
      </c>
      <c r="E377" s="6">
        <v>1861.52</v>
      </c>
      <c r="F377" s="6">
        <v>2296.6799999999998</v>
      </c>
      <c r="G377" s="5">
        <v>509.57</v>
      </c>
      <c r="H377" s="6">
        <v>1893.68</v>
      </c>
      <c r="I377" s="6">
        <v>2579.7199999999998</v>
      </c>
      <c r="J377" s="5">
        <v>453.46</v>
      </c>
      <c r="K377" s="6">
        <f t="shared" si="102"/>
        <v>1877.6</v>
      </c>
      <c r="L377" s="6">
        <f t="shared" si="103"/>
        <v>-32.160000000000082</v>
      </c>
      <c r="M377" s="6">
        <f t="shared" si="104"/>
        <v>2438.1999999999998</v>
      </c>
      <c r="N377" s="5">
        <f t="shared" si="105"/>
        <v>341.05994945903569</v>
      </c>
      <c r="O377" s="6">
        <f t="shared" si="106"/>
        <v>-283.03999999999996</v>
      </c>
      <c r="P377" s="6">
        <f t="shared" si="107"/>
        <v>682.11989891807139</v>
      </c>
      <c r="Q377" s="6">
        <f t="shared" si="108"/>
        <v>0.11613380273151579</v>
      </c>
      <c r="R377" s="9">
        <f t="shared" si="109"/>
        <v>0.36779457746054228</v>
      </c>
      <c r="S377" s="9">
        <f t="shared" si="110"/>
        <v>250.87999999999988</v>
      </c>
      <c r="T377">
        <f t="shared" si="111"/>
        <v>283.03999999999996</v>
      </c>
      <c r="U377" s="9">
        <f t="shared" si="112"/>
        <v>0.41494171398450225</v>
      </c>
      <c r="V377" s="9">
        <f t="shared" si="113"/>
        <v>1.6436992994609381</v>
      </c>
      <c r="W377" s="9">
        <f t="shared" si="114"/>
        <v>560.59999999999991</v>
      </c>
      <c r="X377">
        <f t="shared" si="115"/>
        <v>2438.1999999999998</v>
      </c>
      <c r="Y377" s="9">
        <f t="shared" si="116"/>
        <v>7.1488898179551548</v>
      </c>
      <c r="Z377" s="10">
        <f t="shared" si="117"/>
        <v>0.46818692848049481</v>
      </c>
      <c r="AA377">
        <f t="shared" si="118"/>
        <v>32.160000000000082</v>
      </c>
    </row>
    <row r="378" spans="1:27">
      <c r="A378" s="1">
        <f t="shared" si="101"/>
        <v>1008016</v>
      </c>
      <c r="B378" s="1">
        <v>1</v>
      </c>
      <c r="C378" s="1">
        <v>8</v>
      </c>
      <c r="D378" s="2">
        <v>16</v>
      </c>
      <c r="E378" s="5">
        <v>3069.82</v>
      </c>
      <c r="F378" s="5">
        <v>2570.06</v>
      </c>
      <c r="G378" s="5">
        <v>288.47000000000003</v>
      </c>
      <c r="H378" s="5">
        <v>3630.99</v>
      </c>
      <c r="I378" s="5">
        <v>2409.6</v>
      </c>
      <c r="J378" s="5">
        <v>304.05</v>
      </c>
      <c r="K378" s="6">
        <f t="shared" si="102"/>
        <v>3350.4049999999997</v>
      </c>
      <c r="L378" s="6">
        <f t="shared" si="103"/>
        <v>-561.16999999999962</v>
      </c>
      <c r="M378" s="6">
        <f t="shared" si="104"/>
        <v>2489.83</v>
      </c>
      <c r="N378" s="5">
        <f t="shared" si="105"/>
        <v>209.55986221125457</v>
      </c>
      <c r="O378" s="6">
        <f t="shared" si="106"/>
        <v>160.46000000000004</v>
      </c>
      <c r="P378" s="6">
        <f t="shared" si="107"/>
        <v>419.11972442250914</v>
      </c>
      <c r="Q378" s="6">
        <f t="shared" si="108"/>
        <v>-5.2552607314285141E-2</v>
      </c>
      <c r="R378" s="9">
        <f t="shared" si="109"/>
        <v>1.7217753256406847</v>
      </c>
      <c r="S378" s="9">
        <f t="shared" si="110"/>
        <v>721.62999999999965</v>
      </c>
      <c r="T378">
        <f t="shared" si="111"/>
        <v>160.46000000000004</v>
      </c>
      <c r="U378" s="9">
        <f t="shared" si="112"/>
        <v>0.38285003222192043</v>
      </c>
      <c r="V378" s="9">
        <f t="shared" si="113"/>
        <v>4.1065831544232712</v>
      </c>
      <c r="W378" s="9">
        <f t="shared" si="114"/>
        <v>860.57499999999982</v>
      </c>
      <c r="X378">
        <f t="shared" si="115"/>
        <v>2489.83</v>
      </c>
      <c r="Y378" s="9">
        <f t="shared" si="116"/>
        <v>11.881235145545356</v>
      </c>
      <c r="Z378" s="10">
        <f t="shared" si="117"/>
        <v>0.47106156710137159</v>
      </c>
      <c r="AA378">
        <f t="shared" si="118"/>
        <v>561.16999999999962</v>
      </c>
    </row>
    <row r="379" spans="1:27">
      <c r="A379" s="1">
        <f t="shared" si="101"/>
        <v>1012001</v>
      </c>
      <c r="B379" s="1">
        <v>1</v>
      </c>
      <c r="C379" s="1">
        <v>12</v>
      </c>
      <c r="D379" s="2">
        <v>1</v>
      </c>
      <c r="E379" s="5">
        <v>2772.41</v>
      </c>
      <c r="F379" s="5">
        <v>2253.71</v>
      </c>
      <c r="G379" s="5">
        <v>349.12</v>
      </c>
      <c r="H379" s="5">
        <v>2796.88</v>
      </c>
      <c r="I379" s="5">
        <v>2302.12</v>
      </c>
      <c r="J379" s="5">
        <v>256.07</v>
      </c>
      <c r="K379" s="6">
        <f t="shared" si="102"/>
        <v>2784.645</v>
      </c>
      <c r="L379" s="6">
        <f t="shared" si="103"/>
        <v>-24.470000000000255</v>
      </c>
      <c r="M379" s="6">
        <f t="shared" si="104"/>
        <v>2277.915</v>
      </c>
      <c r="N379" s="5">
        <f t="shared" si="105"/>
        <v>216.48130363844359</v>
      </c>
      <c r="O379" s="6">
        <f t="shared" si="106"/>
        <v>-48.409999999999854</v>
      </c>
      <c r="P379" s="6">
        <f t="shared" si="107"/>
        <v>432.96260727688718</v>
      </c>
      <c r="Q379" s="6">
        <f t="shared" si="108"/>
        <v>0.30040512685166093</v>
      </c>
      <c r="R379" s="9">
        <f t="shared" si="109"/>
        <v>5.5293458598122194E-2</v>
      </c>
      <c r="S379" s="9">
        <f t="shared" si="110"/>
        <v>23.9399999999996</v>
      </c>
      <c r="T379">
        <f t="shared" si="111"/>
        <v>48.409999999999854</v>
      </c>
      <c r="U379" s="9">
        <f t="shared" si="112"/>
        <v>0.11181104138409073</v>
      </c>
      <c r="V379" s="9">
        <f t="shared" si="113"/>
        <v>2.3407564139872119</v>
      </c>
      <c r="W379" s="9">
        <f t="shared" si="114"/>
        <v>506.73</v>
      </c>
      <c r="X379">
        <f t="shared" si="115"/>
        <v>2277.915</v>
      </c>
      <c r="Y379" s="9">
        <f t="shared" si="116"/>
        <v>10.522456035300218</v>
      </c>
      <c r="Z379" s="10">
        <f t="shared" si="117"/>
        <v>0.4713268504976138</v>
      </c>
      <c r="AA379">
        <f t="shared" si="118"/>
        <v>24.470000000000255</v>
      </c>
    </row>
    <row r="380" spans="1:27">
      <c r="A380" s="1">
        <f t="shared" si="101"/>
        <v>1010012</v>
      </c>
      <c r="B380" s="1">
        <v>1</v>
      </c>
      <c r="C380" s="1">
        <v>10</v>
      </c>
      <c r="D380" s="2">
        <v>12</v>
      </c>
      <c r="E380" s="5">
        <v>68.08</v>
      </c>
      <c r="F380" s="5">
        <v>0</v>
      </c>
      <c r="G380" s="5">
        <v>201.28</v>
      </c>
      <c r="H380" s="5">
        <v>72.89</v>
      </c>
      <c r="I380" s="5">
        <v>0</v>
      </c>
      <c r="J380" s="5">
        <v>198.52</v>
      </c>
      <c r="K380" s="6">
        <f t="shared" si="102"/>
        <v>70.484999999999999</v>
      </c>
      <c r="L380" s="6">
        <f t="shared" si="103"/>
        <v>-4.8100000000000023</v>
      </c>
      <c r="M380" s="6">
        <f t="shared" si="104"/>
        <v>0</v>
      </c>
      <c r="N380" s="5">
        <f t="shared" si="105"/>
        <v>141.35401373855643</v>
      </c>
      <c r="O380" s="6">
        <f t="shared" si="106"/>
        <v>0</v>
      </c>
      <c r="P380" s="6">
        <f t="shared" si="107"/>
        <v>282.70802747711286</v>
      </c>
      <c r="Q380" s="6">
        <f t="shared" si="108"/>
        <v>1.3806245478569922E-2</v>
      </c>
      <c r="R380" s="9">
        <f t="shared" si="109"/>
        <v>1.7014019880950866E-2</v>
      </c>
      <c r="S380" s="9">
        <f t="shared" si="110"/>
        <v>4.8100000000000023</v>
      </c>
      <c r="T380">
        <f t="shared" si="111"/>
        <v>0</v>
      </c>
      <c r="U380" s="9">
        <f t="shared" si="112"/>
        <v>0</v>
      </c>
      <c r="V380" s="9">
        <f t="shared" si="113"/>
        <v>0.49864165958786749</v>
      </c>
      <c r="W380" s="9">
        <f t="shared" si="114"/>
        <v>70.484999999999999</v>
      </c>
      <c r="X380">
        <f t="shared" si="115"/>
        <v>0</v>
      </c>
      <c r="Y380" s="9">
        <f t="shared" si="116"/>
        <v>0</v>
      </c>
      <c r="Z380" s="10">
        <f t="shared" si="117"/>
        <v>0.47256216522273553</v>
      </c>
      <c r="AA380">
        <f t="shared" si="118"/>
        <v>4.8100000000000023</v>
      </c>
    </row>
    <row r="381" spans="1:27">
      <c r="A381" s="1">
        <f t="shared" si="101"/>
        <v>1012002</v>
      </c>
      <c r="B381" s="1">
        <v>1</v>
      </c>
      <c r="C381" s="1">
        <v>12</v>
      </c>
      <c r="D381" s="2">
        <v>2</v>
      </c>
      <c r="E381" s="5">
        <v>5556.18</v>
      </c>
      <c r="F381" s="5">
        <v>6271.98</v>
      </c>
      <c r="G381" s="5">
        <v>429.1</v>
      </c>
      <c r="H381" s="5">
        <v>5443.8</v>
      </c>
      <c r="I381" s="5">
        <v>6755.82</v>
      </c>
      <c r="J381" s="5">
        <v>433.14</v>
      </c>
      <c r="K381" s="6">
        <f t="shared" si="102"/>
        <v>5499.99</v>
      </c>
      <c r="L381" s="6">
        <f t="shared" si="103"/>
        <v>112.38000000000011</v>
      </c>
      <c r="M381" s="6">
        <f t="shared" si="104"/>
        <v>6513.9</v>
      </c>
      <c r="N381" s="5">
        <f t="shared" si="105"/>
        <v>304.85122174595267</v>
      </c>
      <c r="O381" s="6">
        <f t="shared" si="106"/>
        <v>-483.84000000000015</v>
      </c>
      <c r="P381" s="6">
        <f t="shared" si="107"/>
        <v>609.70244349190534</v>
      </c>
      <c r="Q381" s="6">
        <f t="shared" si="108"/>
        <v>-9.3707350836661433E-3</v>
      </c>
      <c r="R381" s="9">
        <f t="shared" si="109"/>
        <v>0.97788684687781791</v>
      </c>
      <c r="S381" s="9">
        <f t="shared" si="110"/>
        <v>596.22000000000025</v>
      </c>
      <c r="T381">
        <f t="shared" si="111"/>
        <v>483.84000000000015</v>
      </c>
      <c r="U381" s="9">
        <f t="shared" si="112"/>
        <v>0.7935674281194246</v>
      </c>
      <c r="V381" s="9">
        <f t="shared" si="113"/>
        <v>3.325917456368078</v>
      </c>
      <c r="W381" s="9">
        <f t="shared" si="114"/>
        <v>1013.9099999999999</v>
      </c>
      <c r="X381">
        <f t="shared" si="115"/>
        <v>6513.9</v>
      </c>
      <c r="Y381" s="9">
        <f t="shared" si="116"/>
        <v>21.367472180998337</v>
      </c>
      <c r="Z381" s="10">
        <f t="shared" si="117"/>
        <v>0.47283295147440813</v>
      </c>
      <c r="AA381">
        <f t="shared" si="118"/>
        <v>112.38000000000011</v>
      </c>
    </row>
    <row r="382" spans="1:27">
      <c r="A382" s="1">
        <f t="shared" si="101"/>
        <v>3001020</v>
      </c>
      <c r="B382" s="1">
        <v>3</v>
      </c>
      <c r="C382" s="1">
        <v>1</v>
      </c>
      <c r="D382" s="2">
        <v>20</v>
      </c>
      <c r="E382" s="5">
        <v>7249.72</v>
      </c>
      <c r="F382" s="5">
        <v>7172.2</v>
      </c>
      <c r="G382" s="5">
        <v>384.42</v>
      </c>
      <c r="H382" s="5">
        <v>7789.2</v>
      </c>
      <c r="I382" s="5">
        <v>7662.04</v>
      </c>
      <c r="J382" s="5">
        <v>412.43</v>
      </c>
      <c r="K382" s="6">
        <f t="shared" si="102"/>
        <v>7519.46</v>
      </c>
      <c r="L382" s="6">
        <f t="shared" si="103"/>
        <v>-539.47999999999956</v>
      </c>
      <c r="M382" s="6">
        <f t="shared" si="104"/>
        <v>7417.12</v>
      </c>
      <c r="N382" s="5">
        <f t="shared" si="105"/>
        <v>281.90301581394976</v>
      </c>
      <c r="O382" s="6">
        <f t="shared" si="106"/>
        <v>-489.84000000000015</v>
      </c>
      <c r="P382" s="6">
        <f t="shared" si="107"/>
        <v>563.80603162789953</v>
      </c>
      <c r="Q382" s="6">
        <f t="shared" si="108"/>
        <v>-7.0215056632303721E-2</v>
      </c>
      <c r="R382" s="9">
        <f t="shared" si="109"/>
        <v>8.8044464257808444E-2</v>
      </c>
      <c r="S382" s="9">
        <f t="shared" si="110"/>
        <v>49.639999999999418</v>
      </c>
      <c r="T382">
        <f t="shared" si="111"/>
        <v>489.84000000000015</v>
      </c>
      <c r="U382" s="9">
        <f t="shared" si="112"/>
        <v>0.8688094353756125</v>
      </c>
      <c r="V382" s="9">
        <f t="shared" si="113"/>
        <v>0.36303265399453</v>
      </c>
      <c r="W382" s="9">
        <f t="shared" si="114"/>
        <v>102.34000000000015</v>
      </c>
      <c r="X382">
        <f t="shared" si="115"/>
        <v>7417.12</v>
      </c>
      <c r="Y382" s="9">
        <f t="shared" si="116"/>
        <v>26.310892696852694</v>
      </c>
      <c r="Z382" s="10">
        <f t="shared" si="117"/>
        <v>0.47333392018742965</v>
      </c>
      <c r="AA382">
        <f t="shared" si="118"/>
        <v>539.47999999999956</v>
      </c>
    </row>
    <row r="383" spans="1:27">
      <c r="A383" s="1">
        <f t="shared" si="101"/>
        <v>2001021</v>
      </c>
      <c r="B383" s="1">
        <v>2</v>
      </c>
      <c r="C383" s="1">
        <v>1</v>
      </c>
      <c r="D383" s="2">
        <v>21</v>
      </c>
      <c r="E383" s="5">
        <v>2797.89</v>
      </c>
      <c r="F383" s="5">
        <v>2928.05</v>
      </c>
      <c r="G383" s="5">
        <v>278.51</v>
      </c>
      <c r="H383" s="5">
        <v>2530.67</v>
      </c>
      <c r="I383" s="5">
        <v>2481.89</v>
      </c>
      <c r="J383" s="5">
        <v>287.97000000000003</v>
      </c>
      <c r="K383" s="6">
        <f t="shared" si="102"/>
        <v>2664.2799999999997</v>
      </c>
      <c r="L383" s="6">
        <f t="shared" si="103"/>
        <v>267.2199999999998</v>
      </c>
      <c r="M383" s="6">
        <f t="shared" si="104"/>
        <v>2704.9700000000003</v>
      </c>
      <c r="N383" s="5">
        <f t="shared" si="105"/>
        <v>200.30884965472694</v>
      </c>
      <c r="O383" s="6">
        <f t="shared" si="106"/>
        <v>446.16000000000031</v>
      </c>
      <c r="P383" s="6">
        <f t="shared" si="107"/>
        <v>400.61769930945388</v>
      </c>
      <c r="Q383" s="6">
        <f t="shared" si="108"/>
        <v>-3.3389925704700556E-2</v>
      </c>
      <c r="R383" s="9">
        <f t="shared" si="109"/>
        <v>0.44666024568669832</v>
      </c>
      <c r="S383" s="9">
        <f t="shared" si="110"/>
        <v>178.94000000000051</v>
      </c>
      <c r="T383">
        <f t="shared" si="111"/>
        <v>446.16000000000031</v>
      </c>
      <c r="U383" s="9">
        <f t="shared" si="112"/>
        <v>1.1136802012718057</v>
      </c>
      <c r="V383" s="9">
        <f t="shared" si="113"/>
        <v>0.2031363071084378</v>
      </c>
      <c r="W383" s="9">
        <f t="shared" si="114"/>
        <v>40.690000000000509</v>
      </c>
      <c r="X383">
        <f t="shared" si="115"/>
        <v>2704.9700000000003</v>
      </c>
      <c r="Y383" s="9">
        <f t="shared" si="116"/>
        <v>13.503996476753604</v>
      </c>
      <c r="Z383" s="10">
        <f t="shared" si="117"/>
        <v>0.47453556241866635</v>
      </c>
      <c r="AA383">
        <f t="shared" si="118"/>
        <v>267.2199999999998</v>
      </c>
    </row>
    <row r="384" spans="1:27">
      <c r="A384" s="1">
        <f t="shared" si="101"/>
        <v>1011009</v>
      </c>
      <c r="B384" s="1">
        <v>1</v>
      </c>
      <c r="C384" s="1">
        <v>11</v>
      </c>
      <c r="D384" s="2">
        <v>9</v>
      </c>
      <c r="E384" s="5">
        <v>2837.96</v>
      </c>
      <c r="F384" s="5">
        <v>2758.23</v>
      </c>
      <c r="G384" s="5">
        <v>321.11</v>
      </c>
      <c r="H384" s="5">
        <v>2914.86</v>
      </c>
      <c r="I384" s="5">
        <v>2986.83</v>
      </c>
      <c r="J384" s="5">
        <v>323.87</v>
      </c>
      <c r="K384" s="6">
        <f t="shared" si="102"/>
        <v>2876.41</v>
      </c>
      <c r="L384" s="6">
        <f t="shared" si="103"/>
        <v>-76.900000000000091</v>
      </c>
      <c r="M384" s="6">
        <f t="shared" si="104"/>
        <v>2872.5299999999997</v>
      </c>
      <c r="N384" s="5">
        <f t="shared" si="105"/>
        <v>228.03695369391338</v>
      </c>
      <c r="O384" s="6">
        <f t="shared" si="106"/>
        <v>-228.59999999999991</v>
      </c>
      <c r="P384" s="6">
        <f t="shared" si="107"/>
        <v>456.07390738782675</v>
      </c>
      <c r="Q384" s="6">
        <f t="shared" si="108"/>
        <v>-8.558248196787941E-3</v>
      </c>
      <c r="R384" s="9">
        <f t="shared" si="109"/>
        <v>0.33262152809588447</v>
      </c>
      <c r="S384" s="9">
        <f t="shared" si="110"/>
        <v>151.69999999999982</v>
      </c>
      <c r="T384">
        <f t="shared" si="111"/>
        <v>228.59999999999991</v>
      </c>
      <c r="U384" s="9">
        <f t="shared" si="112"/>
        <v>0.50123455057824162</v>
      </c>
      <c r="V384" s="9">
        <f t="shared" si="113"/>
        <v>1.7014786143863803E-2</v>
      </c>
      <c r="W384" s="9">
        <f t="shared" si="114"/>
        <v>3.8800000000001091</v>
      </c>
      <c r="X384">
        <f t="shared" si="115"/>
        <v>2872.5299999999997</v>
      </c>
      <c r="Y384" s="9">
        <f t="shared" si="116"/>
        <v>12.59677413449271</v>
      </c>
      <c r="Z384" s="10">
        <f t="shared" si="117"/>
        <v>0.47460193847054605</v>
      </c>
      <c r="AA384">
        <f t="shared" si="118"/>
        <v>76.900000000000091</v>
      </c>
    </row>
    <row r="385" spans="1:27">
      <c r="A385" s="1">
        <f t="shared" si="101"/>
        <v>1012003</v>
      </c>
      <c r="B385" s="1">
        <v>1</v>
      </c>
      <c r="C385" s="1">
        <v>12</v>
      </c>
      <c r="D385" s="2">
        <v>3</v>
      </c>
      <c r="E385" s="5">
        <v>501.94</v>
      </c>
      <c r="F385" s="5">
        <v>794</v>
      </c>
      <c r="G385" s="5">
        <v>255.82</v>
      </c>
      <c r="H385" s="5">
        <v>588.91999999999996</v>
      </c>
      <c r="I385" s="5">
        <v>523.97</v>
      </c>
      <c r="J385" s="5">
        <v>263.02</v>
      </c>
      <c r="K385" s="6">
        <f t="shared" si="102"/>
        <v>545.42999999999995</v>
      </c>
      <c r="L385" s="6">
        <f t="shared" si="103"/>
        <v>-86.979999999999961</v>
      </c>
      <c r="M385" s="6">
        <f t="shared" si="104"/>
        <v>658.98500000000001</v>
      </c>
      <c r="N385" s="5">
        <f t="shared" si="105"/>
        <v>183.4553030032111</v>
      </c>
      <c r="O385" s="6">
        <f t="shared" si="106"/>
        <v>270.02999999999997</v>
      </c>
      <c r="P385" s="6">
        <f t="shared" si="107"/>
        <v>366.9106060064222</v>
      </c>
      <c r="Q385" s="6">
        <f t="shared" si="108"/>
        <v>-2.7748877236735352E-2</v>
      </c>
      <c r="R385" s="9">
        <f t="shared" si="109"/>
        <v>0.97301629921744759</v>
      </c>
      <c r="S385" s="9">
        <f t="shared" si="110"/>
        <v>357.00999999999993</v>
      </c>
      <c r="T385">
        <f t="shared" si="111"/>
        <v>270.02999999999997</v>
      </c>
      <c r="U385" s="9">
        <f t="shared" si="112"/>
        <v>0.73595583114671126</v>
      </c>
      <c r="V385" s="9">
        <f t="shared" si="113"/>
        <v>0.6189791090313288</v>
      </c>
      <c r="W385" s="9">
        <f t="shared" si="114"/>
        <v>113.55500000000006</v>
      </c>
      <c r="X385">
        <f t="shared" si="115"/>
        <v>658.98500000000001</v>
      </c>
      <c r="Y385" s="9">
        <f t="shared" si="116"/>
        <v>3.5920738687421072</v>
      </c>
      <c r="Z385" s="10">
        <f t="shared" si="117"/>
        <v>0.47533251519331177</v>
      </c>
      <c r="AA385">
        <f t="shared" si="118"/>
        <v>86.979999999999961</v>
      </c>
    </row>
    <row r="386" spans="1:27">
      <c r="A386" s="1">
        <f t="shared" si="101"/>
        <v>6001014</v>
      </c>
      <c r="B386" s="1">
        <v>6</v>
      </c>
      <c r="C386" s="1">
        <v>1</v>
      </c>
      <c r="D386" s="2">
        <v>14</v>
      </c>
      <c r="E386" s="5">
        <v>1736.27</v>
      </c>
      <c r="F386" s="5">
        <v>2184.65</v>
      </c>
      <c r="G386" s="5">
        <v>489.16</v>
      </c>
      <c r="H386" s="5">
        <v>1880.26</v>
      </c>
      <c r="I386" s="5">
        <v>1898.06</v>
      </c>
      <c r="J386" s="5">
        <v>416.97</v>
      </c>
      <c r="K386" s="6">
        <f t="shared" si="102"/>
        <v>1808.2649999999999</v>
      </c>
      <c r="L386" s="6">
        <f t="shared" si="103"/>
        <v>-143.99</v>
      </c>
      <c r="M386" s="6">
        <f t="shared" si="104"/>
        <v>2041.355</v>
      </c>
      <c r="N386" s="5">
        <f t="shared" si="105"/>
        <v>321.38041574588829</v>
      </c>
      <c r="O386" s="6">
        <f t="shared" si="106"/>
        <v>286.59000000000015</v>
      </c>
      <c r="P386" s="6">
        <f t="shared" si="107"/>
        <v>642.76083149177657</v>
      </c>
      <c r="Q386" s="6">
        <f t="shared" si="108"/>
        <v>0.15833201660322729</v>
      </c>
      <c r="R386" s="9">
        <f t="shared" si="109"/>
        <v>0.66989147269703997</v>
      </c>
      <c r="S386" s="9">
        <f t="shared" si="110"/>
        <v>430.58000000000015</v>
      </c>
      <c r="T386">
        <f t="shared" si="111"/>
        <v>286.59000000000015</v>
      </c>
      <c r="U386" s="9">
        <f t="shared" si="112"/>
        <v>0.44587346639473435</v>
      </c>
      <c r="V386" s="9">
        <f t="shared" si="113"/>
        <v>0.7252775482881374</v>
      </c>
      <c r="W386" s="9">
        <f t="shared" si="114"/>
        <v>233.09000000000015</v>
      </c>
      <c r="X386">
        <f t="shared" si="115"/>
        <v>2041.355</v>
      </c>
      <c r="Y386" s="9">
        <f t="shared" si="116"/>
        <v>6.3518338392283225</v>
      </c>
      <c r="Z386" s="10">
        <f t="shared" si="117"/>
        <v>0.47554389913024853</v>
      </c>
      <c r="AA386">
        <f t="shared" si="118"/>
        <v>143.99</v>
      </c>
    </row>
    <row r="387" spans="1:27">
      <c r="A387" s="1">
        <f t="shared" si="101"/>
        <v>1003021</v>
      </c>
      <c r="B387" s="1">
        <v>1</v>
      </c>
      <c r="C387" s="1">
        <v>3</v>
      </c>
      <c r="D387" s="2">
        <v>21</v>
      </c>
      <c r="E387" s="5">
        <v>3996.94</v>
      </c>
      <c r="F387" s="5">
        <v>3959.92</v>
      </c>
      <c r="G387" s="5">
        <v>309.77</v>
      </c>
      <c r="H387" s="5">
        <v>4088.3</v>
      </c>
      <c r="I387" s="5">
        <v>4161.5</v>
      </c>
      <c r="J387" s="5">
        <v>308.39</v>
      </c>
      <c r="K387" s="6">
        <f t="shared" si="102"/>
        <v>4042.62</v>
      </c>
      <c r="L387" s="6">
        <f t="shared" si="103"/>
        <v>-91.360000000000127</v>
      </c>
      <c r="M387" s="6">
        <f t="shared" si="104"/>
        <v>4060.71</v>
      </c>
      <c r="N387" s="5">
        <f t="shared" si="105"/>
        <v>218.55310853428736</v>
      </c>
      <c r="O387" s="6">
        <f t="shared" si="106"/>
        <v>-201.57999999999993</v>
      </c>
      <c r="P387" s="6">
        <f t="shared" si="107"/>
        <v>437.10621706857472</v>
      </c>
      <c r="Q387" s="6">
        <f t="shared" si="108"/>
        <v>4.4648412141104999E-3</v>
      </c>
      <c r="R387" s="9">
        <f t="shared" si="109"/>
        <v>0.25215839010294405</v>
      </c>
      <c r="S387" s="9">
        <f t="shared" si="110"/>
        <v>110.2199999999998</v>
      </c>
      <c r="T387">
        <f t="shared" si="111"/>
        <v>201.57999999999993</v>
      </c>
      <c r="U387" s="9">
        <f t="shared" si="112"/>
        <v>0.46116937286292448</v>
      </c>
      <c r="V387" s="9">
        <f t="shared" si="113"/>
        <v>8.2771643566726588E-2</v>
      </c>
      <c r="W387" s="9">
        <f t="shared" si="114"/>
        <v>18.090000000000146</v>
      </c>
      <c r="X387">
        <f t="shared" si="115"/>
        <v>4060.71</v>
      </c>
      <c r="Y387" s="9">
        <f t="shared" si="116"/>
        <v>18.579969085010482</v>
      </c>
      <c r="Z387" s="10">
        <f t="shared" si="117"/>
        <v>0.47572996542156137</v>
      </c>
      <c r="AA387">
        <f t="shared" si="118"/>
        <v>91.360000000000127</v>
      </c>
    </row>
    <row r="388" spans="1:27">
      <c r="A388" s="1">
        <f t="shared" si="101"/>
        <v>7001010</v>
      </c>
      <c r="B388" s="1">
        <v>7</v>
      </c>
      <c r="C388" s="1">
        <v>1</v>
      </c>
      <c r="D388" s="2">
        <v>10</v>
      </c>
      <c r="E388" s="5">
        <v>5490.31</v>
      </c>
      <c r="F388" s="5">
        <v>4178.76</v>
      </c>
      <c r="G388" s="5">
        <v>545.47</v>
      </c>
      <c r="H388" s="5">
        <v>6046.17</v>
      </c>
      <c r="I388" s="5">
        <v>5162.8</v>
      </c>
      <c r="J388" s="5">
        <v>557.79999999999995</v>
      </c>
      <c r="K388" s="6">
        <f t="shared" si="102"/>
        <v>5768.24</v>
      </c>
      <c r="L388" s="6">
        <f t="shared" si="103"/>
        <v>-555.85999999999967</v>
      </c>
      <c r="M388" s="6">
        <f t="shared" si="104"/>
        <v>4670.7800000000007</v>
      </c>
      <c r="N388" s="5">
        <f t="shared" si="105"/>
        <v>390.08920803452122</v>
      </c>
      <c r="O388" s="6">
        <f t="shared" si="106"/>
        <v>-984.04</v>
      </c>
      <c r="P388" s="6">
        <f t="shared" si="107"/>
        <v>780.17841606904244</v>
      </c>
      <c r="Q388" s="6">
        <f t="shared" si="108"/>
        <v>-2.234894481855066E-2</v>
      </c>
      <c r="R388" s="9">
        <f t="shared" si="109"/>
        <v>0.54882318093007609</v>
      </c>
      <c r="S388" s="9">
        <f t="shared" si="110"/>
        <v>428.18000000000029</v>
      </c>
      <c r="T388">
        <f t="shared" si="111"/>
        <v>984.04</v>
      </c>
      <c r="U388" s="9">
        <f t="shared" si="112"/>
        <v>1.2613012353739823</v>
      </c>
      <c r="V388" s="9">
        <f t="shared" si="113"/>
        <v>2.8133564769186812</v>
      </c>
      <c r="W388" s="9">
        <f t="shared" si="114"/>
        <v>1097.4599999999991</v>
      </c>
      <c r="X388">
        <f t="shared" si="115"/>
        <v>4670.7800000000007</v>
      </c>
      <c r="Y388" s="9">
        <f t="shared" si="116"/>
        <v>11.973620145847912</v>
      </c>
      <c r="Z388" s="10">
        <f t="shared" si="117"/>
        <v>0.47770806985019626</v>
      </c>
      <c r="AA388">
        <f t="shared" si="118"/>
        <v>555.85999999999967</v>
      </c>
    </row>
    <row r="389" spans="1:27">
      <c r="A389" s="1">
        <f t="shared" si="101"/>
        <v>6008001</v>
      </c>
      <c r="B389" s="1">
        <v>6</v>
      </c>
      <c r="C389" s="1">
        <v>8</v>
      </c>
      <c r="D389" s="2">
        <v>1</v>
      </c>
      <c r="E389" s="5">
        <v>1369.41</v>
      </c>
      <c r="F389" s="5">
        <v>2218.1799999999998</v>
      </c>
      <c r="G389" s="5">
        <v>505.63</v>
      </c>
      <c r="H389" s="5">
        <v>1304.02</v>
      </c>
      <c r="I389" s="5">
        <v>1006.62</v>
      </c>
      <c r="J389" s="5">
        <v>455.33</v>
      </c>
      <c r="K389" s="6">
        <f t="shared" si="102"/>
        <v>1336.7150000000001</v>
      </c>
      <c r="L389" s="6">
        <f t="shared" si="103"/>
        <v>65.3900000000001</v>
      </c>
      <c r="M389" s="6">
        <f t="shared" si="104"/>
        <v>1612.3999999999999</v>
      </c>
      <c r="N389" s="5">
        <f t="shared" si="105"/>
        <v>340.21577924899367</v>
      </c>
      <c r="O389" s="6">
        <f t="shared" si="106"/>
        <v>1211.56</v>
      </c>
      <c r="P389" s="6">
        <f t="shared" si="107"/>
        <v>680.43155849798734</v>
      </c>
      <c r="Q389" s="6">
        <f t="shared" si="108"/>
        <v>0.10440093772477589</v>
      </c>
      <c r="R389" s="9">
        <f t="shared" si="109"/>
        <v>1.6844750742162853</v>
      </c>
      <c r="S389" s="9">
        <f t="shared" si="110"/>
        <v>1146.1699999999998</v>
      </c>
      <c r="T389">
        <f t="shared" si="111"/>
        <v>1211.56</v>
      </c>
      <c r="U389" s="9">
        <f t="shared" si="112"/>
        <v>1.7805758490603338</v>
      </c>
      <c r="V389" s="9">
        <f t="shared" si="113"/>
        <v>0.81032396736141443</v>
      </c>
      <c r="W389" s="9">
        <f t="shared" si="114"/>
        <v>275.68499999999972</v>
      </c>
      <c r="X389">
        <f t="shared" si="115"/>
        <v>1612.3999999999999</v>
      </c>
      <c r="Y389" s="9">
        <f t="shared" si="116"/>
        <v>4.7393451401909639</v>
      </c>
      <c r="Z389" s="10">
        <f t="shared" si="117"/>
        <v>0.47863765000258807</v>
      </c>
      <c r="AA389">
        <f t="shared" si="118"/>
        <v>65.3900000000001</v>
      </c>
    </row>
    <row r="390" spans="1:27">
      <c r="A390" s="1">
        <f t="shared" si="101"/>
        <v>1012004</v>
      </c>
      <c r="B390" s="1">
        <v>1</v>
      </c>
      <c r="C390" s="1">
        <v>12</v>
      </c>
      <c r="D390" s="2">
        <v>4</v>
      </c>
      <c r="E390" s="5">
        <v>1217.52</v>
      </c>
      <c r="F390" s="5">
        <v>1370.34</v>
      </c>
      <c r="G390" s="5">
        <v>283.52999999999997</v>
      </c>
      <c r="H390" s="5">
        <v>1270.81</v>
      </c>
      <c r="I390" s="5">
        <v>1405.64</v>
      </c>
      <c r="J390" s="5">
        <v>278.60000000000002</v>
      </c>
      <c r="K390" s="6">
        <f t="shared" si="102"/>
        <v>1244.165</v>
      </c>
      <c r="L390" s="6">
        <f t="shared" si="103"/>
        <v>-53.289999999999964</v>
      </c>
      <c r="M390" s="6">
        <f t="shared" si="104"/>
        <v>1387.99</v>
      </c>
      <c r="N390" s="5">
        <f t="shared" si="105"/>
        <v>198.75061062799278</v>
      </c>
      <c r="O390" s="6">
        <f t="shared" si="106"/>
        <v>-35.300000000000182</v>
      </c>
      <c r="P390" s="6">
        <f t="shared" si="107"/>
        <v>397.50122125598557</v>
      </c>
      <c r="Q390" s="6">
        <f t="shared" si="108"/>
        <v>1.7539077544778039E-2</v>
      </c>
      <c r="R390" s="9">
        <f t="shared" si="109"/>
        <v>4.5257722588013027E-2</v>
      </c>
      <c r="S390" s="9">
        <f t="shared" si="110"/>
        <v>17.989999999999782</v>
      </c>
      <c r="T390">
        <f t="shared" si="111"/>
        <v>35.300000000000182</v>
      </c>
      <c r="U390" s="9">
        <f t="shared" si="112"/>
        <v>8.8804758607942597E-2</v>
      </c>
      <c r="V390" s="9">
        <f t="shared" si="113"/>
        <v>0.72364557545537012</v>
      </c>
      <c r="W390" s="9">
        <f t="shared" si="114"/>
        <v>143.82500000000005</v>
      </c>
      <c r="X390">
        <f t="shared" si="115"/>
        <v>1387.99</v>
      </c>
      <c r="Y390" s="9">
        <f t="shared" si="116"/>
        <v>6.9835760283420747</v>
      </c>
      <c r="Z390" s="10">
        <f t="shared" si="117"/>
        <v>0.47880998318748536</v>
      </c>
      <c r="AA390">
        <f t="shared" si="118"/>
        <v>53.289999999999964</v>
      </c>
    </row>
    <row r="391" spans="1:27">
      <c r="A391" s="1">
        <f t="shared" si="101"/>
        <v>1006019</v>
      </c>
      <c r="B391" s="1">
        <v>1</v>
      </c>
      <c r="C391" s="1">
        <v>6</v>
      </c>
      <c r="D391" s="2">
        <v>19</v>
      </c>
      <c r="E391" s="5">
        <v>1369.72</v>
      </c>
      <c r="F391" s="5">
        <v>1549.92</v>
      </c>
      <c r="G391" s="5">
        <v>238.17</v>
      </c>
      <c r="H391" s="5">
        <v>1778.7</v>
      </c>
      <c r="I391" s="5">
        <v>1234.3399999999999</v>
      </c>
      <c r="J391" s="5">
        <v>286.39</v>
      </c>
      <c r="K391" s="6">
        <f t="shared" si="102"/>
        <v>1574.21</v>
      </c>
      <c r="L391" s="6">
        <f t="shared" si="103"/>
        <v>-408.98</v>
      </c>
      <c r="M391" s="6">
        <f t="shared" si="104"/>
        <v>1392.13</v>
      </c>
      <c r="N391" s="5">
        <f t="shared" si="105"/>
        <v>186.24189982385809</v>
      </c>
      <c r="O391" s="6">
        <f t="shared" si="106"/>
        <v>315.58000000000015</v>
      </c>
      <c r="P391" s="6">
        <f t="shared" si="107"/>
        <v>372.48379964771618</v>
      </c>
      <c r="Q391" s="6">
        <f t="shared" si="108"/>
        <v>-0.18230878598072522</v>
      </c>
      <c r="R391" s="9">
        <f t="shared" si="109"/>
        <v>1.9452121157625295</v>
      </c>
      <c r="S391" s="9">
        <f t="shared" si="110"/>
        <v>724.56000000000017</v>
      </c>
      <c r="T391">
        <f t="shared" si="111"/>
        <v>315.58000000000015</v>
      </c>
      <c r="U391" s="9">
        <f t="shared" si="112"/>
        <v>0.84723147771383911</v>
      </c>
      <c r="V391" s="9">
        <f t="shared" si="113"/>
        <v>0.97765325725417129</v>
      </c>
      <c r="W391" s="9">
        <f t="shared" si="114"/>
        <v>182.07999999999993</v>
      </c>
      <c r="X391">
        <f t="shared" si="115"/>
        <v>1392.13</v>
      </c>
      <c r="Y391" s="9">
        <f t="shared" si="116"/>
        <v>7.4748485776650382</v>
      </c>
      <c r="Z391" s="10">
        <f t="shared" si="117"/>
        <v>0.4788287794191155</v>
      </c>
      <c r="AA391">
        <f t="shared" si="118"/>
        <v>408.98</v>
      </c>
    </row>
    <row r="392" spans="1:27">
      <c r="A392" s="1">
        <f t="shared" si="101"/>
        <v>5001017</v>
      </c>
      <c r="B392" s="1">
        <v>5</v>
      </c>
      <c r="C392" s="1">
        <v>1</v>
      </c>
      <c r="D392" s="2">
        <v>17</v>
      </c>
      <c r="E392" s="5">
        <v>1983.21</v>
      </c>
      <c r="F392" s="5">
        <v>2033.56</v>
      </c>
      <c r="G392" s="5">
        <v>290.14</v>
      </c>
      <c r="H392" s="5">
        <v>2303.9499999999998</v>
      </c>
      <c r="I392" s="5">
        <v>2434.5500000000002</v>
      </c>
      <c r="J392" s="5">
        <v>304.25</v>
      </c>
      <c r="K392" s="6">
        <f t="shared" si="102"/>
        <v>2143.58</v>
      </c>
      <c r="L392" s="6">
        <f t="shared" si="103"/>
        <v>-320.73999999999978</v>
      </c>
      <c r="M392" s="6">
        <f t="shared" si="104"/>
        <v>2234.0550000000003</v>
      </c>
      <c r="N392" s="5">
        <f t="shared" si="105"/>
        <v>210.2078031972172</v>
      </c>
      <c r="O392" s="6">
        <f t="shared" si="106"/>
        <v>-400.99000000000024</v>
      </c>
      <c r="P392" s="6">
        <f t="shared" si="107"/>
        <v>420.41560639443441</v>
      </c>
      <c r="Q392" s="6">
        <f t="shared" si="108"/>
        <v>-4.7450506165309075E-2</v>
      </c>
      <c r="R392" s="9">
        <f t="shared" si="109"/>
        <v>0.19088254284430586</v>
      </c>
      <c r="S392" s="9">
        <f t="shared" si="110"/>
        <v>80.250000000000455</v>
      </c>
      <c r="T392">
        <f t="shared" si="111"/>
        <v>400.99000000000024</v>
      </c>
      <c r="U392" s="9">
        <f t="shared" si="112"/>
        <v>0.95379427856869559</v>
      </c>
      <c r="V392" s="9">
        <f t="shared" si="113"/>
        <v>0.43040742838226903</v>
      </c>
      <c r="W392" s="9">
        <f t="shared" si="114"/>
        <v>90.475000000000364</v>
      </c>
      <c r="X392">
        <f t="shared" si="115"/>
        <v>2234.0550000000003</v>
      </c>
      <c r="Y392" s="9">
        <f t="shared" si="116"/>
        <v>10.627840479851299</v>
      </c>
      <c r="Z392" s="10">
        <f t="shared" si="117"/>
        <v>0.47955708732120722</v>
      </c>
      <c r="AA392">
        <f t="shared" si="118"/>
        <v>320.73999999999978</v>
      </c>
    </row>
    <row r="393" spans="1:27">
      <c r="A393" s="1">
        <f t="shared" si="101"/>
        <v>1005020</v>
      </c>
      <c r="B393" s="1">
        <v>1</v>
      </c>
      <c r="C393" s="1">
        <v>5</v>
      </c>
      <c r="D393" s="2">
        <v>20</v>
      </c>
      <c r="E393" s="5">
        <v>3881.24</v>
      </c>
      <c r="F393" s="5">
        <v>4425.71</v>
      </c>
      <c r="G393" s="5">
        <v>334.03</v>
      </c>
      <c r="H393" s="5">
        <v>4228.79</v>
      </c>
      <c r="I393" s="5">
        <v>4293.26</v>
      </c>
      <c r="J393" s="5">
        <v>330.28</v>
      </c>
      <c r="K393" s="6">
        <f t="shared" si="102"/>
        <v>4055.0149999999999</v>
      </c>
      <c r="L393" s="6">
        <f t="shared" si="103"/>
        <v>-347.55000000000018</v>
      </c>
      <c r="M393" s="6">
        <f t="shared" si="104"/>
        <v>4359.4850000000006</v>
      </c>
      <c r="N393" s="5">
        <f t="shared" si="105"/>
        <v>234.87279498698862</v>
      </c>
      <c r="O393" s="6">
        <f t="shared" si="106"/>
        <v>132.44999999999982</v>
      </c>
      <c r="P393" s="6">
        <f t="shared" si="107"/>
        <v>469.74558997397725</v>
      </c>
      <c r="Q393" s="6">
        <f t="shared" si="108"/>
        <v>1.1289550083914619E-2</v>
      </c>
      <c r="R393" s="9">
        <f t="shared" si="109"/>
        <v>1.0218297100492009</v>
      </c>
      <c r="S393" s="9">
        <f t="shared" si="110"/>
        <v>480</v>
      </c>
      <c r="T393">
        <f t="shared" si="111"/>
        <v>132.44999999999982</v>
      </c>
      <c r="U393" s="9">
        <f t="shared" si="112"/>
        <v>0.281961135616701</v>
      </c>
      <c r="V393" s="9">
        <f t="shared" si="113"/>
        <v>1.2963187159111706</v>
      </c>
      <c r="W393" s="9">
        <f t="shared" si="114"/>
        <v>304.47000000000071</v>
      </c>
      <c r="X393">
        <f t="shared" si="115"/>
        <v>4359.4850000000006</v>
      </c>
      <c r="Y393" s="9">
        <f t="shared" si="116"/>
        <v>18.561047056307672</v>
      </c>
      <c r="Z393" s="10">
        <f t="shared" si="117"/>
        <v>0.48073797436857429</v>
      </c>
      <c r="AA393">
        <f t="shared" si="118"/>
        <v>347.55000000000018</v>
      </c>
    </row>
    <row r="394" spans="1:27">
      <c r="A394" s="1">
        <f t="shared" si="101"/>
        <v>4001019</v>
      </c>
      <c r="B394" s="1">
        <v>4</v>
      </c>
      <c r="C394" s="1">
        <v>1</v>
      </c>
      <c r="D394" s="2">
        <v>19</v>
      </c>
      <c r="E394" s="5">
        <v>890.4</v>
      </c>
      <c r="F394" s="5">
        <v>737.88</v>
      </c>
      <c r="G394" s="5">
        <v>223.97</v>
      </c>
      <c r="H394" s="5">
        <v>965.37</v>
      </c>
      <c r="I394" s="5">
        <v>683.54</v>
      </c>
      <c r="J394" s="5">
        <v>249.61</v>
      </c>
      <c r="K394" s="6">
        <f t="shared" si="102"/>
        <v>927.88499999999999</v>
      </c>
      <c r="L394" s="6">
        <f t="shared" si="103"/>
        <v>-74.970000000000027</v>
      </c>
      <c r="M394" s="6">
        <f t="shared" si="104"/>
        <v>710.71</v>
      </c>
      <c r="N394" s="5">
        <f t="shared" si="105"/>
        <v>167.68103127664739</v>
      </c>
      <c r="O394" s="6">
        <f t="shared" si="106"/>
        <v>54.340000000000032</v>
      </c>
      <c r="P394" s="6">
        <f t="shared" si="107"/>
        <v>335.36206255329478</v>
      </c>
      <c r="Q394" s="6">
        <f t="shared" si="108"/>
        <v>-0.10796512951232511</v>
      </c>
      <c r="R394" s="9">
        <f t="shared" si="109"/>
        <v>0.38558326787321234</v>
      </c>
      <c r="S394" s="9">
        <f t="shared" si="110"/>
        <v>129.31000000000006</v>
      </c>
      <c r="T394">
        <f t="shared" si="111"/>
        <v>54.340000000000032</v>
      </c>
      <c r="U394" s="9">
        <f t="shared" si="112"/>
        <v>0.16203383169306598</v>
      </c>
      <c r="V394" s="9">
        <f t="shared" si="113"/>
        <v>1.2951673683452918</v>
      </c>
      <c r="W394" s="9">
        <f t="shared" si="114"/>
        <v>217.17499999999995</v>
      </c>
      <c r="X394">
        <f t="shared" si="115"/>
        <v>710.71</v>
      </c>
      <c r="Y394" s="9">
        <f t="shared" si="116"/>
        <v>4.2384639132344075</v>
      </c>
      <c r="Z394" s="10">
        <f t="shared" si="117"/>
        <v>0.48080349416367596</v>
      </c>
      <c r="AA394">
        <f t="shared" si="118"/>
        <v>74.970000000000027</v>
      </c>
    </row>
    <row r="395" spans="1:27">
      <c r="A395" s="1">
        <f t="shared" si="101"/>
        <v>1007018</v>
      </c>
      <c r="B395" s="1">
        <v>1</v>
      </c>
      <c r="C395" s="1">
        <v>7</v>
      </c>
      <c r="D395" s="2">
        <v>18</v>
      </c>
      <c r="E395" s="5">
        <v>626.98</v>
      </c>
      <c r="F395" s="5">
        <v>630.88</v>
      </c>
      <c r="G395" s="5">
        <v>213.22</v>
      </c>
      <c r="H395" s="5">
        <v>795.34</v>
      </c>
      <c r="I395" s="5">
        <v>764.31</v>
      </c>
      <c r="J395" s="5">
        <v>221.4</v>
      </c>
      <c r="K395" s="6">
        <f t="shared" si="102"/>
        <v>711.16000000000008</v>
      </c>
      <c r="L395" s="6">
        <f t="shared" si="103"/>
        <v>-168.36</v>
      </c>
      <c r="M395" s="6">
        <f t="shared" si="104"/>
        <v>697.59500000000003</v>
      </c>
      <c r="N395" s="5">
        <f t="shared" si="105"/>
        <v>153.6885880604022</v>
      </c>
      <c r="O395" s="6">
        <f t="shared" si="106"/>
        <v>-133.42999999999995</v>
      </c>
      <c r="P395" s="6">
        <f t="shared" si="107"/>
        <v>307.37717612080439</v>
      </c>
      <c r="Q395" s="6">
        <f t="shared" si="108"/>
        <v>-3.7628748848638198E-2</v>
      </c>
      <c r="R395" s="9">
        <f t="shared" si="109"/>
        <v>0.11363888640278219</v>
      </c>
      <c r="S395" s="9">
        <f t="shared" si="110"/>
        <v>34.930000000000064</v>
      </c>
      <c r="T395">
        <f t="shared" si="111"/>
        <v>133.42999999999995</v>
      </c>
      <c r="U395" s="9">
        <f t="shared" si="112"/>
        <v>0.43409208739545357</v>
      </c>
      <c r="V395" s="9">
        <f t="shared" si="113"/>
        <v>8.8262896882550457E-2</v>
      </c>
      <c r="W395" s="9">
        <f t="shared" si="114"/>
        <v>13.565000000000055</v>
      </c>
      <c r="X395">
        <f t="shared" si="115"/>
        <v>697.59500000000003</v>
      </c>
      <c r="Y395" s="9">
        <f t="shared" si="116"/>
        <v>4.5390162588118352</v>
      </c>
      <c r="Z395" s="10">
        <f t="shared" si="117"/>
        <v>0.4810623660192096</v>
      </c>
      <c r="AA395">
        <f t="shared" si="118"/>
        <v>168.36</v>
      </c>
    </row>
    <row r="396" spans="1:27">
      <c r="A396" s="1">
        <f t="shared" si="101"/>
        <v>1009015</v>
      </c>
      <c r="B396" s="1">
        <v>1</v>
      </c>
      <c r="C396" s="1">
        <v>9</v>
      </c>
      <c r="D396" s="2">
        <v>15</v>
      </c>
      <c r="E396" s="5">
        <v>21.42</v>
      </c>
      <c r="F396" s="5">
        <v>97.54</v>
      </c>
      <c r="G396" s="5">
        <v>189.65</v>
      </c>
      <c r="H396" s="5">
        <v>28.19</v>
      </c>
      <c r="I396" s="5">
        <v>0</v>
      </c>
      <c r="J396" s="5">
        <v>189.06</v>
      </c>
      <c r="K396" s="6">
        <f t="shared" si="102"/>
        <v>24.805</v>
      </c>
      <c r="L396" s="6">
        <f t="shared" si="103"/>
        <v>-6.77</v>
      </c>
      <c r="M396" s="6">
        <f t="shared" si="104"/>
        <v>48.77</v>
      </c>
      <c r="N396" s="5">
        <f t="shared" si="105"/>
        <v>133.89436703984228</v>
      </c>
      <c r="O396" s="6">
        <f t="shared" si="106"/>
        <v>97.54</v>
      </c>
      <c r="P396" s="6">
        <f t="shared" si="107"/>
        <v>267.78873407968456</v>
      </c>
      <c r="Q396" s="6">
        <f t="shared" si="108"/>
        <v>3.1158330543435485E-3</v>
      </c>
      <c r="R396" s="9">
        <f t="shared" si="109"/>
        <v>0.38952348148059507</v>
      </c>
      <c r="S396" s="9">
        <f t="shared" si="110"/>
        <v>104.31</v>
      </c>
      <c r="T396">
        <f t="shared" si="111"/>
        <v>97.54</v>
      </c>
      <c r="U396" s="9">
        <f t="shared" si="112"/>
        <v>0.36424235819784528</v>
      </c>
      <c r="V396" s="9">
        <f t="shared" si="113"/>
        <v>0.1789843779825992</v>
      </c>
      <c r="W396" s="9">
        <f t="shared" si="114"/>
        <v>23.965000000000003</v>
      </c>
      <c r="X396">
        <f t="shared" si="115"/>
        <v>48.77</v>
      </c>
      <c r="Y396" s="9">
        <f t="shared" si="116"/>
        <v>0.36424235819784528</v>
      </c>
      <c r="Z396" s="10">
        <f t="shared" si="117"/>
        <v>0.48264168904063809</v>
      </c>
      <c r="AA396">
        <f t="shared" si="118"/>
        <v>6.77</v>
      </c>
    </row>
    <row r="397" spans="1:27">
      <c r="A397" s="1">
        <f t="shared" si="101"/>
        <v>2012001</v>
      </c>
      <c r="B397" s="1">
        <v>2</v>
      </c>
      <c r="C397" s="1">
        <v>12</v>
      </c>
      <c r="D397" s="2">
        <v>1</v>
      </c>
      <c r="E397" s="5">
        <v>1791.49</v>
      </c>
      <c r="F397" s="5">
        <v>1954.96</v>
      </c>
      <c r="G397" s="5">
        <v>296.45</v>
      </c>
      <c r="H397" s="5">
        <v>1678.88</v>
      </c>
      <c r="I397" s="5">
        <v>1824.98</v>
      </c>
      <c r="J397" s="5">
        <v>316.77</v>
      </c>
      <c r="K397" s="6">
        <f t="shared" si="102"/>
        <v>1735.1849999999999</v>
      </c>
      <c r="L397" s="6">
        <f t="shared" si="103"/>
        <v>112.6099999999999</v>
      </c>
      <c r="M397" s="6">
        <f t="shared" si="104"/>
        <v>1889.97</v>
      </c>
      <c r="N397" s="5">
        <f t="shared" si="105"/>
        <v>216.92500743344459</v>
      </c>
      <c r="O397" s="6">
        <f t="shared" si="106"/>
        <v>129.98000000000002</v>
      </c>
      <c r="P397" s="6">
        <f t="shared" si="107"/>
        <v>433.85001486688918</v>
      </c>
      <c r="Q397" s="6">
        <f t="shared" si="108"/>
        <v>-6.6200425534145332E-2</v>
      </c>
      <c r="R397" s="9">
        <f t="shared" si="109"/>
        <v>4.0036877733724316E-2</v>
      </c>
      <c r="S397" s="9">
        <f t="shared" si="110"/>
        <v>17.370000000000118</v>
      </c>
      <c r="T397">
        <f t="shared" si="111"/>
        <v>129.98000000000002</v>
      </c>
      <c r="U397" s="9">
        <f t="shared" si="112"/>
        <v>0.29959662451522462</v>
      </c>
      <c r="V397" s="9">
        <f t="shared" si="113"/>
        <v>0.71354152216631883</v>
      </c>
      <c r="W397" s="9">
        <f t="shared" si="114"/>
        <v>154.78500000000008</v>
      </c>
      <c r="X397">
        <f t="shared" si="115"/>
        <v>1889.97</v>
      </c>
      <c r="Y397" s="9">
        <f t="shared" si="116"/>
        <v>8.7125501220963066</v>
      </c>
      <c r="Z397" s="10">
        <f t="shared" si="117"/>
        <v>0.4828312334553348</v>
      </c>
      <c r="AA397">
        <f t="shared" si="118"/>
        <v>112.6099999999999</v>
      </c>
    </row>
    <row r="398" spans="1:27">
      <c r="A398" s="1">
        <f t="shared" si="101"/>
        <v>1012005</v>
      </c>
      <c r="B398" s="1">
        <v>1</v>
      </c>
      <c r="C398" s="1">
        <v>12</v>
      </c>
      <c r="D398" s="2">
        <v>5</v>
      </c>
      <c r="E398" s="5">
        <v>3969.93</v>
      </c>
      <c r="F398" s="5">
        <v>4834</v>
      </c>
      <c r="G398" s="5">
        <v>393.69</v>
      </c>
      <c r="H398" s="5">
        <v>3949.5</v>
      </c>
      <c r="I398" s="5">
        <v>3713.27</v>
      </c>
      <c r="J398" s="5">
        <v>375.55</v>
      </c>
      <c r="K398" s="6">
        <f t="shared" si="102"/>
        <v>3959.7150000000001</v>
      </c>
      <c r="L398" s="6">
        <f t="shared" si="103"/>
        <v>20.429999999999836</v>
      </c>
      <c r="M398" s="6">
        <f t="shared" si="104"/>
        <v>4273.6350000000002</v>
      </c>
      <c r="N398" s="5">
        <f t="shared" si="105"/>
        <v>272.04301985164039</v>
      </c>
      <c r="O398" s="6">
        <f t="shared" si="106"/>
        <v>1120.73</v>
      </c>
      <c r="P398" s="6">
        <f t="shared" si="107"/>
        <v>544.08603970328079</v>
      </c>
      <c r="Q398" s="6">
        <f t="shared" si="108"/>
        <v>4.713722115372132E-2</v>
      </c>
      <c r="R398" s="9">
        <f t="shared" si="109"/>
        <v>2.0222904461949671</v>
      </c>
      <c r="S398" s="9">
        <f t="shared" si="110"/>
        <v>1100.3000000000002</v>
      </c>
      <c r="T398">
        <f t="shared" si="111"/>
        <v>1120.73</v>
      </c>
      <c r="U398" s="9">
        <f t="shared" si="112"/>
        <v>2.0598396544252338</v>
      </c>
      <c r="V398" s="9">
        <f t="shared" si="113"/>
        <v>1.1539351392702428</v>
      </c>
      <c r="W398" s="9">
        <f t="shared" si="114"/>
        <v>313.92000000000007</v>
      </c>
      <c r="X398">
        <f t="shared" si="115"/>
        <v>4273.6350000000002</v>
      </c>
      <c r="Y398" s="9">
        <f t="shared" si="116"/>
        <v>15.709408763109018</v>
      </c>
      <c r="Z398" s="10">
        <f t="shared" si="117"/>
        <v>0.48324424466308957</v>
      </c>
      <c r="AA398">
        <f t="shared" si="118"/>
        <v>20.429999999999836</v>
      </c>
    </row>
    <row r="399" spans="1:27">
      <c r="A399" s="1">
        <f t="shared" si="101"/>
        <v>1011010</v>
      </c>
      <c r="B399" s="1">
        <v>1</v>
      </c>
      <c r="C399" s="1">
        <v>11</v>
      </c>
      <c r="D399" s="2">
        <v>10</v>
      </c>
      <c r="E399" s="5">
        <v>2193.63</v>
      </c>
      <c r="F399" s="5">
        <v>1934.05</v>
      </c>
      <c r="G399" s="5">
        <v>297.24</v>
      </c>
      <c r="H399" s="5">
        <v>2557.5</v>
      </c>
      <c r="I399" s="5">
        <v>2363.0500000000002</v>
      </c>
      <c r="J399" s="5">
        <v>319.52999999999997</v>
      </c>
      <c r="K399" s="6">
        <f t="shared" si="102"/>
        <v>2375.5650000000001</v>
      </c>
      <c r="L399" s="6">
        <f t="shared" si="103"/>
        <v>-363.86999999999989</v>
      </c>
      <c r="M399" s="6">
        <f t="shared" si="104"/>
        <v>2148.5500000000002</v>
      </c>
      <c r="N399" s="5">
        <f t="shared" si="105"/>
        <v>218.20348215599125</v>
      </c>
      <c r="O399" s="6">
        <f t="shared" si="106"/>
        <v>-429.00000000000023</v>
      </c>
      <c r="P399" s="6">
        <f t="shared" si="107"/>
        <v>436.40696431198251</v>
      </c>
      <c r="Q399" s="6">
        <f t="shared" si="108"/>
        <v>-7.2185499266783845E-2</v>
      </c>
      <c r="R399" s="9">
        <f t="shared" si="109"/>
        <v>0.14924143133847795</v>
      </c>
      <c r="S399" s="9">
        <f t="shared" si="110"/>
        <v>65.130000000000337</v>
      </c>
      <c r="T399">
        <f t="shared" si="111"/>
        <v>429.00000000000023</v>
      </c>
      <c r="U399" s="9">
        <f t="shared" si="112"/>
        <v>0.98302739204985023</v>
      </c>
      <c r="V399" s="9">
        <f t="shared" si="113"/>
        <v>1.0403821137818019</v>
      </c>
      <c r="W399" s="9">
        <f t="shared" si="114"/>
        <v>227.01499999999987</v>
      </c>
      <c r="X399">
        <f t="shared" si="115"/>
        <v>2148.5500000000002</v>
      </c>
      <c r="Y399" s="9">
        <f t="shared" si="116"/>
        <v>9.8465431384088795</v>
      </c>
      <c r="Z399" s="10">
        <f t="shared" si="117"/>
        <v>0.4839969008165238</v>
      </c>
      <c r="AA399">
        <f t="shared" si="118"/>
        <v>363.86999999999989</v>
      </c>
    </row>
    <row r="400" spans="1:27">
      <c r="A400" s="1">
        <f t="shared" si="101"/>
        <v>7006001</v>
      </c>
      <c r="B400" s="1">
        <v>7</v>
      </c>
      <c r="C400" s="1">
        <v>6</v>
      </c>
      <c r="D400" s="2">
        <v>1</v>
      </c>
      <c r="E400" s="5">
        <v>2222.79</v>
      </c>
      <c r="F400" s="5">
        <v>2111.86</v>
      </c>
      <c r="G400" s="5">
        <v>490.74</v>
      </c>
      <c r="H400" s="5">
        <v>1954.56</v>
      </c>
      <c r="I400" s="5">
        <v>1831.19</v>
      </c>
      <c r="J400" s="5">
        <v>561.74</v>
      </c>
      <c r="K400" s="6">
        <f t="shared" si="102"/>
        <v>2088.6750000000002</v>
      </c>
      <c r="L400" s="6">
        <f t="shared" si="103"/>
        <v>268.23</v>
      </c>
      <c r="M400" s="6">
        <f t="shared" si="104"/>
        <v>1971.5250000000001</v>
      </c>
      <c r="N400" s="5">
        <f t="shared" si="105"/>
        <v>372.95360810696019</v>
      </c>
      <c r="O400" s="6">
        <f t="shared" si="106"/>
        <v>280.67000000000007</v>
      </c>
      <c r="P400" s="6">
        <f t="shared" si="107"/>
        <v>745.90721621392038</v>
      </c>
      <c r="Q400" s="6">
        <f t="shared" si="108"/>
        <v>-0.13430821681326455</v>
      </c>
      <c r="R400" s="9">
        <f t="shared" si="109"/>
        <v>1.6677677504104423E-2</v>
      </c>
      <c r="S400" s="9">
        <f t="shared" si="110"/>
        <v>12.440000000000055</v>
      </c>
      <c r="T400">
        <f t="shared" si="111"/>
        <v>280.67000000000007</v>
      </c>
      <c r="U400" s="9">
        <f t="shared" si="112"/>
        <v>0.37628004381647662</v>
      </c>
      <c r="V400" s="9">
        <f t="shared" si="113"/>
        <v>0.31411413498485952</v>
      </c>
      <c r="W400" s="9">
        <f t="shared" si="114"/>
        <v>117.15000000000009</v>
      </c>
      <c r="X400">
        <f t="shared" si="115"/>
        <v>1971.5250000000001</v>
      </c>
      <c r="Y400" s="9">
        <f t="shared" si="116"/>
        <v>5.2862472895947477</v>
      </c>
      <c r="Z400" s="10">
        <f t="shared" si="117"/>
        <v>0.48401342956575077</v>
      </c>
      <c r="AA400">
        <f t="shared" si="118"/>
        <v>268.23</v>
      </c>
    </row>
    <row r="401" spans="1:27">
      <c r="A401" s="1">
        <f t="shared" si="101"/>
        <v>1001022</v>
      </c>
      <c r="B401" s="1">
        <v>1</v>
      </c>
      <c r="C401" s="1">
        <v>1</v>
      </c>
      <c r="D401" s="2">
        <v>22</v>
      </c>
      <c r="E401" s="5">
        <v>1057.01</v>
      </c>
      <c r="F401" s="5">
        <v>1049.26</v>
      </c>
      <c r="G401" s="5">
        <v>153.54</v>
      </c>
      <c r="H401" s="5">
        <v>1101.94</v>
      </c>
      <c r="I401" s="5">
        <v>1131.73</v>
      </c>
      <c r="J401" s="5">
        <v>172.52</v>
      </c>
      <c r="K401" s="6">
        <f t="shared" si="102"/>
        <v>1079.4749999999999</v>
      </c>
      <c r="L401" s="6">
        <f t="shared" si="103"/>
        <v>-44.930000000000064</v>
      </c>
      <c r="M401" s="6">
        <f t="shared" si="104"/>
        <v>1090.4949999999999</v>
      </c>
      <c r="N401" s="5">
        <f t="shared" si="105"/>
        <v>115.4747613117256</v>
      </c>
      <c r="O401" s="6">
        <f t="shared" si="106"/>
        <v>-82.470000000000027</v>
      </c>
      <c r="P401" s="6">
        <f t="shared" si="107"/>
        <v>230.9495226234512</v>
      </c>
      <c r="Q401" s="6">
        <f t="shared" si="108"/>
        <v>-0.11602714193691439</v>
      </c>
      <c r="R401" s="9">
        <f t="shared" si="109"/>
        <v>0.16254634161425219</v>
      </c>
      <c r="S401" s="9">
        <f t="shared" si="110"/>
        <v>37.539999999999964</v>
      </c>
      <c r="T401">
        <f t="shared" si="111"/>
        <v>82.470000000000027</v>
      </c>
      <c r="U401" s="9">
        <f t="shared" si="112"/>
        <v>0.35709101739284482</v>
      </c>
      <c r="V401" s="9">
        <f t="shared" si="113"/>
        <v>9.5432108928559287E-2</v>
      </c>
      <c r="W401" s="9">
        <f t="shared" si="114"/>
        <v>11.019999999999982</v>
      </c>
      <c r="X401">
        <f t="shared" si="115"/>
        <v>1090.4949999999999</v>
      </c>
      <c r="Y401" s="9">
        <f t="shared" si="116"/>
        <v>9.4435787319464097</v>
      </c>
      <c r="Z401" s="10">
        <f t="shared" si="117"/>
        <v>0.48434388609747103</v>
      </c>
      <c r="AA401">
        <f t="shared" si="118"/>
        <v>44.930000000000064</v>
      </c>
    </row>
    <row r="402" spans="1:27">
      <c r="A402" s="1">
        <f t="shared" si="101"/>
        <v>1010013</v>
      </c>
      <c r="B402" s="1">
        <v>1</v>
      </c>
      <c r="C402" s="1">
        <v>10</v>
      </c>
      <c r="D402" s="2">
        <v>13</v>
      </c>
      <c r="E402" s="5">
        <v>700.89</v>
      </c>
      <c r="F402" s="5">
        <v>433.44</v>
      </c>
      <c r="G402" s="5">
        <v>214.99</v>
      </c>
      <c r="H402" s="5">
        <v>557.67999999999995</v>
      </c>
      <c r="I402" s="5">
        <v>335.01</v>
      </c>
      <c r="J402" s="5">
        <v>211.94</v>
      </c>
      <c r="K402" s="6">
        <f t="shared" si="102"/>
        <v>629.28499999999997</v>
      </c>
      <c r="L402" s="6">
        <f t="shared" si="103"/>
        <v>143.21000000000004</v>
      </c>
      <c r="M402" s="6">
        <f t="shared" si="104"/>
        <v>384.22500000000002</v>
      </c>
      <c r="N402" s="5">
        <f t="shared" si="105"/>
        <v>150.9464008348659</v>
      </c>
      <c r="O402" s="6">
        <f t="shared" si="106"/>
        <v>98.43</v>
      </c>
      <c r="P402" s="6">
        <f t="shared" si="107"/>
        <v>301.8928016697318</v>
      </c>
      <c r="Q402" s="6">
        <f t="shared" si="108"/>
        <v>1.4287327405740281E-2</v>
      </c>
      <c r="R402" s="9">
        <f t="shared" si="109"/>
        <v>0.14833079739671626</v>
      </c>
      <c r="S402" s="9">
        <f t="shared" si="110"/>
        <v>44.78000000000003</v>
      </c>
      <c r="T402">
        <f t="shared" si="111"/>
        <v>98.43</v>
      </c>
      <c r="U402" s="9">
        <f t="shared" si="112"/>
        <v>0.32604288494325084</v>
      </c>
      <c r="V402" s="9">
        <f t="shared" si="113"/>
        <v>1.6234901835658442</v>
      </c>
      <c r="W402" s="9">
        <f t="shared" si="114"/>
        <v>245.05999999999995</v>
      </c>
      <c r="X402">
        <f t="shared" si="115"/>
        <v>384.22500000000002</v>
      </c>
      <c r="Y402" s="9">
        <f t="shared" si="116"/>
        <v>2.5454399566660681</v>
      </c>
      <c r="Z402" s="10">
        <f t="shared" si="117"/>
        <v>0.48493814038493605</v>
      </c>
      <c r="AA402">
        <f t="shared" si="118"/>
        <v>143.21000000000004</v>
      </c>
    </row>
    <row r="403" spans="1:27">
      <c r="A403" s="1">
        <f t="shared" si="101"/>
        <v>8001001</v>
      </c>
      <c r="B403" s="1">
        <v>8</v>
      </c>
      <c r="C403" s="1">
        <v>1</v>
      </c>
      <c r="D403" s="2">
        <v>1</v>
      </c>
      <c r="E403" s="5">
        <v>2758.86</v>
      </c>
      <c r="F403" s="5">
        <v>2864.69</v>
      </c>
      <c r="G403" s="5">
        <v>854.6</v>
      </c>
      <c r="H403" s="5">
        <v>2829.1</v>
      </c>
      <c r="I403" s="5">
        <v>2809.79</v>
      </c>
      <c r="J403" s="5">
        <v>564.41</v>
      </c>
      <c r="K403" s="6">
        <f t="shared" si="102"/>
        <v>2793.98</v>
      </c>
      <c r="L403" s="6">
        <f t="shared" si="103"/>
        <v>-70.239999999999782</v>
      </c>
      <c r="M403" s="6">
        <f t="shared" si="104"/>
        <v>2837.24</v>
      </c>
      <c r="N403" s="5">
        <f t="shared" si="105"/>
        <v>512.07904860968483</v>
      </c>
      <c r="O403" s="6">
        <f t="shared" si="106"/>
        <v>54.900000000000091</v>
      </c>
      <c r="P403" s="6">
        <f t="shared" si="107"/>
        <v>1024.1580972193697</v>
      </c>
      <c r="Q403" s="6">
        <f t="shared" si="108"/>
        <v>0.39258517231108264</v>
      </c>
      <c r="R403" s="9">
        <f t="shared" si="109"/>
        <v>0.12218816639712168</v>
      </c>
      <c r="S403" s="9">
        <f t="shared" si="110"/>
        <v>125.13999999999987</v>
      </c>
      <c r="T403">
        <f t="shared" si="111"/>
        <v>54.900000000000091</v>
      </c>
      <c r="U403" s="9">
        <f t="shared" si="112"/>
        <v>5.3605005075930946E-2</v>
      </c>
      <c r="V403" s="9">
        <f t="shared" si="113"/>
        <v>8.4479144611466536E-2</v>
      </c>
      <c r="W403" s="9">
        <f t="shared" si="114"/>
        <v>43.259999999999764</v>
      </c>
      <c r="X403">
        <f t="shared" si="115"/>
        <v>2837.24</v>
      </c>
      <c r="Y403" s="9">
        <f t="shared" si="116"/>
        <v>5.5406289472362129</v>
      </c>
      <c r="Z403" s="10">
        <f t="shared" si="117"/>
        <v>0.48596707707415737</v>
      </c>
      <c r="AA403">
        <f t="shared" si="118"/>
        <v>70.239999999999782</v>
      </c>
    </row>
    <row r="404" spans="1:27">
      <c r="A404" s="1">
        <f t="shared" si="101"/>
        <v>1004021</v>
      </c>
      <c r="B404" s="1">
        <v>1</v>
      </c>
      <c r="C404" s="1">
        <v>4</v>
      </c>
      <c r="D404" s="2">
        <v>21</v>
      </c>
      <c r="E404" s="5">
        <v>4294.6499999999996</v>
      </c>
      <c r="F404" s="5">
        <v>4413.18</v>
      </c>
      <c r="G404" s="5">
        <v>334.82</v>
      </c>
      <c r="H404" s="5">
        <v>4425.18</v>
      </c>
      <c r="I404" s="5">
        <v>4573.1400000000003</v>
      </c>
      <c r="J404" s="5">
        <v>360.66</v>
      </c>
      <c r="K404" s="6">
        <f t="shared" si="102"/>
        <v>4359.915</v>
      </c>
      <c r="L404" s="6">
        <f t="shared" si="103"/>
        <v>-130.53000000000065</v>
      </c>
      <c r="M404" s="6">
        <f t="shared" si="104"/>
        <v>4493.16</v>
      </c>
      <c r="N404" s="5">
        <f t="shared" si="105"/>
        <v>246.05897057412884</v>
      </c>
      <c r="O404" s="6">
        <f t="shared" si="106"/>
        <v>-159.96000000000004</v>
      </c>
      <c r="P404" s="6">
        <f t="shared" si="107"/>
        <v>492.11794114825767</v>
      </c>
      <c r="Q404" s="6">
        <f t="shared" si="108"/>
        <v>-7.4205954884776187E-2</v>
      </c>
      <c r="R404" s="9">
        <f t="shared" si="109"/>
        <v>5.980273739122461E-2</v>
      </c>
      <c r="S404" s="9">
        <f t="shared" si="110"/>
        <v>29.429999999999382</v>
      </c>
      <c r="T404">
        <f t="shared" si="111"/>
        <v>159.96000000000004</v>
      </c>
      <c r="U404" s="9">
        <f t="shared" si="112"/>
        <v>0.3250440323853378</v>
      </c>
      <c r="V404" s="9">
        <f t="shared" si="113"/>
        <v>0.54151653032238423</v>
      </c>
      <c r="W404" s="9">
        <f t="shared" si="114"/>
        <v>133.24499999999989</v>
      </c>
      <c r="X404">
        <f t="shared" si="115"/>
        <v>4493.16</v>
      </c>
      <c r="Y404" s="9">
        <f t="shared" si="116"/>
        <v>18.26050068207682</v>
      </c>
      <c r="Z404" s="10">
        <f t="shared" si="117"/>
        <v>0.48674120433758222</v>
      </c>
      <c r="AA404">
        <f t="shared" si="118"/>
        <v>130.53000000000065</v>
      </c>
    </row>
    <row r="405" spans="1:27">
      <c r="A405" s="1">
        <f t="shared" si="101"/>
        <v>1008017</v>
      </c>
      <c r="B405" s="1">
        <v>1</v>
      </c>
      <c r="C405" s="1">
        <v>8</v>
      </c>
      <c r="D405" s="2">
        <v>17</v>
      </c>
      <c r="E405" s="5">
        <v>76.45</v>
      </c>
      <c r="F405" s="5">
        <v>146.75</v>
      </c>
      <c r="G405" s="5">
        <v>197.73</v>
      </c>
      <c r="H405" s="5">
        <v>44.43</v>
      </c>
      <c r="I405" s="5">
        <v>86.19</v>
      </c>
      <c r="J405" s="5">
        <v>202.07</v>
      </c>
      <c r="K405" s="6">
        <f t="shared" si="102"/>
        <v>60.44</v>
      </c>
      <c r="L405" s="6">
        <f t="shared" si="103"/>
        <v>32.020000000000003</v>
      </c>
      <c r="M405" s="6">
        <f t="shared" si="104"/>
        <v>116.47</v>
      </c>
      <c r="N405" s="5">
        <f t="shared" si="105"/>
        <v>141.35897371585574</v>
      </c>
      <c r="O405" s="6">
        <f t="shared" si="106"/>
        <v>60.56</v>
      </c>
      <c r="P405" s="6">
        <f t="shared" si="107"/>
        <v>282.71794743171148</v>
      </c>
      <c r="Q405" s="6">
        <f t="shared" si="108"/>
        <v>-2.1708297315210259E-2</v>
      </c>
      <c r="R405" s="9">
        <f t="shared" si="109"/>
        <v>0.10094866724686317</v>
      </c>
      <c r="S405" s="9">
        <f t="shared" si="110"/>
        <v>28.54</v>
      </c>
      <c r="T405">
        <f t="shared" si="111"/>
        <v>60.56</v>
      </c>
      <c r="U405" s="9">
        <f t="shared" si="112"/>
        <v>0.21420642216082814</v>
      </c>
      <c r="V405" s="9">
        <f t="shared" si="113"/>
        <v>0.39636677125730513</v>
      </c>
      <c r="W405" s="9">
        <f t="shared" si="114"/>
        <v>56.03</v>
      </c>
      <c r="X405">
        <f t="shared" si="115"/>
        <v>116.47</v>
      </c>
      <c r="Y405" s="9">
        <f t="shared" si="116"/>
        <v>0.82393071298123022</v>
      </c>
      <c r="Z405" s="10">
        <f t="shared" si="117"/>
        <v>0.48738178053759867</v>
      </c>
      <c r="AA405">
        <f t="shared" si="118"/>
        <v>32.020000000000003</v>
      </c>
    </row>
    <row r="406" spans="1:27">
      <c r="A406" s="1">
        <f t="shared" si="101"/>
        <v>8001002</v>
      </c>
      <c r="B406" s="1">
        <v>8</v>
      </c>
      <c r="C406" s="1">
        <v>1</v>
      </c>
      <c r="D406" s="2">
        <v>2</v>
      </c>
      <c r="E406" s="5">
        <v>2675.81</v>
      </c>
      <c r="F406" s="5">
        <v>2828.54</v>
      </c>
      <c r="G406" s="5">
        <v>527.23</v>
      </c>
      <c r="H406" s="5">
        <v>2655.13</v>
      </c>
      <c r="I406" s="5">
        <v>3439.99</v>
      </c>
      <c r="J406" s="5">
        <v>577.91999999999996</v>
      </c>
      <c r="K406" s="6">
        <f t="shared" si="102"/>
        <v>2665.4700000000003</v>
      </c>
      <c r="L406" s="6">
        <f t="shared" si="103"/>
        <v>20.679999999999836</v>
      </c>
      <c r="M406" s="6">
        <f t="shared" si="104"/>
        <v>3134.2649999999999</v>
      </c>
      <c r="N406" s="5">
        <f t="shared" si="105"/>
        <v>391.14031986615748</v>
      </c>
      <c r="O406" s="6">
        <f t="shared" si="106"/>
        <v>-611.44999999999982</v>
      </c>
      <c r="P406" s="6">
        <f t="shared" si="107"/>
        <v>782.28063973231497</v>
      </c>
      <c r="Q406" s="6">
        <f t="shared" si="108"/>
        <v>-9.1541569611363879E-2</v>
      </c>
      <c r="R406" s="9">
        <f t="shared" si="109"/>
        <v>0.80806039149365283</v>
      </c>
      <c r="S406" s="9">
        <f t="shared" si="110"/>
        <v>632.12999999999965</v>
      </c>
      <c r="T406">
        <f t="shared" si="111"/>
        <v>611.44999999999982</v>
      </c>
      <c r="U406" s="9">
        <f t="shared" si="112"/>
        <v>0.7816248657377346</v>
      </c>
      <c r="V406" s="9">
        <f t="shared" si="113"/>
        <v>1.1985340712520112</v>
      </c>
      <c r="W406" s="9">
        <f t="shared" si="114"/>
        <v>468.79499999999962</v>
      </c>
      <c r="X406">
        <f t="shared" si="115"/>
        <v>3134.2649999999999</v>
      </c>
      <c r="Y406" s="9">
        <f t="shared" si="116"/>
        <v>8.0131473049684558</v>
      </c>
      <c r="Z406" s="10">
        <f t="shared" si="117"/>
        <v>0.48742794339266188</v>
      </c>
      <c r="AA406">
        <f t="shared" si="118"/>
        <v>20.679999999999836</v>
      </c>
    </row>
    <row r="407" spans="1:27">
      <c r="A407" s="1">
        <f t="shared" si="101"/>
        <v>7001011</v>
      </c>
      <c r="B407" s="1">
        <v>7</v>
      </c>
      <c r="C407" s="1">
        <v>1</v>
      </c>
      <c r="D407" s="2">
        <v>11</v>
      </c>
      <c r="E407" s="5">
        <v>4208.05</v>
      </c>
      <c r="F407" s="5">
        <v>4797.41</v>
      </c>
      <c r="G407" s="5">
        <v>554.35</v>
      </c>
      <c r="H407" s="5">
        <v>4432.6000000000004</v>
      </c>
      <c r="I407" s="5">
        <v>5050.76</v>
      </c>
      <c r="J407" s="5">
        <v>571.9</v>
      </c>
      <c r="K407" s="6">
        <f t="shared" si="102"/>
        <v>4320.3250000000007</v>
      </c>
      <c r="L407" s="6">
        <f t="shared" si="103"/>
        <v>-224.55000000000018</v>
      </c>
      <c r="M407" s="6">
        <f t="shared" si="104"/>
        <v>4924.085</v>
      </c>
      <c r="N407" s="5">
        <f t="shared" si="105"/>
        <v>398.23784742914626</v>
      </c>
      <c r="O407" s="6">
        <f t="shared" si="106"/>
        <v>-253.35000000000036</v>
      </c>
      <c r="P407" s="6">
        <f t="shared" si="107"/>
        <v>796.47569485829251</v>
      </c>
      <c r="Q407" s="6">
        <f t="shared" si="108"/>
        <v>-3.1157806067515819E-2</v>
      </c>
      <c r="R407" s="9">
        <f t="shared" si="109"/>
        <v>3.6159295488764696E-2</v>
      </c>
      <c r="S407" s="9">
        <f t="shared" si="110"/>
        <v>28.800000000000182</v>
      </c>
      <c r="T407">
        <f t="shared" si="111"/>
        <v>253.35000000000036</v>
      </c>
      <c r="U407" s="9">
        <f t="shared" si="112"/>
        <v>0.31808880250272537</v>
      </c>
      <c r="V407" s="9">
        <f t="shared" si="113"/>
        <v>1.5160789058539172</v>
      </c>
      <c r="W407" s="9">
        <f t="shared" si="114"/>
        <v>603.75999999999931</v>
      </c>
      <c r="X407">
        <f t="shared" si="115"/>
        <v>4924.085</v>
      </c>
      <c r="Y407" s="9">
        <f t="shared" si="116"/>
        <v>12.364683647693942</v>
      </c>
      <c r="Z407" s="10">
        <f t="shared" si="117"/>
        <v>0.4880153686104568</v>
      </c>
      <c r="AA407">
        <f t="shared" si="118"/>
        <v>224.55000000000018</v>
      </c>
    </row>
    <row r="408" spans="1:27">
      <c r="A408" s="1">
        <f t="shared" si="101"/>
        <v>1012006</v>
      </c>
      <c r="B408" s="1">
        <v>1</v>
      </c>
      <c r="C408" s="1">
        <v>12</v>
      </c>
      <c r="D408" s="2">
        <v>6</v>
      </c>
      <c r="E408" s="5">
        <v>2205.0700000000002</v>
      </c>
      <c r="F408" s="5">
        <v>2441.85</v>
      </c>
      <c r="G408" s="5">
        <v>312.33</v>
      </c>
      <c r="H408" s="5">
        <v>2185.94</v>
      </c>
      <c r="I408" s="5">
        <v>1814.82</v>
      </c>
      <c r="J408" s="5">
        <v>301.29000000000002</v>
      </c>
      <c r="K408" s="6">
        <f t="shared" si="102"/>
        <v>2195.5050000000001</v>
      </c>
      <c r="L408" s="6">
        <f t="shared" si="103"/>
        <v>19.130000000000109</v>
      </c>
      <c r="M408" s="6">
        <f t="shared" si="104"/>
        <v>2128.335</v>
      </c>
      <c r="N408" s="5">
        <f t="shared" si="105"/>
        <v>216.98254134837669</v>
      </c>
      <c r="O408" s="6">
        <f t="shared" si="106"/>
        <v>627.03</v>
      </c>
      <c r="P408" s="6">
        <f t="shared" si="107"/>
        <v>433.96508269675337</v>
      </c>
      <c r="Q408" s="6">
        <f t="shared" si="108"/>
        <v>3.5971537882512832E-2</v>
      </c>
      <c r="R408" s="9">
        <f t="shared" si="109"/>
        <v>1.4008039453828338</v>
      </c>
      <c r="S408" s="9">
        <f t="shared" si="110"/>
        <v>607.89999999999986</v>
      </c>
      <c r="T408">
        <f t="shared" si="111"/>
        <v>627.03</v>
      </c>
      <c r="U408" s="9">
        <f t="shared" si="112"/>
        <v>1.4448858329879888</v>
      </c>
      <c r="V408" s="9">
        <f t="shared" si="113"/>
        <v>0.30956407636573474</v>
      </c>
      <c r="W408" s="9">
        <f t="shared" si="114"/>
        <v>67.170000000000073</v>
      </c>
      <c r="X408">
        <f t="shared" si="115"/>
        <v>2128.335</v>
      </c>
      <c r="Y408" s="9">
        <f t="shared" si="116"/>
        <v>9.8087845536975635</v>
      </c>
      <c r="Z408" s="10">
        <f t="shared" si="117"/>
        <v>0.4886092508334241</v>
      </c>
      <c r="AA408">
        <f t="shared" si="118"/>
        <v>19.130000000000109</v>
      </c>
    </row>
    <row r="409" spans="1:27">
      <c r="A409" s="1">
        <f t="shared" si="101"/>
        <v>1002022</v>
      </c>
      <c r="B409" s="1">
        <v>1</v>
      </c>
      <c r="C409" s="1">
        <v>2</v>
      </c>
      <c r="D409" s="2">
        <v>22</v>
      </c>
      <c r="E409" s="5">
        <v>2689.24</v>
      </c>
      <c r="F409" s="5">
        <v>2622.82</v>
      </c>
      <c r="G409" s="5">
        <v>273.18</v>
      </c>
      <c r="H409" s="5">
        <v>2392.83</v>
      </c>
      <c r="I409" s="5">
        <v>2276.0700000000002</v>
      </c>
      <c r="J409" s="5">
        <v>274.66000000000003</v>
      </c>
      <c r="K409" s="6">
        <f t="shared" si="102"/>
        <v>2541.0349999999999</v>
      </c>
      <c r="L409" s="6">
        <f t="shared" si="103"/>
        <v>296.40999999999985</v>
      </c>
      <c r="M409" s="6">
        <f t="shared" si="104"/>
        <v>2449.4450000000002</v>
      </c>
      <c r="N409" s="5">
        <f t="shared" si="105"/>
        <v>193.69139629833847</v>
      </c>
      <c r="O409" s="6">
        <f t="shared" si="106"/>
        <v>346.75</v>
      </c>
      <c r="P409" s="6">
        <f t="shared" si="107"/>
        <v>387.38279259667695</v>
      </c>
      <c r="Q409" s="6">
        <f t="shared" si="108"/>
        <v>-5.4029979510004751E-3</v>
      </c>
      <c r="R409" s="9">
        <f t="shared" si="109"/>
        <v>0.12994898318163442</v>
      </c>
      <c r="S409" s="9">
        <f t="shared" si="110"/>
        <v>50.340000000000146</v>
      </c>
      <c r="T409">
        <f t="shared" si="111"/>
        <v>346.75</v>
      </c>
      <c r="U409" s="9">
        <f t="shared" si="112"/>
        <v>0.89510945407690912</v>
      </c>
      <c r="V409" s="9">
        <f t="shared" si="113"/>
        <v>0.47286560864544386</v>
      </c>
      <c r="W409" s="9">
        <f t="shared" si="114"/>
        <v>91.589999999999691</v>
      </c>
      <c r="X409">
        <f t="shared" si="115"/>
        <v>2449.4450000000002</v>
      </c>
      <c r="Y409" s="9">
        <f t="shared" si="116"/>
        <v>12.646121855754375</v>
      </c>
      <c r="Z409" s="10">
        <f t="shared" si="117"/>
        <v>0.48901022484197609</v>
      </c>
      <c r="AA409">
        <f t="shared" si="118"/>
        <v>296.40999999999985</v>
      </c>
    </row>
    <row r="410" spans="1:27">
      <c r="A410" s="1">
        <f t="shared" si="101"/>
        <v>6001015</v>
      </c>
      <c r="B410" s="1">
        <v>6</v>
      </c>
      <c r="C410" s="1">
        <v>1</v>
      </c>
      <c r="D410" s="2">
        <v>15</v>
      </c>
      <c r="E410" s="5">
        <v>1203.03</v>
      </c>
      <c r="F410" s="5">
        <v>1631.88</v>
      </c>
      <c r="G410" s="5">
        <v>367.95</v>
      </c>
      <c r="H410" s="5">
        <v>1261.75</v>
      </c>
      <c r="I410" s="5">
        <v>1131.48</v>
      </c>
      <c r="J410" s="5">
        <v>428.9</v>
      </c>
      <c r="K410" s="6">
        <f t="shared" si="102"/>
        <v>1232.3899999999999</v>
      </c>
      <c r="L410" s="6">
        <f t="shared" si="103"/>
        <v>-58.720000000000027</v>
      </c>
      <c r="M410" s="6">
        <f t="shared" si="104"/>
        <v>1381.68</v>
      </c>
      <c r="N410" s="5">
        <f t="shared" si="105"/>
        <v>282.55194765741749</v>
      </c>
      <c r="O410" s="6">
        <f t="shared" si="106"/>
        <v>500.40000000000009</v>
      </c>
      <c r="P410" s="6">
        <f t="shared" si="107"/>
        <v>565.10389531483497</v>
      </c>
      <c r="Q410" s="6">
        <f t="shared" si="108"/>
        <v>-0.15208755742709248</v>
      </c>
      <c r="R410" s="9">
        <f t="shared" si="109"/>
        <v>0.9894109820080057</v>
      </c>
      <c r="S410" s="9">
        <f t="shared" si="110"/>
        <v>559.12000000000012</v>
      </c>
      <c r="T410">
        <f t="shared" si="111"/>
        <v>500.40000000000009</v>
      </c>
      <c r="U410" s="9">
        <f t="shared" si="112"/>
        <v>0.88550088602948573</v>
      </c>
      <c r="V410" s="9">
        <f t="shared" si="113"/>
        <v>0.52836301868641911</v>
      </c>
      <c r="W410" s="9">
        <f t="shared" si="114"/>
        <v>149.29000000000019</v>
      </c>
      <c r="X410">
        <f t="shared" si="115"/>
        <v>1381.68</v>
      </c>
      <c r="Y410" s="9">
        <f t="shared" si="116"/>
        <v>4.8900034540736197</v>
      </c>
      <c r="Z410" s="10">
        <f t="shared" si="117"/>
        <v>0.48978362569608225</v>
      </c>
      <c r="AA410">
        <f t="shared" si="118"/>
        <v>58.720000000000027</v>
      </c>
    </row>
    <row r="411" spans="1:27">
      <c r="A411" s="1">
        <f t="shared" si="101"/>
        <v>8001003</v>
      </c>
      <c r="B411" s="1">
        <v>8</v>
      </c>
      <c r="C411" s="1">
        <v>1</v>
      </c>
      <c r="D411" s="2">
        <v>3</v>
      </c>
      <c r="E411" s="5">
        <v>4417.47</v>
      </c>
      <c r="F411" s="5">
        <v>4557.17</v>
      </c>
      <c r="G411" s="5">
        <v>654.84</v>
      </c>
      <c r="H411" s="5">
        <v>4627.43</v>
      </c>
      <c r="I411" s="5">
        <v>5433.81</v>
      </c>
      <c r="J411" s="5">
        <v>594.29</v>
      </c>
      <c r="K411" s="6">
        <f t="shared" si="102"/>
        <v>4522.4500000000007</v>
      </c>
      <c r="L411" s="6">
        <f t="shared" si="103"/>
        <v>-209.96000000000004</v>
      </c>
      <c r="M411" s="6">
        <f t="shared" si="104"/>
        <v>4995.49</v>
      </c>
      <c r="N411" s="5">
        <f t="shared" si="105"/>
        <v>442.15269695547488</v>
      </c>
      <c r="O411" s="6">
        <f t="shared" si="106"/>
        <v>-876.64000000000033</v>
      </c>
      <c r="P411" s="6">
        <f t="shared" si="107"/>
        <v>884.30539391094976</v>
      </c>
      <c r="Q411" s="6">
        <f t="shared" si="108"/>
        <v>9.6720211647386686E-2</v>
      </c>
      <c r="R411" s="9">
        <f t="shared" si="109"/>
        <v>0.75390244658751393</v>
      </c>
      <c r="S411" s="9">
        <f t="shared" si="110"/>
        <v>666.68000000000029</v>
      </c>
      <c r="T411">
        <f t="shared" si="111"/>
        <v>876.64000000000033</v>
      </c>
      <c r="U411" s="9">
        <f t="shared" si="112"/>
        <v>0.99133173453002665</v>
      </c>
      <c r="V411" s="9">
        <f t="shared" si="113"/>
        <v>1.0698566428684129</v>
      </c>
      <c r="W411" s="9">
        <f t="shared" si="114"/>
        <v>473.03999999999905</v>
      </c>
      <c r="X411">
        <f t="shared" si="115"/>
        <v>4995.49</v>
      </c>
      <c r="Y411" s="9">
        <f t="shared" si="116"/>
        <v>11.298110436501645</v>
      </c>
      <c r="Z411" s="10">
        <f t="shared" si="117"/>
        <v>0.48985303918624407</v>
      </c>
      <c r="AA411">
        <f t="shared" si="118"/>
        <v>209.96000000000004</v>
      </c>
    </row>
    <row r="412" spans="1:27">
      <c r="A412" s="1">
        <f t="shared" si="101"/>
        <v>8002001</v>
      </c>
      <c r="B412" s="1">
        <v>8</v>
      </c>
      <c r="C412" s="1">
        <v>2</v>
      </c>
      <c r="D412" s="2">
        <v>1</v>
      </c>
      <c r="E412" s="5">
        <v>2477.9</v>
      </c>
      <c r="F412" s="5">
        <v>2709.21</v>
      </c>
      <c r="G412" s="5">
        <v>586.4</v>
      </c>
      <c r="H412" s="5">
        <v>2618.4899999999998</v>
      </c>
      <c r="I412" s="5">
        <v>2826.47</v>
      </c>
      <c r="J412" s="5">
        <v>518.94000000000005</v>
      </c>
      <c r="K412" s="6">
        <f t="shared" si="102"/>
        <v>2548.1949999999997</v>
      </c>
      <c r="L412" s="6">
        <f t="shared" si="103"/>
        <v>-140.58999999999969</v>
      </c>
      <c r="M412" s="6">
        <f t="shared" si="104"/>
        <v>2767.84</v>
      </c>
      <c r="N412" s="5">
        <f t="shared" si="105"/>
        <v>391.52384461230457</v>
      </c>
      <c r="O412" s="6">
        <f t="shared" si="106"/>
        <v>-117.25999999999976</v>
      </c>
      <c r="P412" s="6">
        <f t="shared" si="107"/>
        <v>783.04768922460914</v>
      </c>
      <c r="Q412" s="6">
        <f t="shared" si="108"/>
        <v>0.12160902283417599</v>
      </c>
      <c r="R412" s="9">
        <f t="shared" si="109"/>
        <v>2.9793843109481365E-2</v>
      </c>
      <c r="S412" s="9">
        <f t="shared" si="110"/>
        <v>23.329999999999927</v>
      </c>
      <c r="T412">
        <f t="shared" si="111"/>
        <v>117.25999999999976</v>
      </c>
      <c r="U412" s="9">
        <f t="shared" si="112"/>
        <v>0.14974822301833643</v>
      </c>
      <c r="V412" s="9">
        <f t="shared" si="113"/>
        <v>0.56100031459769117</v>
      </c>
      <c r="W412" s="9">
        <f t="shared" si="114"/>
        <v>219.64500000000044</v>
      </c>
      <c r="X412">
        <f t="shared" si="115"/>
        <v>2767.84</v>
      </c>
      <c r="Y412" s="9">
        <f t="shared" si="116"/>
        <v>7.0694034043846692</v>
      </c>
      <c r="Z412" s="10">
        <f t="shared" si="117"/>
        <v>0.4906179776567508</v>
      </c>
      <c r="AA412">
        <f t="shared" si="118"/>
        <v>140.58999999999969</v>
      </c>
    </row>
    <row r="413" spans="1:27">
      <c r="A413" s="1">
        <f t="shared" si="101"/>
        <v>4011001</v>
      </c>
      <c r="B413" s="1">
        <v>4</v>
      </c>
      <c r="C413" s="1">
        <v>11</v>
      </c>
      <c r="D413" s="2">
        <v>1</v>
      </c>
      <c r="E413" s="5">
        <v>6233.08</v>
      </c>
      <c r="F413" s="5">
        <v>6123.46</v>
      </c>
      <c r="G413" s="5">
        <v>440.74</v>
      </c>
      <c r="H413" s="5">
        <v>5855.9</v>
      </c>
      <c r="I413" s="5">
        <v>5843.48</v>
      </c>
      <c r="J413" s="5">
        <v>440.14</v>
      </c>
      <c r="K413" s="6">
        <f t="shared" si="102"/>
        <v>6044.49</v>
      </c>
      <c r="L413" s="6">
        <f t="shared" si="103"/>
        <v>377.18000000000029</v>
      </c>
      <c r="M413" s="6">
        <f t="shared" si="104"/>
        <v>5983.4699999999993</v>
      </c>
      <c r="N413" s="5">
        <f t="shared" si="105"/>
        <v>311.43818295128807</v>
      </c>
      <c r="O413" s="6">
        <f t="shared" si="106"/>
        <v>279.98000000000047</v>
      </c>
      <c r="P413" s="6">
        <f t="shared" si="107"/>
        <v>622.87636590257614</v>
      </c>
      <c r="Q413" s="6">
        <f t="shared" si="108"/>
        <v>1.3622734575232675E-3</v>
      </c>
      <c r="R413" s="9">
        <f t="shared" si="109"/>
        <v>0.15605022974206542</v>
      </c>
      <c r="S413" s="9">
        <f t="shared" si="110"/>
        <v>97.199999999999818</v>
      </c>
      <c r="T413">
        <f t="shared" si="111"/>
        <v>279.98000000000047</v>
      </c>
      <c r="U413" s="9">
        <f t="shared" si="112"/>
        <v>0.44949530167884399</v>
      </c>
      <c r="V413" s="9">
        <f t="shared" si="113"/>
        <v>0.19592973289837282</v>
      </c>
      <c r="W413" s="9">
        <f t="shared" si="114"/>
        <v>61.020000000000437</v>
      </c>
      <c r="X413">
        <f t="shared" si="115"/>
        <v>5983.4699999999993</v>
      </c>
      <c r="Y413" s="9">
        <f t="shared" si="116"/>
        <v>19.212384118410657</v>
      </c>
      <c r="Z413" s="10">
        <f t="shared" si="117"/>
        <v>0.49215038352113472</v>
      </c>
      <c r="AA413">
        <f t="shared" si="118"/>
        <v>377.18000000000029</v>
      </c>
    </row>
    <row r="414" spans="1:27">
      <c r="A414" s="1">
        <f t="shared" si="101"/>
        <v>8001004</v>
      </c>
      <c r="B414" s="1">
        <v>8</v>
      </c>
      <c r="C414" s="1">
        <v>1</v>
      </c>
      <c r="D414" s="2">
        <v>4</v>
      </c>
      <c r="E414" s="5">
        <v>2627.89</v>
      </c>
      <c r="F414" s="5">
        <v>3195.61</v>
      </c>
      <c r="G414" s="5">
        <v>582.85</v>
      </c>
      <c r="H414" s="5">
        <v>2459.8200000000002</v>
      </c>
      <c r="I414" s="5">
        <v>1845.19</v>
      </c>
      <c r="J414" s="5">
        <v>503.95</v>
      </c>
      <c r="K414" s="6">
        <f t="shared" si="102"/>
        <v>2543.855</v>
      </c>
      <c r="L414" s="6">
        <f t="shared" si="103"/>
        <v>168.06999999999971</v>
      </c>
      <c r="M414" s="6">
        <f t="shared" si="104"/>
        <v>2520.4</v>
      </c>
      <c r="N414" s="5">
        <f t="shared" si="105"/>
        <v>385.25307429013463</v>
      </c>
      <c r="O414" s="6">
        <f t="shared" si="106"/>
        <v>1350.42</v>
      </c>
      <c r="P414" s="6">
        <f t="shared" si="107"/>
        <v>770.50614858026927</v>
      </c>
      <c r="Q414" s="6">
        <f t="shared" si="108"/>
        <v>0.14443565510006262</v>
      </c>
      <c r="R414" s="9">
        <f t="shared" si="109"/>
        <v>1.5345107916122311</v>
      </c>
      <c r="S414" s="9">
        <f t="shared" si="110"/>
        <v>1182.3500000000004</v>
      </c>
      <c r="T414">
        <f t="shared" si="111"/>
        <v>1350.42</v>
      </c>
      <c r="U414" s="9">
        <f t="shared" si="112"/>
        <v>1.7526401346547034</v>
      </c>
      <c r="V414" s="9">
        <f t="shared" si="113"/>
        <v>6.0882057964671644E-2</v>
      </c>
      <c r="W414" s="9">
        <f t="shared" si="114"/>
        <v>23.454999999999927</v>
      </c>
      <c r="X414">
        <f t="shared" si="115"/>
        <v>2520.4</v>
      </c>
      <c r="Y414" s="9">
        <f t="shared" si="116"/>
        <v>6.5421930886445914</v>
      </c>
      <c r="Z414" s="10">
        <f t="shared" si="117"/>
        <v>0.49322814193839343</v>
      </c>
      <c r="AA414">
        <f t="shared" si="118"/>
        <v>168.06999999999971</v>
      </c>
    </row>
    <row r="415" spans="1:27">
      <c r="A415" s="1">
        <f t="shared" si="101"/>
        <v>5010001</v>
      </c>
      <c r="B415" s="1">
        <v>5</v>
      </c>
      <c r="C415" s="1">
        <v>10</v>
      </c>
      <c r="D415" s="2">
        <v>1</v>
      </c>
      <c r="E415" s="5">
        <v>4413.41</v>
      </c>
      <c r="F415" s="5">
        <v>3706.86</v>
      </c>
      <c r="G415" s="5">
        <v>558.19000000000005</v>
      </c>
      <c r="H415" s="5">
        <v>4343.7299999999996</v>
      </c>
      <c r="I415" s="5">
        <v>4414.76</v>
      </c>
      <c r="J415" s="5">
        <v>595.17999999999995</v>
      </c>
      <c r="K415" s="6">
        <f t="shared" si="102"/>
        <v>4378.57</v>
      </c>
      <c r="L415" s="6">
        <f t="shared" si="103"/>
        <v>69.680000000000291</v>
      </c>
      <c r="M415" s="6">
        <f t="shared" si="104"/>
        <v>4060.8100000000004</v>
      </c>
      <c r="N415" s="5">
        <f t="shared" si="105"/>
        <v>407.98753305094999</v>
      </c>
      <c r="O415" s="6">
        <f t="shared" si="106"/>
        <v>-707.90000000000009</v>
      </c>
      <c r="P415" s="6">
        <f t="shared" si="107"/>
        <v>815.97506610189998</v>
      </c>
      <c r="Q415" s="6">
        <f t="shared" si="108"/>
        <v>-6.4076562607301268E-2</v>
      </c>
      <c r="R415" s="9">
        <f t="shared" si="109"/>
        <v>0.95294578511409467</v>
      </c>
      <c r="S415" s="9">
        <f t="shared" si="110"/>
        <v>777.58000000000038</v>
      </c>
      <c r="T415">
        <f t="shared" si="111"/>
        <v>707.90000000000009</v>
      </c>
      <c r="U415" s="9">
        <f t="shared" si="112"/>
        <v>0.86755101890772313</v>
      </c>
      <c r="V415" s="9">
        <f t="shared" si="113"/>
        <v>0.77884732806361767</v>
      </c>
      <c r="W415" s="9">
        <f t="shared" si="114"/>
        <v>317.75999999999931</v>
      </c>
      <c r="X415">
        <f t="shared" si="115"/>
        <v>4060.8100000000004</v>
      </c>
      <c r="Y415" s="9">
        <f t="shared" si="116"/>
        <v>9.9532698208522987</v>
      </c>
      <c r="Z415" s="10">
        <f t="shared" si="117"/>
        <v>0.49330416580442538</v>
      </c>
      <c r="AA415">
        <f t="shared" si="118"/>
        <v>69.680000000000291</v>
      </c>
    </row>
    <row r="416" spans="1:27">
      <c r="A416" s="1">
        <f t="shared" si="101"/>
        <v>3001021</v>
      </c>
      <c r="B416" s="1">
        <v>3</v>
      </c>
      <c r="C416" s="1">
        <v>1</v>
      </c>
      <c r="D416" s="2">
        <v>21</v>
      </c>
      <c r="E416" s="5">
        <v>1857.86</v>
      </c>
      <c r="F416" s="5">
        <v>1960.68</v>
      </c>
      <c r="G416" s="5">
        <v>263.22000000000003</v>
      </c>
      <c r="H416" s="5">
        <v>1743.91</v>
      </c>
      <c r="I416" s="5">
        <v>2436.7199999999998</v>
      </c>
      <c r="J416" s="5">
        <v>281.07</v>
      </c>
      <c r="K416" s="6">
        <f t="shared" si="102"/>
        <v>1800.885</v>
      </c>
      <c r="L416" s="6">
        <f t="shared" si="103"/>
        <v>113.94999999999982</v>
      </c>
      <c r="M416" s="6">
        <f t="shared" si="104"/>
        <v>2198.6999999999998</v>
      </c>
      <c r="N416" s="5">
        <f t="shared" si="105"/>
        <v>192.5390306535275</v>
      </c>
      <c r="O416" s="6">
        <f t="shared" si="106"/>
        <v>-476.03999999999974</v>
      </c>
      <c r="P416" s="6">
        <f t="shared" si="107"/>
        <v>385.07806130705501</v>
      </c>
      <c r="Q416" s="6">
        <f t="shared" si="108"/>
        <v>-6.55195675667328E-2</v>
      </c>
      <c r="R416" s="9">
        <f t="shared" si="109"/>
        <v>1.5321309087238577</v>
      </c>
      <c r="S416" s="9">
        <f t="shared" si="110"/>
        <v>589.98999999999955</v>
      </c>
      <c r="T416">
        <f t="shared" si="111"/>
        <v>476.03999999999974</v>
      </c>
      <c r="U416" s="9">
        <f t="shared" si="112"/>
        <v>1.2362168812842682</v>
      </c>
      <c r="V416" s="9">
        <f t="shared" si="113"/>
        <v>2.0661525024287926</v>
      </c>
      <c r="W416" s="9">
        <f t="shared" si="114"/>
        <v>397.81499999999983</v>
      </c>
      <c r="X416">
        <f t="shared" si="115"/>
        <v>2198.6999999999998</v>
      </c>
      <c r="Y416" s="9">
        <f t="shared" si="116"/>
        <v>11.419502801780194</v>
      </c>
      <c r="Z416" s="10">
        <f t="shared" si="117"/>
        <v>0.49343591275868848</v>
      </c>
      <c r="AA416">
        <f t="shared" si="118"/>
        <v>113.94999999999982</v>
      </c>
    </row>
    <row r="417" spans="1:27">
      <c r="A417" s="1">
        <f t="shared" si="101"/>
        <v>1011011</v>
      </c>
      <c r="B417" s="1">
        <v>1</v>
      </c>
      <c r="C417" s="1">
        <v>11</v>
      </c>
      <c r="D417" s="2">
        <v>11</v>
      </c>
      <c r="E417" s="5">
        <v>3049.25</v>
      </c>
      <c r="F417" s="5">
        <v>3545.91</v>
      </c>
      <c r="G417" s="5">
        <v>340.64</v>
      </c>
      <c r="H417" s="5">
        <v>2744.56</v>
      </c>
      <c r="I417" s="5">
        <v>2914.54</v>
      </c>
      <c r="J417" s="5">
        <v>329.49</v>
      </c>
      <c r="K417" s="6">
        <f t="shared" si="102"/>
        <v>2896.9049999999997</v>
      </c>
      <c r="L417" s="6">
        <f t="shared" si="103"/>
        <v>304.69000000000005</v>
      </c>
      <c r="M417" s="6">
        <f t="shared" si="104"/>
        <v>3230.2249999999999</v>
      </c>
      <c r="N417" s="5">
        <f t="shared" si="105"/>
        <v>236.95952697665481</v>
      </c>
      <c r="O417" s="6">
        <f t="shared" si="106"/>
        <v>631.36999999999989</v>
      </c>
      <c r="P417" s="6">
        <f t="shared" si="107"/>
        <v>473.91905395330963</v>
      </c>
      <c r="Q417" s="6">
        <f t="shared" si="108"/>
        <v>3.326791538539E-2</v>
      </c>
      <c r="R417" s="9">
        <f t="shared" si="109"/>
        <v>0.68931602828567484</v>
      </c>
      <c r="S417" s="9">
        <f t="shared" si="110"/>
        <v>326.67999999999984</v>
      </c>
      <c r="T417">
        <f t="shared" si="111"/>
        <v>631.36999999999989</v>
      </c>
      <c r="U417" s="9">
        <f t="shared" si="112"/>
        <v>1.3322317276194644</v>
      </c>
      <c r="V417" s="9">
        <f t="shared" si="113"/>
        <v>1.4066537195309254</v>
      </c>
      <c r="W417" s="9">
        <f t="shared" si="114"/>
        <v>333.32000000000016</v>
      </c>
      <c r="X417">
        <f t="shared" si="115"/>
        <v>3230.2249999999999</v>
      </c>
      <c r="Y417" s="9">
        <f t="shared" si="116"/>
        <v>13.631969312287836</v>
      </c>
      <c r="Z417" s="10">
        <f t="shared" si="117"/>
        <v>0.49417304661424016</v>
      </c>
      <c r="AA417">
        <f t="shared" si="118"/>
        <v>304.69000000000005</v>
      </c>
    </row>
    <row r="418" spans="1:27">
      <c r="A418" s="1">
        <f t="shared" si="101"/>
        <v>1012007</v>
      </c>
      <c r="B418" s="1">
        <v>1</v>
      </c>
      <c r="C418" s="1">
        <v>12</v>
      </c>
      <c r="D418" s="2">
        <v>7</v>
      </c>
      <c r="E418" s="5">
        <v>112.35</v>
      </c>
      <c r="F418" s="5">
        <v>178.9</v>
      </c>
      <c r="G418" s="5">
        <v>241.23</v>
      </c>
      <c r="H418" s="5">
        <v>188.43</v>
      </c>
      <c r="I418" s="5">
        <v>556.52</v>
      </c>
      <c r="J418" s="5">
        <v>247.34</v>
      </c>
      <c r="K418" s="6">
        <f t="shared" si="102"/>
        <v>150.38999999999999</v>
      </c>
      <c r="L418" s="6">
        <f t="shared" si="103"/>
        <v>-76.080000000000013</v>
      </c>
      <c r="M418" s="6">
        <f t="shared" si="104"/>
        <v>367.71</v>
      </c>
      <c r="N418" s="5">
        <f t="shared" si="105"/>
        <v>172.74908719006305</v>
      </c>
      <c r="O418" s="6">
        <f t="shared" si="106"/>
        <v>-377.62</v>
      </c>
      <c r="P418" s="6">
        <f t="shared" si="107"/>
        <v>345.4981743801261</v>
      </c>
      <c r="Q418" s="6">
        <f t="shared" si="108"/>
        <v>-2.5007857882619219E-2</v>
      </c>
      <c r="R418" s="9">
        <f t="shared" si="109"/>
        <v>0.87276872169008279</v>
      </c>
      <c r="S418" s="9">
        <f t="shared" si="110"/>
        <v>301.53999999999996</v>
      </c>
      <c r="T418">
        <f t="shared" si="111"/>
        <v>377.62</v>
      </c>
      <c r="U418" s="9">
        <f t="shared" si="112"/>
        <v>1.0929724901658457</v>
      </c>
      <c r="V418" s="9">
        <f t="shared" si="113"/>
        <v>1.2580095416706825</v>
      </c>
      <c r="W418" s="9">
        <f t="shared" si="114"/>
        <v>217.32</v>
      </c>
      <c r="X418">
        <f t="shared" si="115"/>
        <v>367.71</v>
      </c>
      <c r="Y418" s="9">
        <f t="shared" si="116"/>
        <v>2.1285785411730473</v>
      </c>
      <c r="Z418" s="10">
        <f t="shared" si="117"/>
        <v>0.49487473162407469</v>
      </c>
      <c r="AA418">
        <f t="shared" si="118"/>
        <v>76.080000000000013</v>
      </c>
    </row>
    <row r="419" spans="1:27">
      <c r="A419" s="1">
        <f t="shared" si="101"/>
        <v>2001022</v>
      </c>
      <c r="B419" s="1">
        <v>2</v>
      </c>
      <c r="C419" s="1">
        <v>1</v>
      </c>
      <c r="D419" s="2">
        <v>22</v>
      </c>
      <c r="E419" s="5">
        <v>8044.15</v>
      </c>
      <c r="F419" s="5">
        <v>8371.52</v>
      </c>
      <c r="G419" s="5">
        <v>426.73</v>
      </c>
      <c r="H419" s="5">
        <v>8083.88</v>
      </c>
      <c r="I419" s="5">
        <v>9051.61</v>
      </c>
      <c r="J419" s="5">
        <v>442.31</v>
      </c>
      <c r="K419" s="6">
        <f t="shared" si="102"/>
        <v>8064.0149999999994</v>
      </c>
      <c r="L419" s="6">
        <f t="shared" si="103"/>
        <v>-39.730000000000473</v>
      </c>
      <c r="M419" s="6">
        <f t="shared" si="104"/>
        <v>8711.5650000000005</v>
      </c>
      <c r="N419" s="5">
        <f t="shared" si="105"/>
        <v>307.30141107713774</v>
      </c>
      <c r="O419" s="6">
        <f t="shared" si="106"/>
        <v>-680.09000000000015</v>
      </c>
      <c r="P419" s="6">
        <f t="shared" si="107"/>
        <v>614.60282215427549</v>
      </c>
      <c r="Q419" s="6">
        <f t="shared" si="108"/>
        <v>-3.5844136259287659E-2</v>
      </c>
      <c r="R419" s="9">
        <f t="shared" si="109"/>
        <v>1.0419086553417398</v>
      </c>
      <c r="S419" s="9">
        <f t="shared" si="110"/>
        <v>640.35999999999967</v>
      </c>
      <c r="T419">
        <f t="shared" si="111"/>
        <v>680.09000000000015</v>
      </c>
      <c r="U419" s="9">
        <f t="shared" si="112"/>
        <v>1.1065520291888382</v>
      </c>
      <c r="V419" s="9">
        <f t="shared" si="113"/>
        <v>2.1072145348446036</v>
      </c>
      <c r="W419" s="9">
        <f t="shared" si="114"/>
        <v>647.55000000000109</v>
      </c>
      <c r="X419">
        <f t="shared" si="115"/>
        <v>8711.5650000000005</v>
      </c>
      <c r="Y419" s="9">
        <f t="shared" si="116"/>
        <v>28.348600709201605</v>
      </c>
      <c r="Z419" s="10">
        <f t="shared" si="117"/>
        <v>0.49554616333899709</v>
      </c>
      <c r="AA419">
        <f t="shared" si="118"/>
        <v>39.730000000000473</v>
      </c>
    </row>
    <row r="420" spans="1:27">
      <c r="A420" s="1">
        <f t="shared" si="101"/>
        <v>5001018</v>
      </c>
      <c r="B420" s="1">
        <v>5</v>
      </c>
      <c r="C420" s="1">
        <v>1</v>
      </c>
      <c r="D420" s="2">
        <v>18</v>
      </c>
      <c r="E420" s="5">
        <v>461.53</v>
      </c>
      <c r="F420" s="5">
        <v>0</v>
      </c>
      <c r="G420" s="5">
        <v>206.02</v>
      </c>
      <c r="H420" s="5">
        <v>238.39</v>
      </c>
      <c r="I420" s="5">
        <v>379.89</v>
      </c>
      <c r="J420" s="5">
        <v>209.37</v>
      </c>
      <c r="K420" s="6">
        <f t="shared" si="102"/>
        <v>349.96</v>
      </c>
      <c r="L420" s="6">
        <f t="shared" si="103"/>
        <v>223.14</v>
      </c>
      <c r="M420" s="6">
        <f t="shared" si="104"/>
        <v>189.94499999999999</v>
      </c>
      <c r="N420" s="5">
        <f t="shared" si="105"/>
        <v>146.86731877786835</v>
      </c>
      <c r="O420" s="6">
        <f t="shared" si="106"/>
        <v>-379.89</v>
      </c>
      <c r="P420" s="6">
        <f t="shared" si="107"/>
        <v>293.7346375557367</v>
      </c>
      <c r="Q420" s="6">
        <f t="shared" si="108"/>
        <v>-1.6128371562491188E-2</v>
      </c>
      <c r="R420" s="9">
        <f t="shared" si="109"/>
        <v>2.0529754509649001</v>
      </c>
      <c r="S420" s="9">
        <f t="shared" si="110"/>
        <v>603.03</v>
      </c>
      <c r="T420">
        <f t="shared" si="111"/>
        <v>379.89</v>
      </c>
      <c r="U420" s="9">
        <f t="shared" si="112"/>
        <v>1.2933101903173239</v>
      </c>
      <c r="V420" s="9">
        <f t="shared" si="113"/>
        <v>1.089520809200698</v>
      </c>
      <c r="W420" s="9">
        <f t="shared" si="114"/>
        <v>160.01499999999999</v>
      </c>
      <c r="X420">
        <f t="shared" si="115"/>
        <v>189.94499999999999</v>
      </c>
      <c r="Y420" s="9">
        <f t="shared" si="116"/>
        <v>1.2933101903173239</v>
      </c>
      <c r="Z420" s="10">
        <f t="shared" si="117"/>
        <v>0.49655311901145077</v>
      </c>
      <c r="AA420">
        <f t="shared" si="118"/>
        <v>223.14</v>
      </c>
    </row>
    <row r="421" spans="1:27">
      <c r="A421" s="1">
        <f t="shared" si="101"/>
        <v>1003022</v>
      </c>
      <c r="B421" s="1">
        <v>1</v>
      </c>
      <c r="C421" s="1">
        <v>3</v>
      </c>
      <c r="D421" s="2">
        <v>22</v>
      </c>
      <c r="E421" s="5">
        <v>259.98</v>
      </c>
      <c r="F421" s="5">
        <v>292.31</v>
      </c>
      <c r="G421" s="5">
        <v>177.12</v>
      </c>
      <c r="H421" s="5">
        <v>271.12</v>
      </c>
      <c r="I421" s="5">
        <v>14.1</v>
      </c>
      <c r="J421" s="5">
        <v>170.81</v>
      </c>
      <c r="K421" s="6">
        <f t="shared" si="102"/>
        <v>265.55</v>
      </c>
      <c r="L421" s="6">
        <f t="shared" si="103"/>
        <v>-11.139999999999986</v>
      </c>
      <c r="M421" s="6">
        <f t="shared" si="104"/>
        <v>153.20500000000001</v>
      </c>
      <c r="N421" s="5">
        <f t="shared" si="105"/>
        <v>123.03205933820665</v>
      </c>
      <c r="O421" s="6">
        <f t="shared" si="106"/>
        <v>278.20999999999998</v>
      </c>
      <c r="P421" s="6">
        <f t="shared" si="107"/>
        <v>246.0641186764133</v>
      </c>
      <c r="Q421" s="6">
        <f t="shared" si="108"/>
        <v>3.6259737708134065E-2</v>
      </c>
      <c r="R421" s="9">
        <f t="shared" si="109"/>
        <v>1.1759130163163276</v>
      </c>
      <c r="S421" s="9">
        <f t="shared" si="110"/>
        <v>289.34999999999997</v>
      </c>
      <c r="T421">
        <f t="shared" si="111"/>
        <v>278.20999999999998</v>
      </c>
      <c r="U421" s="9">
        <f t="shared" si="112"/>
        <v>1.1306402635886141</v>
      </c>
      <c r="V421" s="9">
        <f t="shared" si="113"/>
        <v>0.91313597938868385</v>
      </c>
      <c r="W421" s="9">
        <f t="shared" si="114"/>
        <v>112.345</v>
      </c>
      <c r="X421">
        <f t="shared" si="115"/>
        <v>153.20500000000001</v>
      </c>
      <c r="Y421" s="9">
        <f t="shared" si="116"/>
        <v>1.2452445388957525</v>
      </c>
      <c r="Z421" s="10">
        <f t="shared" si="117"/>
        <v>0.49669004419255275</v>
      </c>
      <c r="AA421">
        <f t="shared" si="118"/>
        <v>11.139999999999986</v>
      </c>
    </row>
    <row r="422" spans="1:27">
      <c r="A422" s="1">
        <f t="shared" si="101"/>
        <v>8001005</v>
      </c>
      <c r="B422" s="1">
        <v>8</v>
      </c>
      <c r="C422" s="1">
        <v>1</v>
      </c>
      <c r="D422" s="2">
        <v>5</v>
      </c>
      <c r="E422" s="5">
        <v>1027.1099999999999</v>
      </c>
      <c r="F422" s="5">
        <v>1185.22</v>
      </c>
      <c r="G422" s="5">
        <v>479.99</v>
      </c>
      <c r="H422" s="5">
        <v>1207.93</v>
      </c>
      <c r="I422" s="5">
        <v>1021.51</v>
      </c>
      <c r="J422" s="5">
        <v>443.4</v>
      </c>
      <c r="K422" s="6">
        <f t="shared" si="102"/>
        <v>1117.52</v>
      </c>
      <c r="L422" s="6">
        <f t="shared" si="103"/>
        <v>-180.82000000000016</v>
      </c>
      <c r="M422" s="6">
        <f t="shared" si="104"/>
        <v>1103.365</v>
      </c>
      <c r="N422" s="5">
        <f t="shared" si="105"/>
        <v>326.72387428071426</v>
      </c>
      <c r="O422" s="6">
        <f t="shared" si="106"/>
        <v>163.71000000000004</v>
      </c>
      <c r="P422" s="6">
        <f t="shared" si="107"/>
        <v>653.44774856142851</v>
      </c>
      <c r="Q422" s="6">
        <f t="shared" si="108"/>
        <v>7.9127208478750641E-2</v>
      </c>
      <c r="R422" s="9">
        <f t="shared" si="109"/>
        <v>0.52724950198158349</v>
      </c>
      <c r="S422" s="9">
        <f t="shared" si="110"/>
        <v>344.5300000000002</v>
      </c>
      <c r="T422">
        <f t="shared" si="111"/>
        <v>163.71000000000004</v>
      </c>
      <c r="U422" s="9">
        <f t="shared" si="112"/>
        <v>0.2505326559933968</v>
      </c>
      <c r="V422" s="9">
        <f t="shared" si="113"/>
        <v>4.33240455144649E-2</v>
      </c>
      <c r="W422" s="9">
        <f t="shared" si="114"/>
        <v>14.154999999999973</v>
      </c>
      <c r="X422">
        <f t="shared" si="115"/>
        <v>1103.365</v>
      </c>
      <c r="Y422" s="9">
        <f t="shared" si="116"/>
        <v>3.3770565509761679</v>
      </c>
      <c r="Z422" s="10">
        <f t="shared" si="117"/>
        <v>0.49753391844174805</v>
      </c>
      <c r="AA422">
        <f t="shared" si="118"/>
        <v>180.82000000000016</v>
      </c>
    </row>
    <row r="423" spans="1:27">
      <c r="A423" s="1">
        <f t="shared" si="101"/>
        <v>1009016</v>
      </c>
      <c r="B423" s="1">
        <v>1</v>
      </c>
      <c r="C423" s="1">
        <v>9</v>
      </c>
      <c r="D423" s="2">
        <v>16</v>
      </c>
      <c r="E423" s="5">
        <v>1275.6099999999999</v>
      </c>
      <c r="F423" s="5">
        <v>1007.51</v>
      </c>
      <c r="G423" s="5">
        <v>283.04000000000002</v>
      </c>
      <c r="H423" s="5">
        <v>1277.3599999999999</v>
      </c>
      <c r="I423" s="5">
        <v>2050.13</v>
      </c>
      <c r="J423" s="5">
        <v>280.97000000000003</v>
      </c>
      <c r="K423" s="6">
        <f t="shared" si="102"/>
        <v>1276.4849999999999</v>
      </c>
      <c r="L423" s="6">
        <f t="shared" si="103"/>
        <v>-1.75</v>
      </c>
      <c r="M423" s="6">
        <f t="shared" si="104"/>
        <v>1528.8200000000002</v>
      </c>
      <c r="N423" s="5">
        <f t="shared" si="105"/>
        <v>199.40899083291106</v>
      </c>
      <c r="O423" s="6">
        <f t="shared" si="106"/>
        <v>-1042.6200000000001</v>
      </c>
      <c r="P423" s="6">
        <f t="shared" si="107"/>
        <v>398.81798166582212</v>
      </c>
      <c r="Q423" s="6">
        <f t="shared" si="108"/>
        <v>7.3401965125034288E-3</v>
      </c>
      <c r="R423" s="9">
        <f t="shared" si="109"/>
        <v>2.6098873367053113</v>
      </c>
      <c r="S423" s="9">
        <f t="shared" si="110"/>
        <v>1040.8700000000001</v>
      </c>
      <c r="T423">
        <f t="shared" si="111"/>
        <v>1042.6200000000001</v>
      </c>
      <c r="U423" s="9">
        <f t="shared" si="112"/>
        <v>2.6142753033478643</v>
      </c>
      <c r="V423" s="9">
        <f t="shared" si="113"/>
        <v>1.265414357427028</v>
      </c>
      <c r="W423" s="9">
        <f t="shared" si="114"/>
        <v>252.33500000000026</v>
      </c>
      <c r="X423">
        <f t="shared" si="115"/>
        <v>1528.8200000000002</v>
      </c>
      <c r="Y423" s="9">
        <f t="shared" si="116"/>
        <v>7.6667556142492606</v>
      </c>
      <c r="Z423" s="10">
        <f t="shared" si="117"/>
        <v>0.49763138968517651</v>
      </c>
      <c r="AA423">
        <f t="shared" si="118"/>
        <v>1.75</v>
      </c>
    </row>
    <row r="424" spans="1:27">
      <c r="A424" s="1">
        <f t="shared" si="101"/>
        <v>1006020</v>
      </c>
      <c r="B424" s="1">
        <v>1</v>
      </c>
      <c r="C424" s="1">
        <v>6</v>
      </c>
      <c r="D424" s="2">
        <v>20</v>
      </c>
      <c r="E424" s="5">
        <v>48.62</v>
      </c>
      <c r="F424" s="5">
        <v>91.42</v>
      </c>
      <c r="G424" s="5">
        <v>185.41</v>
      </c>
      <c r="H424" s="5">
        <v>66.94</v>
      </c>
      <c r="I424" s="5">
        <v>52.66</v>
      </c>
      <c r="J424" s="5">
        <v>186.49</v>
      </c>
      <c r="K424" s="6">
        <f t="shared" si="102"/>
        <v>57.78</v>
      </c>
      <c r="L424" s="6">
        <f t="shared" si="103"/>
        <v>-18.32</v>
      </c>
      <c r="M424" s="6">
        <f t="shared" si="104"/>
        <v>72.039999999999992</v>
      </c>
      <c r="N424" s="5">
        <f t="shared" si="105"/>
        <v>131.48706038998665</v>
      </c>
      <c r="O424" s="6">
        <f t="shared" si="106"/>
        <v>38.760000000000005</v>
      </c>
      <c r="P424" s="6">
        <f t="shared" si="107"/>
        <v>262.9741207799733</v>
      </c>
      <c r="Q424" s="6">
        <f t="shared" si="108"/>
        <v>-5.8079639266633721E-3</v>
      </c>
      <c r="R424" s="9">
        <f t="shared" si="109"/>
        <v>0.21705557881780324</v>
      </c>
      <c r="S424" s="9">
        <f t="shared" si="110"/>
        <v>57.080000000000005</v>
      </c>
      <c r="T424">
        <f t="shared" si="111"/>
        <v>38.760000000000005</v>
      </c>
      <c r="U424" s="9">
        <f t="shared" si="112"/>
        <v>0.14739092913416352</v>
      </c>
      <c r="V424" s="9">
        <f t="shared" si="113"/>
        <v>0.1084517362978932</v>
      </c>
      <c r="W424" s="9">
        <f t="shared" si="114"/>
        <v>14.259999999999991</v>
      </c>
      <c r="X424">
        <f t="shared" si="115"/>
        <v>72.039999999999992</v>
      </c>
      <c r="Y424" s="9">
        <f t="shared" si="116"/>
        <v>0.54788661170408348</v>
      </c>
      <c r="Z424" s="10">
        <f t="shared" si="117"/>
        <v>0.4977579733163498</v>
      </c>
      <c r="AA424">
        <f t="shared" si="118"/>
        <v>18.32</v>
      </c>
    </row>
    <row r="425" spans="1:27">
      <c r="A425" s="1">
        <f t="shared" si="101"/>
        <v>1010014</v>
      </c>
      <c r="B425" s="1">
        <v>1</v>
      </c>
      <c r="C425" s="1">
        <v>10</v>
      </c>
      <c r="D425" s="2">
        <v>14</v>
      </c>
      <c r="E425" s="5">
        <v>217.52</v>
      </c>
      <c r="F425" s="5">
        <v>0</v>
      </c>
      <c r="G425" s="5">
        <v>193.3</v>
      </c>
      <c r="H425" s="5">
        <v>238.66</v>
      </c>
      <c r="I425" s="5">
        <v>62.43</v>
      </c>
      <c r="J425" s="5">
        <v>206.02</v>
      </c>
      <c r="K425" s="6">
        <f t="shared" si="102"/>
        <v>228.09</v>
      </c>
      <c r="L425" s="6">
        <f t="shared" si="103"/>
        <v>-21.139999999999986</v>
      </c>
      <c r="M425" s="6">
        <f t="shared" si="104"/>
        <v>31.215</v>
      </c>
      <c r="N425" s="5">
        <f t="shared" si="105"/>
        <v>141.25254900354898</v>
      </c>
      <c r="O425" s="6">
        <f t="shared" si="106"/>
        <v>-62.43</v>
      </c>
      <c r="P425" s="6">
        <f t="shared" si="107"/>
        <v>282.50509800709796</v>
      </c>
      <c r="Q425" s="6">
        <f t="shared" si="108"/>
        <v>-6.3643725655730177E-2</v>
      </c>
      <c r="R425" s="9">
        <f t="shared" si="109"/>
        <v>0.14615665448615231</v>
      </c>
      <c r="S425" s="9">
        <f t="shared" si="110"/>
        <v>41.290000000000013</v>
      </c>
      <c r="T425">
        <f t="shared" si="111"/>
        <v>62.43</v>
      </c>
      <c r="U425" s="9">
        <f t="shared" si="112"/>
        <v>0.22098716249867972</v>
      </c>
      <c r="V425" s="9">
        <f t="shared" si="113"/>
        <v>1.3937801575181026</v>
      </c>
      <c r="W425" s="9">
        <f t="shared" si="114"/>
        <v>196.875</v>
      </c>
      <c r="X425">
        <f t="shared" si="115"/>
        <v>31.215</v>
      </c>
      <c r="Y425" s="9">
        <f t="shared" si="116"/>
        <v>0.22098716249867972</v>
      </c>
      <c r="Z425" s="10">
        <f t="shared" si="117"/>
        <v>0.4979588336398903</v>
      </c>
      <c r="AA425">
        <f t="shared" si="118"/>
        <v>21.139999999999986</v>
      </c>
    </row>
    <row r="426" spans="1:27">
      <c r="A426" s="1">
        <f t="shared" si="101"/>
        <v>8003001</v>
      </c>
      <c r="B426" s="1">
        <v>8</v>
      </c>
      <c r="C426" s="1">
        <v>3</v>
      </c>
      <c r="D426" s="2">
        <v>1</v>
      </c>
      <c r="E426" s="5">
        <v>1961.11</v>
      </c>
      <c r="F426" s="5">
        <v>1816.4</v>
      </c>
      <c r="G426" s="5">
        <v>602.28</v>
      </c>
      <c r="H426" s="5">
        <v>1891.43</v>
      </c>
      <c r="I426" s="5">
        <v>2305.46</v>
      </c>
      <c r="J426" s="5">
        <v>538.37</v>
      </c>
      <c r="K426" s="6">
        <f t="shared" si="102"/>
        <v>1926.27</v>
      </c>
      <c r="L426" s="6">
        <f t="shared" si="103"/>
        <v>69.679999999999836</v>
      </c>
      <c r="M426" s="6">
        <f t="shared" si="104"/>
        <v>2060.9300000000003</v>
      </c>
      <c r="N426" s="5">
        <f t="shared" si="105"/>
        <v>403.91318847618732</v>
      </c>
      <c r="O426" s="6">
        <f t="shared" si="106"/>
        <v>-489.05999999999995</v>
      </c>
      <c r="P426" s="6">
        <f t="shared" si="107"/>
        <v>807.82637695237463</v>
      </c>
      <c r="Q426" s="6">
        <f t="shared" si="108"/>
        <v>0.11170822813227396</v>
      </c>
      <c r="R426" s="9">
        <f t="shared" si="109"/>
        <v>0.69165852458038801</v>
      </c>
      <c r="S426" s="9">
        <f t="shared" si="110"/>
        <v>558.73999999999978</v>
      </c>
      <c r="T426">
        <f t="shared" si="111"/>
        <v>489.05999999999995</v>
      </c>
      <c r="U426" s="9">
        <f t="shared" si="112"/>
        <v>0.60540236609386233</v>
      </c>
      <c r="V426" s="9">
        <f t="shared" si="113"/>
        <v>0.33338847020079215</v>
      </c>
      <c r="W426" s="9">
        <f t="shared" si="114"/>
        <v>134.66000000000031</v>
      </c>
      <c r="X426">
        <f t="shared" si="115"/>
        <v>2060.9300000000003</v>
      </c>
      <c r="Y426" s="9">
        <f t="shared" si="116"/>
        <v>5.1024082867289247</v>
      </c>
      <c r="Z426" s="10">
        <f t="shared" si="117"/>
        <v>0.49827301753155367</v>
      </c>
      <c r="AA426">
        <f t="shared" si="118"/>
        <v>69.679999999999836</v>
      </c>
    </row>
    <row r="427" spans="1:27">
      <c r="A427" s="1">
        <f t="shared" si="101"/>
        <v>1007019</v>
      </c>
      <c r="B427" s="1">
        <v>1</v>
      </c>
      <c r="C427" s="1">
        <v>7</v>
      </c>
      <c r="D427" s="2">
        <v>19</v>
      </c>
      <c r="E427" s="5">
        <v>23.54</v>
      </c>
      <c r="F427" s="5">
        <v>0</v>
      </c>
      <c r="G427" s="5">
        <v>172.98</v>
      </c>
      <c r="H427" s="5">
        <v>3.5</v>
      </c>
      <c r="I427" s="5">
        <v>15.29</v>
      </c>
      <c r="J427" s="5">
        <v>183.93</v>
      </c>
      <c r="K427" s="6">
        <f t="shared" si="102"/>
        <v>13.52</v>
      </c>
      <c r="L427" s="6">
        <f t="shared" si="103"/>
        <v>20.04</v>
      </c>
      <c r="M427" s="6">
        <f t="shared" si="104"/>
        <v>7.6449999999999996</v>
      </c>
      <c r="N427" s="5">
        <f t="shared" si="105"/>
        <v>126.24611409861295</v>
      </c>
      <c r="O427" s="6">
        <f t="shared" si="106"/>
        <v>-15.29</v>
      </c>
      <c r="P427" s="6">
        <f t="shared" si="107"/>
        <v>252.4922281972259</v>
      </c>
      <c r="Q427" s="6">
        <f t="shared" si="108"/>
        <v>-6.1302305156860061E-2</v>
      </c>
      <c r="R427" s="9">
        <f t="shared" si="109"/>
        <v>0.13992509889216528</v>
      </c>
      <c r="S427" s="9">
        <f t="shared" si="110"/>
        <v>35.33</v>
      </c>
      <c r="T427">
        <f t="shared" si="111"/>
        <v>15.29</v>
      </c>
      <c r="U427" s="9">
        <f t="shared" si="112"/>
        <v>6.0556319333744897E-2</v>
      </c>
      <c r="V427" s="9">
        <f t="shared" si="113"/>
        <v>4.6536085818934113E-2</v>
      </c>
      <c r="W427" s="9">
        <f t="shared" si="114"/>
        <v>5.875</v>
      </c>
      <c r="X427">
        <f t="shared" si="115"/>
        <v>7.6449999999999996</v>
      </c>
      <c r="Y427" s="9">
        <f t="shared" si="116"/>
        <v>6.0556319333744897E-2</v>
      </c>
      <c r="Z427" s="10">
        <f t="shared" si="117"/>
        <v>0.49895791405688716</v>
      </c>
      <c r="AA427">
        <f t="shared" si="118"/>
        <v>20.04</v>
      </c>
    </row>
    <row r="428" spans="1:27">
      <c r="A428" s="1">
        <f t="shared" si="101"/>
        <v>7001012</v>
      </c>
      <c r="B428" s="1">
        <v>7</v>
      </c>
      <c r="C428" s="1">
        <v>1</v>
      </c>
      <c r="D428" s="2">
        <v>12</v>
      </c>
      <c r="E428" s="5">
        <v>462.78</v>
      </c>
      <c r="F428" s="5">
        <v>0</v>
      </c>
      <c r="G428" s="5">
        <v>415.98</v>
      </c>
      <c r="H428" s="5">
        <v>450.99</v>
      </c>
      <c r="I428" s="5">
        <v>88.46</v>
      </c>
      <c r="J428" s="5">
        <v>340.44</v>
      </c>
      <c r="K428" s="6">
        <f t="shared" si="102"/>
        <v>456.88499999999999</v>
      </c>
      <c r="L428" s="6">
        <f t="shared" si="103"/>
        <v>11.789999999999964</v>
      </c>
      <c r="M428" s="6">
        <f t="shared" si="104"/>
        <v>44.23</v>
      </c>
      <c r="N428" s="5">
        <f t="shared" si="105"/>
        <v>268.76511771433434</v>
      </c>
      <c r="O428" s="6">
        <f t="shared" si="106"/>
        <v>-88.46</v>
      </c>
      <c r="P428" s="6">
        <f t="shared" si="107"/>
        <v>537.53023542866868</v>
      </c>
      <c r="Q428" s="6">
        <f t="shared" si="108"/>
        <v>0.1977580577508824</v>
      </c>
      <c r="R428" s="9">
        <f t="shared" si="109"/>
        <v>0.18650113685242797</v>
      </c>
      <c r="S428" s="9">
        <f t="shared" si="110"/>
        <v>100.24999999999996</v>
      </c>
      <c r="T428">
        <f t="shared" si="111"/>
        <v>88.46</v>
      </c>
      <c r="U428" s="9">
        <f t="shared" si="112"/>
        <v>0.16456748694230208</v>
      </c>
      <c r="V428" s="9">
        <f t="shared" si="113"/>
        <v>1.5353740973134899</v>
      </c>
      <c r="W428" s="9">
        <f t="shared" si="114"/>
        <v>412.65499999999997</v>
      </c>
      <c r="X428">
        <f t="shared" si="115"/>
        <v>44.23</v>
      </c>
      <c r="Y428" s="9">
        <f t="shared" si="116"/>
        <v>0.16456748694230208</v>
      </c>
      <c r="Z428" s="10">
        <f t="shared" si="117"/>
        <v>0.49906011661923055</v>
      </c>
      <c r="AA428">
        <f t="shared" si="118"/>
        <v>11.789999999999964</v>
      </c>
    </row>
    <row r="429" spans="1:27">
      <c r="A429" s="1">
        <f t="shared" si="101"/>
        <v>4001020</v>
      </c>
      <c r="B429" s="1">
        <v>4</v>
      </c>
      <c r="C429" s="1">
        <v>1</v>
      </c>
      <c r="D429" s="2">
        <v>20</v>
      </c>
      <c r="E429" s="5">
        <v>80.12</v>
      </c>
      <c r="F429" s="5">
        <v>52.56</v>
      </c>
      <c r="G429" s="5">
        <v>200.89</v>
      </c>
      <c r="H429" s="5">
        <v>112.74</v>
      </c>
      <c r="I429" s="5">
        <v>140.34</v>
      </c>
      <c r="J429" s="5">
        <v>201.09</v>
      </c>
      <c r="K429" s="6">
        <f t="shared" si="102"/>
        <v>96.43</v>
      </c>
      <c r="L429" s="6">
        <f t="shared" si="103"/>
        <v>-32.61999999999999</v>
      </c>
      <c r="M429" s="6">
        <f t="shared" si="104"/>
        <v>96.45</v>
      </c>
      <c r="N429" s="5">
        <f t="shared" si="105"/>
        <v>142.12140954127918</v>
      </c>
      <c r="O429" s="6">
        <f t="shared" si="106"/>
        <v>-87.78</v>
      </c>
      <c r="P429" s="6">
        <f t="shared" si="107"/>
        <v>284.24281908255836</v>
      </c>
      <c r="Q429" s="6">
        <f t="shared" si="108"/>
        <v>-9.9507413548624666E-4</v>
      </c>
      <c r="R429" s="9">
        <f t="shared" si="109"/>
        <v>0.19405943192527508</v>
      </c>
      <c r="S429" s="9">
        <f t="shared" si="110"/>
        <v>55.160000000000011</v>
      </c>
      <c r="T429">
        <f t="shared" si="111"/>
        <v>87.78</v>
      </c>
      <c r="U429" s="9">
        <f t="shared" si="112"/>
        <v>0.30882046654098338</v>
      </c>
      <c r="V429" s="9">
        <f t="shared" si="113"/>
        <v>1.4072475121481974E-4</v>
      </c>
      <c r="W429" s="9">
        <f t="shared" si="114"/>
        <v>1.9999999999996021E-2</v>
      </c>
      <c r="X429">
        <f t="shared" si="115"/>
        <v>96.45</v>
      </c>
      <c r="Y429" s="9">
        <f t="shared" si="116"/>
        <v>0.67864511273360328</v>
      </c>
      <c r="Z429" s="10">
        <f t="shared" si="117"/>
        <v>0.49965788295592817</v>
      </c>
      <c r="AA429">
        <f t="shared" si="118"/>
        <v>32.61999999999999</v>
      </c>
    </row>
    <row r="430" spans="1:27">
      <c r="A430" s="1">
        <f t="shared" si="101"/>
        <v>1005021</v>
      </c>
      <c r="B430" s="1">
        <v>1</v>
      </c>
      <c r="C430" s="1">
        <v>5</v>
      </c>
      <c r="D430" s="2">
        <v>21</v>
      </c>
      <c r="E430" s="5">
        <v>1413.9</v>
      </c>
      <c r="F430" s="5">
        <v>1585.33</v>
      </c>
      <c r="G430" s="5">
        <v>253.85</v>
      </c>
      <c r="H430" s="5">
        <v>1612.46</v>
      </c>
      <c r="I430" s="5">
        <v>1692.33</v>
      </c>
      <c r="J430" s="5">
        <v>265.29000000000002</v>
      </c>
      <c r="K430" s="6">
        <f t="shared" si="102"/>
        <v>1513.18</v>
      </c>
      <c r="L430" s="6">
        <f t="shared" si="103"/>
        <v>-198.55999999999995</v>
      </c>
      <c r="M430" s="6">
        <f t="shared" si="104"/>
        <v>1638.83</v>
      </c>
      <c r="N430" s="5">
        <f t="shared" si="105"/>
        <v>183.5882666457745</v>
      </c>
      <c r="O430" s="6">
        <f t="shared" si="106"/>
        <v>-107</v>
      </c>
      <c r="P430" s="6">
        <f t="shared" si="107"/>
        <v>367.17653329154899</v>
      </c>
      <c r="Q430" s="6">
        <f t="shared" si="108"/>
        <v>-4.4051498155744995E-2</v>
      </c>
      <c r="R430" s="9">
        <f t="shared" si="109"/>
        <v>0.24936234126732332</v>
      </c>
      <c r="S430" s="9">
        <f t="shared" si="110"/>
        <v>91.559999999999945</v>
      </c>
      <c r="T430">
        <f t="shared" si="111"/>
        <v>107</v>
      </c>
      <c r="U430" s="9">
        <f t="shared" si="112"/>
        <v>0.29141295888601587</v>
      </c>
      <c r="V430" s="9">
        <f t="shared" si="113"/>
        <v>0.68441193054257665</v>
      </c>
      <c r="W430" s="9">
        <f t="shared" si="114"/>
        <v>125.64999999999986</v>
      </c>
      <c r="X430">
        <f t="shared" si="115"/>
        <v>1638.83</v>
      </c>
      <c r="Y430" s="9">
        <f t="shared" si="116"/>
        <v>8.926659802077932</v>
      </c>
      <c r="Z430" s="10">
        <f t="shared" si="117"/>
        <v>0.50054270547077206</v>
      </c>
      <c r="AA430">
        <f t="shared" si="118"/>
        <v>198.55999999999995</v>
      </c>
    </row>
    <row r="431" spans="1:27">
      <c r="A431" s="1">
        <f t="shared" si="101"/>
        <v>3012001</v>
      </c>
      <c r="B431" s="1">
        <v>3</v>
      </c>
      <c r="C431" s="1">
        <v>12</v>
      </c>
      <c r="D431" s="2">
        <v>1</v>
      </c>
      <c r="E431" s="5">
        <v>2969.78</v>
      </c>
      <c r="F431" s="5">
        <v>3460.41</v>
      </c>
      <c r="G431" s="5">
        <v>377.52</v>
      </c>
      <c r="H431" s="5">
        <v>3011.45</v>
      </c>
      <c r="I431" s="5">
        <v>3147.28</v>
      </c>
      <c r="J431" s="5">
        <v>361.64</v>
      </c>
      <c r="K431" s="6">
        <f t="shared" si="102"/>
        <v>2990.6149999999998</v>
      </c>
      <c r="L431" s="6">
        <f t="shared" si="103"/>
        <v>-41.669999999999618</v>
      </c>
      <c r="M431" s="6">
        <f t="shared" si="104"/>
        <v>3303.8450000000003</v>
      </c>
      <c r="N431" s="5">
        <f t="shared" si="105"/>
        <v>261.39282698651084</v>
      </c>
      <c r="O431" s="6">
        <f t="shared" si="106"/>
        <v>313.12999999999965</v>
      </c>
      <c r="P431" s="6">
        <f t="shared" si="107"/>
        <v>522.78565397302168</v>
      </c>
      <c r="Q431" s="6">
        <f t="shared" si="108"/>
        <v>4.2947870224325377E-2</v>
      </c>
      <c r="R431" s="9">
        <f t="shared" si="109"/>
        <v>0.67867202801687576</v>
      </c>
      <c r="S431" s="9">
        <f t="shared" si="110"/>
        <v>354.79999999999927</v>
      </c>
      <c r="T431">
        <f t="shared" si="111"/>
        <v>313.12999999999965</v>
      </c>
      <c r="U431" s="9">
        <f t="shared" si="112"/>
        <v>0.59896440849189547</v>
      </c>
      <c r="V431" s="9">
        <f t="shared" si="113"/>
        <v>1.1983113829522365</v>
      </c>
      <c r="W431" s="9">
        <f t="shared" si="114"/>
        <v>313.23000000000047</v>
      </c>
      <c r="X431">
        <f t="shared" si="115"/>
        <v>3303.8450000000003</v>
      </c>
      <c r="Y431" s="9">
        <f t="shared" si="116"/>
        <v>12.63938662008692</v>
      </c>
      <c r="Z431" s="10">
        <f t="shared" si="117"/>
        <v>0.50141898647737693</v>
      </c>
      <c r="AA431">
        <f t="shared" si="118"/>
        <v>41.669999999999618</v>
      </c>
    </row>
    <row r="432" spans="1:27">
      <c r="A432" s="1">
        <f t="shared" si="101"/>
        <v>1012008</v>
      </c>
      <c r="B432" s="1">
        <v>1</v>
      </c>
      <c r="C432" s="1">
        <v>12</v>
      </c>
      <c r="D432" s="2">
        <v>8</v>
      </c>
      <c r="E432" s="5">
        <v>3354.41</v>
      </c>
      <c r="F432" s="5">
        <v>3157.84</v>
      </c>
      <c r="G432" s="5">
        <v>371.5</v>
      </c>
      <c r="H432" s="5">
        <v>3740.31</v>
      </c>
      <c r="I432" s="5">
        <v>4101.24</v>
      </c>
      <c r="J432" s="5">
        <v>378.9</v>
      </c>
      <c r="K432" s="6">
        <f t="shared" si="102"/>
        <v>3547.3599999999997</v>
      </c>
      <c r="L432" s="6">
        <f t="shared" si="103"/>
        <v>-385.90000000000009</v>
      </c>
      <c r="M432" s="6">
        <f t="shared" si="104"/>
        <v>3629.54</v>
      </c>
      <c r="N432" s="5">
        <f t="shared" si="105"/>
        <v>265.31936416326641</v>
      </c>
      <c r="O432" s="6">
        <f t="shared" si="106"/>
        <v>-943.39999999999964</v>
      </c>
      <c r="P432" s="6">
        <f t="shared" si="107"/>
        <v>530.63872832653283</v>
      </c>
      <c r="Q432" s="6">
        <f t="shared" si="108"/>
        <v>-1.9720896693932791E-2</v>
      </c>
      <c r="R432" s="9">
        <f t="shared" si="109"/>
        <v>1.0506206393155257</v>
      </c>
      <c r="S432" s="9">
        <f t="shared" si="110"/>
        <v>557.49999999999955</v>
      </c>
      <c r="T432">
        <f t="shared" si="111"/>
        <v>943.39999999999964</v>
      </c>
      <c r="U432" s="9">
        <f t="shared" si="112"/>
        <v>1.7778574190677443</v>
      </c>
      <c r="V432" s="9">
        <f t="shared" si="113"/>
        <v>0.30973992516215348</v>
      </c>
      <c r="W432" s="9">
        <f t="shared" si="114"/>
        <v>82.180000000000291</v>
      </c>
      <c r="X432">
        <f t="shared" si="115"/>
        <v>3629.54</v>
      </c>
      <c r="Y432" s="9">
        <f t="shared" si="116"/>
        <v>13.679891068058392</v>
      </c>
      <c r="Z432" s="10">
        <f t="shared" si="117"/>
        <v>0.50200697206313782</v>
      </c>
      <c r="AA432">
        <f t="shared" si="118"/>
        <v>385.90000000000009</v>
      </c>
    </row>
    <row r="433" spans="1:27">
      <c r="A433" s="1">
        <f t="shared" si="101"/>
        <v>8001006</v>
      </c>
      <c r="B433" s="1">
        <v>8</v>
      </c>
      <c r="C433" s="1">
        <v>1</v>
      </c>
      <c r="D433" s="2">
        <v>6</v>
      </c>
      <c r="E433" s="5">
        <v>2237.75</v>
      </c>
      <c r="F433" s="5">
        <v>2312.7600000000002</v>
      </c>
      <c r="G433" s="5">
        <v>499.22</v>
      </c>
      <c r="H433" s="5">
        <v>1938.32</v>
      </c>
      <c r="I433" s="5">
        <v>2714.54</v>
      </c>
      <c r="J433" s="5">
        <v>495.27</v>
      </c>
      <c r="K433" s="6">
        <f t="shared" si="102"/>
        <v>2088.0349999999999</v>
      </c>
      <c r="L433" s="6">
        <f t="shared" si="103"/>
        <v>299.43000000000006</v>
      </c>
      <c r="M433" s="6">
        <f t="shared" si="104"/>
        <v>2513.65</v>
      </c>
      <c r="N433" s="5">
        <f t="shared" si="105"/>
        <v>351.60808484020953</v>
      </c>
      <c r="O433" s="6">
        <f t="shared" si="106"/>
        <v>-401.77999999999975</v>
      </c>
      <c r="P433" s="6">
        <f t="shared" si="107"/>
        <v>703.21616968041906</v>
      </c>
      <c r="Q433" s="6">
        <f t="shared" si="108"/>
        <v>7.9436448557392778E-3</v>
      </c>
      <c r="R433" s="9">
        <f t="shared" si="109"/>
        <v>0.99714715080950012</v>
      </c>
      <c r="S433" s="9">
        <f t="shared" si="110"/>
        <v>701.20999999999981</v>
      </c>
      <c r="T433">
        <f t="shared" si="111"/>
        <v>401.77999999999975</v>
      </c>
      <c r="U433" s="9">
        <f t="shared" si="112"/>
        <v>0.57134636164949271</v>
      </c>
      <c r="V433" s="9">
        <f t="shared" si="113"/>
        <v>1.2104812669294098</v>
      </c>
      <c r="W433" s="9">
        <f t="shared" si="114"/>
        <v>425.61500000000024</v>
      </c>
      <c r="X433">
        <f t="shared" si="115"/>
        <v>2513.65</v>
      </c>
      <c r="Y433" s="9">
        <f t="shared" si="116"/>
        <v>7.1490108116892248</v>
      </c>
      <c r="Z433" s="10">
        <f t="shared" si="117"/>
        <v>0.50274645697408948</v>
      </c>
      <c r="AA433">
        <f t="shared" si="118"/>
        <v>299.43000000000006</v>
      </c>
    </row>
    <row r="434" spans="1:27">
      <c r="A434" s="1">
        <f t="shared" si="101"/>
        <v>7007001</v>
      </c>
      <c r="B434" s="1">
        <v>7</v>
      </c>
      <c r="C434" s="1">
        <v>7</v>
      </c>
      <c r="D434" s="2">
        <v>1</v>
      </c>
      <c r="E434" s="5">
        <v>2250.8200000000002</v>
      </c>
      <c r="F434" s="5">
        <v>1700.52</v>
      </c>
      <c r="G434" s="5">
        <v>460.76</v>
      </c>
      <c r="H434" s="5">
        <v>2313.0500000000002</v>
      </c>
      <c r="I434" s="5">
        <v>2616.8000000000002</v>
      </c>
      <c r="J434" s="5">
        <v>467.66</v>
      </c>
      <c r="K434" s="6">
        <f t="shared" si="102"/>
        <v>2281.9350000000004</v>
      </c>
      <c r="L434" s="6">
        <f t="shared" si="103"/>
        <v>-62.230000000000018</v>
      </c>
      <c r="M434" s="6">
        <f t="shared" si="104"/>
        <v>2158.66</v>
      </c>
      <c r="N434" s="5">
        <f t="shared" si="105"/>
        <v>328.25510399687619</v>
      </c>
      <c r="O434" s="6">
        <f t="shared" si="106"/>
        <v>-916.2800000000002</v>
      </c>
      <c r="P434" s="6">
        <f t="shared" si="107"/>
        <v>656.51020799375237</v>
      </c>
      <c r="Q434" s="6">
        <f t="shared" si="108"/>
        <v>-1.486314147491564E-2</v>
      </c>
      <c r="R434" s="9">
        <f t="shared" si="109"/>
        <v>1.3008937098021904</v>
      </c>
      <c r="S434" s="9">
        <f t="shared" si="110"/>
        <v>854.05000000000018</v>
      </c>
      <c r="T434">
        <f t="shared" si="111"/>
        <v>916.2800000000002</v>
      </c>
      <c r="U434" s="9">
        <f t="shared" si="112"/>
        <v>1.3956827918945625</v>
      </c>
      <c r="V434" s="9">
        <f t="shared" si="113"/>
        <v>0.37554633118872593</v>
      </c>
      <c r="W434" s="9">
        <f t="shared" si="114"/>
        <v>123.27500000000055</v>
      </c>
      <c r="X434">
        <f t="shared" si="115"/>
        <v>2158.66</v>
      </c>
      <c r="Y434" s="9">
        <f t="shared" si="116"/>
        <v>6.5761658347909266</v>
      </c>
      <c r="Z434" s="10">
        <f t="shared" si="117"/>
        <v>0.5039355117472869</v>
      </c>
      <c r="AA434">
        <f t="shared" si="118"/>
        <v>62.230000000000018</v>
      </c>
    </row>
    <row r="435" spans="1:27">
      <c r="A435" s="1">
        <f t="shared" si="101"/>
        <v>1008018</v>
      </c>
      <c r="B435" s="1">
        <v>1</v>
      </c>
      <c r="C435" s="1">
        <v>8</v>
      </c>
      <c r="D435" s="2">
        <v>18</v>
      </c>
      <c r="E435" s="5">
        <v>6421.77</v>
      </c>
      <c r="F435" s="5">
        <v>6196.54</v>
      </c>
      <c r="G435" s="5">
        <v>394.48</v>
      </c>
      <c r="H435" s="5">
        <v>6847.26</v>
      </c>
      <c r="I435" s="5">
        <v>6022.57</v>
      </c>
      <c r="J435" s="5">
        <v>415.98</v>
      </c>
      <c r="K435" s="6">
        <f t="shared" si="102"/>
        <v>6634.5150000000003</v>
      </c>
      <c r="L435" s="6">
        <f t="shared" si="103"/>
        <v>-425.48999999999978</v>
      </c>
      <c r="M435" s="6">
        <f t="shared" si="104"/>
        <v>6109.5550000000003</v>
      </c>
      <c r="N435" s="5">
        <f t="shared" si="105"/>
        <v>286.64168869862596</v>
      </c>
      <c r="O435" s="6">
        <f t="shared" si="106"/>
        <v>173.97000000000025</v>
      </c>
      <c r="P435" s="6">
        <f t="shared" si="107"/>
        <v>573.28337739725191</v>
      </c>
      <c r="Q435" s="6">
        <f t="shared" si="108"/>
        <v>-5.3018977315994774E-2</v>
      </c>
      <c r="R435" s="9">
        <f t="shared" si="109"/>
        <v>1.0456608784325683</v>
      </c>
      <c r="S435" s="9">
        <f t="shared" si="110"/>
        <v>599.46</v>
      </c>
      <c r="T435">
        <f t="shared" si="111"/>
        <v>173.97000000000025</v>
      </c>
      <c r="U435" s="9">
        <f t="shared" si="112"/>
        <v>0.30346248794067021</v>
      </c>
      <c r="V435" s="9">
        <f t="shared" si="113"/>
        <v>1.8314153896572285</v>
      </c>
      <c r="W435" s="9">
        <f t="shared" si="114"/>
        <v>524.96</v>
      </c>
      <c r="X435">
        <f t="shared" si="115"/>
        <v>6109.5550000000003</v>
      </c>
      <c r="Y435" s="9">
        <f t="shared" si="116"/>
        <v>21.314258326267275</v>
      </c>
      <c r="Z435" s="10">
        <f t="shared" si="117"/>
        <v>0.50411407439189793</v>
      </c>
      <c r="AA435">
        <f t="shared" si="118"/>
        <v>425.48999999999978</v>
      </c>
    </row>
    <row r="436" spans="1:27">
      <c r="A436" s="1">
        <f t="shared" si="101"/>
        <v>6001016</v>
      </c>
      <c r="B436" s="1">
        <v>6</v>
      </c>
      <c r="C436" s="1">
        <v>1</v>
      </c>
      <c r="D436" s="2">
        <v>16</v>
      </c>
      <c r="E436" s="5">
        <v>2030.73</v>
      </c>
      <c r="F436" s="5">
        <v>1988.19</v>
      </c>
      <c r="G436" s="5">
        <v>420.81</v>
      </c>
      <c r="H436" s="5">
        <v>2008.8</v>
      </c>
      <c r="I436" s="5">
        <v>1456.14</v>
      </c>
      <c r="J436" s="5">
        <v>449.81</v>
      </c>
      <c r="K436" s="6">
        <f t="shared" si="102"/>
        <v>2019.7649999999999</v>
      </c>
      <c r="L436" s="6">
        <f t="shared" si="103"/>
        <v>21.930000000000064</v>
      </c>
      <c r="M436" s="6">
        <f t="shared" si="104"/>
        <v>1722.165</v>
      </c>
      <c r="N436" s="5">
        <f t="shared" si="105"/>
        <v>307.9813680241063</v>
      </c>
      <c r="O436" s="6">
        <f t="shared" si="106"/>
        <v>532.04999999999995</v>
      </c>
      <c r="P436" s="6">
        <f t="shared" si="107"/>
        <v>615.96273604821261</v>
      </c>
      <c r="Q436" s="6">
        <f t="shared" si="108"/>
        <v>-6.6545356908141784E-2</v>
      </c>
      <c r="R436" s="9">
        <f t="shared" si="109"/>
        <v>0.82816698177675441</v>
      </c>
      <c r="S436" s="9">
        <f t="shared" si="110"/>
        <v>510.11999999999989</v>
      </c>
      <c r="T436">
        <f t="shared" si="111"/>
        <v>532.04999999999995</v>
      </c>
      <c r="U436" s="9">
        <f t="shared" si="112"/>
        <v>0.86376978486301703</v>
      </c>
      <c r="V436" s="9">
        <f t="shared" si="113"/>
        <v>0.96629222056285613</v>
      </c>
      <c r="W436" s="9">
        <f t="shared" si="114"/>
        <v>297.59999999999991</v>
      </c>
      <c r="X436">
        <f t="shared" si="115"/>
        <v>1722.165</v>
      </c>
      <c r="Y436" s="9">
        <f t="shared" si="116"/>
        <v>5.5917830713226868</v>
      </c>
      <c r="Z436" s="10">
        <f t="shared" si="117"/>
        <v>0.50456119549565048</v>
      </c>
      <c r="AA436">
        <f t="shared" si="118"/>
        <v>21.930000000000064</v>
      </c>
    </row>
    <row r="437" spans="1:27">
      <c r="A437" s="1">
        <f t="shared" si="101"/>
        <v>6009001</v>
      </c>
      <c r="B437" s="1">
        <v>6</v>
      </c>
      <c r="C437" s="1">
        <v>9</v>
      </c>
      <c r="D437" s="2">
        <v>1</v>
      </c>
      <c r="E437" s="5">
        <v>2489.35</v>
      </c>
      <c r="F437" s="5">
        <v>2060.48</v>
      </c>
      <c r="G437" s="5">
        <v>454.74</v>
      </c>
      <c r="H437" s="5">
        <v>2030.21</v>
      </c>
      <c r="I437" s="5">
        <v>2359.21</v>
      </c>
      <c r="J437" s="5">
        <v>515.29</v>
      </c>
      <c r="K437" s="6">
        <f t="shared" si="102"/>
        <v>2259.7799999999997</v>
      </c>
      <c r="L437" s="6">
        <f t="shared" si="103"/>
        <v>459.13999999999987</v>
      </c>
      <c r="M437" s="6">
        <f t="shared" si="104"/>
        <v>2209.8450000000003</v>
      </c>
      <c r="N437" s="5">
        <f t="shared" si="105"/>
        <v>343.62488694068713</v>
      </c>
      <c r="O437" s="6">
        <f t="shared" si="106"/>
        <v>-298.73</v>
      </c>
      <c r="P437" s="6">
        <f t="shared" si="107"/>
        <v>687.24977388137427</v>
      </c>
      <c r="Q437" s="6">
        <f t="shared" si="108"/>
        <v>-0.12435696149865508</v>
      </c>
      <c r="R437" s="9">
        <f t="shared" si="109"/>
        <v>1.1027577291437789</v>
      </c>
      <c r="S437" s="9">
        <f t="shared" si="110"/>
        <v>757.86999999999989</v>
      </c>
      <c r="T437">
        <f t="shared" si="111"/>
        <v>298.73</v>
      </c>
      <c r="U437" s="9">
        <f t="shared" si="112"/>
        <v>0.43467457008078059</v>
      </c>
      <c r="V437" s="9">
        <f t="shared" si="113"/>
        <v>0.14531834537531252</v>
      </c>
      <c r="W437" s="9">
        <f t="shared" si="114"/>
        <v>49.934999999999491</v>
      </c>
      <c r="X437">
        <f t="shared" si="115"/>
        <v>2209.8450000000003</v>
      </c>
      <c r="Y437" s="9">
        <f t="shared" si="116"/>
        <v>6.4309806535678549</v>
      </c>
      <c r="Z437" s="10">
        <f t="shared" si="117"/>
        <v>0.50480887472388991</v>
      </c>
      <c r="AA437">
        <f t="shared" si="118"/>
        <v>459.13999999999987</v>
      </c>
    </row>
    <row r="438" spans="1:27">
      <c r="A438" s="1">
        <f t="shared" ref="A438:A501" si="119">1000000*B438+1000*C438+D438</f>
        <v>1011012</v>
      </c>
      <c r="B438" s="1">
        <v>1</v>
      </c>
      <c r="C438" s="1">
        <v>11</v>
      </c>
      <c r="D438" s="2">
        <v>12</v>
      </c>
      <c r="E438" s="5">
        <v>179.08</v>
      </c>
      <c r="F438" s="5">
        <v>114.89</v>
      </c>
      <c r="G438" s="5">
        <v>236</v>
      </c>
      <c r="H438" s="5">
        <v>89.43</v>
      </c>
      <c r="I438" s="5">
        <v>22.39</v>
      </c>
      <c r="J438" s="5">
        <v>261.74</v>
      </c>
      <c r="K438" s="6">
        <f t="shared" ref="K438:K501" si="120" xml:space="preserve"> 0.5*(E438+H438)</f>
        <v>134.255</v>
      </c>
      <c r="L438" s="6">
        <f t="shared" ref="L438:L501" si="121">E438-H438</f>
        <v>89.65</v>
      </c>
      <c r="M438" s="6">
        <f t="shared" ref="M438:M501" si="122">0.5*(F438+I438)</f>
        <v>68.64</v>
      </c>
      <c r="N438" s="5">
        <f t="shared" ref="N438:N501" si="123">0.5*P438</f>
        <v>176.21281707072276</v>
      </c>
      <c r="O438" s="6">
        <f t="shared" ref="O438:O501" si="124">F438-I438</f>
        <v>92.5</v>
      </c>
      <c r="P438" s="6">
        <f t="shared" ref="P438:P501" si="125">SQRT(G438*G438+J438*J438)</f>
        <v>352.42563414144553</v>
      </c>
      <c r="Q438" s="6">
        <f t="shared" ref="Q438:Q501" si="126">(G438*G438-J438*J438)/(G438*G438+J438*J438)</f>
        <v>-0.10315163266353318</v>
      </c>
      <c r="R438" s="9">
        <f t="shared" ref="R438:R501" si="127">ABS(O438-L438)/P438</f>
        <v>8.0868124333321086E-3</v>
      </c>
      <c r="S438" s="9">
        <f t="shared" ref="S438:S501" si="128">ABS(O438-L438)</f>
        <v>2.8499999999999943</v>
      </c>
      <c r="T438">
        <f t="shared" ref="T438:T501" si="129">ABS(O438)</f>
        <v>92.5</v>
      </c>
      <c r="U438" s="9">
        <f t="shared" ref="U438:U501" si="130">ABS(O438)/P438</f>
        <v>0.26246671932744614</v>
      </c>
      <c r="V438" s="9">
        <f t="shared" ref="V438:V501" si="131">ABS(M438-K438)/N438</f>
        <v>0.37236224407935947</v>
      </c>
      <c r="W438" s="9">
        <f t="shared" ref="W438:W501" si="132">ABS(M438-K438)</f>
        <v>65.614999999999995</v>
      </c>
      <c r="X438">
        <f t="shared" ref="X438:X501" si="133">ABS(M438)</f>
        <v>68.64</v>
      </c>
      <c r="Y438" s="9">
        <f t="shared" ref="Y438:Y501" si="134">ABS(M438)/N438</f>
        <v>0.3895289862623979</v>
      </c>
      <c r="Z438" s="10">
        <f t="shared" ref="Z438:Z501" si="135">SQRT(0.003659*B438*B438+0.001514*C438*C438+0.000474*D438*D438)</f>
        <v>0.50508316146947518</v>
      </c>
      <c r="AA438">
        <f t="shared" si="118"/>
        <v>89.65</v>
      </c>
    </row>
    <row r="439" spans="1:27">
      <c r="A439" s="1">
        <f t="shared" si="119"/>
        <v>1001023</v>
      </c>
      <c r="B439" s="1">
        <v>1</v>
      </c>
      <c r="C439" s="1">
        <v>1</v>
      </c>
      <c r="D439" s="2">
        <v>23</v>
      </c>
      <c r="E439" s="5">
        <v>1491.67</v>
      </c>
      <c r="F439" s="5">
        <v>1347.2</v>
      </c>
      <c r="G439" s="5">
        <v>168.12</v>
      </c>
      <c r="H439" s="5">
        <v>1567.92</v>
      </c>
      <c r="I439" s="5">
        <v>1608.12</v>
      </c>
      <c r="J439" s="5">
        <v>397.15</v>
      </c>
      <c r="K439" s="6">
        <f t="shared" si="120"/>
        <v>1529.7950000000001</v>
      </c>
      <c r="L439" s="6">
        <f t="shared" si="121"/>
        <v>-76.25</v>
      </c>
      <c r="M439" s="6">
        <f t="shared" si="122"/>
        <v>1477.6599999999999</v>
      </c>
      <c r="N439" s="5">
        <f t="shared" si="123"/>
        <v>215.63421394806528</v>
      </c>
      <c r="O439" s="6">
        <f t="shared" si="124"/>
        <v>-260.91999999999985</v>
      </c>
      <c r="P439" s="6">
        <f t="shared" si="125"/>
        <v>431.26842789613056</v>
      </c>
      <c r="Q439" s="6">
        <f t="shared" si="126"/>
        <v>-0.69607010014178705</v>
      </c>
      <c r="R439" s="9">
        <f t="shared" si="127"/>
        <v>0.42820199220443966</v>
      </c>
      <c r="S439" s="9">
        <f t="shared" si="128"/>
        <v>184.66999999999985</v>
      </c>
      <c r="T439">
        <f t="shared" si="129"/>
        <v>260.91999999999985</v>
      </c>
      <c r="U439" s="9">
        <f t="shared" si="130"/>
        <v>0.60500603133146924</v>
      </c>
      <c r="V439" s="9">
        <f t="shared" si="131"/>
        <v>0.24177517586590755</v>
      </c>
      <c r="W439" s="9">
        <f t="shared" si="132"/>
        <v>52.135000000000218</v>
      </c>
      <c r="X439">
        <f t="shared" si="133"/>
        <v>1477.6599999999999</v>
      </c>
      <c r="Y439" s="9">
        <f t="shared" si="134"/>
        <v>6.8526231201690884</v>
      </c>
      <c r="Z439" s="10">
        <f t="shared" si="135"/>
        <v>0.5058843741409691</v>
      </c>
      <c r="AA439">
        <f t="shared" ref="AA439:AA502" si="136">ABS(L439)</f>
        <v>76.25</v>
      </c>
    </row>
    <row r="440" spans="1:27">
      <c r="A440" s="1">
        <f t="shared" si="119"/>
        <v>1004022</v>
      </c>
      <c r="B440" s="1">
        <v>1</v>
      </c>
      <c r="C440" s="1">
        <v>4</v>
      </c>
      <c r="D440" s="2">
        <v>22</v>
      </c>
      <c r="E440" s="5">
        <v>692.85</v>
      </c>
      <c r="F440" s="5">
        <v>755.14</v>
      </c>
      <c r="G440" s="5">
        <v>234.91</v>
      </c>
      <c r="H440" s="5">
        <v>717.91</v>
      </c>
      <c r="I440" s="5">
        <v>605.63</v>
      </c>
      <c r="J440" s="5">
        <v>200.2</v>
      </c>
      <c r="K440" s="6">
        <f t="shared" si="120"/>
        <v>705.38</v>
      </c>
      <c r="L440" s="6">
        <f t="shared" si="121"/>
        <v>-25.059999999999945</v>
      </c>
      <c r="M440" s="6">
        <f t="shared" si="122"/>
        <v>680.38499999999999</v>
      </c>
      <c r="N440" s="5">
        <f t="shared" si="123"/>
        <v>154.32331977053889</v>
      </c>
      <c r="O440" s="6">
        <f t="shared" si="124"/>
        <v>149.51</v>
      </c>
      <c r="P440" s="6">
        <f t="shared" si="125"/>
        <v>308.64663954107777</v>
      </c>
      <c r="Q440" s="6">
        <f t="shared" si="126"/>
        <v>0.15853697695290403</v>
      </c>
      <c r="R440" s="9">
        <f t="shared" si="127"/>
        <v>0.56559825261524166</v>
      </c>
      <c r="S440" s="9">
        <f t="shared" si="128"/>
        <v>174.56999999999994</v>
      </c>
      <c r="T440">
        <f t="shared" si="129"/>
        <v>149.51</v>
      </c>
      <c r="U440" s="9">
        <f t="shared" si="130"/>
        <v>0.48440507961565449</v>
      </c>
      <c r="V440" s="9">
        <f t="shared" si="131"/>
        <v>0.16196515236430054</v>
      </c>
      <c r="W440" s="9">
        <f t="shared" si="132"/>
        <v>24.995000000000005</v>
      </c>
      <c r="X440">
        <f t="shared" si="133"/>
        <v>680.38499999999999</v>
      </c>
      <c r="Y440" s="9">
        <f t="shared" si="134"/>
        <v>4.4088281732900416</v>
      </c>
      <c r="Z440" s="10">
        <f t="shared" si="135"/>
        <v>0.50724648840578479</v>
      </c>
      <c r="AA440">
        <f t="shared" si="136"/>
        <v>25.059999999999945</v>
      </c>
    </row>
    <row r="441" spans="1:27">
      <c r="A441" s="1">
        <f t="shared" si="119"/>
        <v>8004001</v>
      </c>
      <c r="B441" s="1">
        <v>8</v>
      </c>
      <c r="C441" s="1">
        <v>4</v>
      </c>
      <c r="D441" s="2">
        <v>1</v>
      </c>
      <c r="E441" s="5">
        <v>985.26</v>
      </c>
      <c r="F441" s="5">
        <v>499.12</v>
      </c>
      <c r="G441" s="5">
        <v>522.69000000000005</v>
      </c>
      <c r="H441" s="5">
        <v>872.14</v>
      </c>
      <c r="I441" s="5">
        <v>943.41</v>
      </c>
      <c r="J441" s="5">
        <v>445.27</v>
      </c>
      <c r="K441" s="6">
        <f t="shared" si="120"/>
        <v>928.7</v>
      </c>
      <c r="L441" s="6">
        <f t="shared" si="121"/>
        <v>113.12</v>
      </c>
      <c r="M441" s="6">
        <f t="shared" si="122"/>
        <v>721.26499999999999</v>
      </c>
      <c r="N441" s="5">
        <f t="shared" si="123"/>
        <v>343.31844146506319</v>
      </c>
      <c r="O441" s="6">
        <f t="shared" si="124"/>
        <v>-444.28999999999996</v>
      </c>
      <c r="P441" s="6">
        <f t="shared" si="125"/>
        <v>686.63688293012638</v>
      </c>
      <c r="Q441" s="6">
        <f t="shared" si="126"/>
        <v>0.15894845903190477</v>
      </c>
      <c r="R441" s="9">
        <f t="shared" si="127"/>
        <v>0.81179734712375362</v>
      </c>
      <c r="S441" s="9">
        <f t="shared" si="128"/>
        <v>557.41</v>
      </c>
      <c r="T441">
        <f t="shared" si="129"/>
        <v>444.28999999999996</v>
      </c>
      <c r="U441" s="9">
        <f t="shared" si="130"/>
        <v>0.64705233733447998</v>
      </c>
      <c r="V441" s="9">
        <f t="shared" si="131"/>
        <v>0.6042058186993986</v>
      </c>
      <c r="W441" s="9">
        <f t="shared" si="132"/>
        <v>207.43500000000006</v>
      </c>
      <c r="X441">
        <f t="shared" si="133"/>
        <v>721.26499999999999</v>
      </c>
      <c r="Y441" s="9">
        <f t="shared" si="134"/>
        <v>2.1008629682754676</v>
      </c>
      <c r="Z441" s="10">
        <f t="shared" si="135"/>
        <v>0.50879661948562516</v>
      </c>
      <c r="AA441">
        <f t="shared" si="136"/>
        <v>113.12</v>
      </c>
    </row>
    <row r="442" spans="1:27">
      <c r="A442" s="1">
        <f t="shared" si="119"/>
        <v>8001007</v>
      </c>
      <c r="B442" s="1">
        <v>8</v>
      </c>
      <c r="C442" s="1">
        <v>1</v>
      </c>
      <c r="D442" s="2">
        <v>7</v>
      </c>
      <c r="E442" s="5">
        <v>2191.27</v>
      </c>
      <c r="F442" s="5">
        <v>2036.03</v>
      </c>
      <c r="G442" s="5">
        <v>571.70000000000005</v>
      </c>
      <c r="H442" s="5">
        <v>2080.0500000000002</v>
      </c>
      <c r="I442" s="5">
        <v>2092.73</v>
      </c>
      <c r="J442" s="5">
        <v>532.75</v>
      </c>
      <c r="K442" s="6">
        <f t="shared" si="120"/>
        <v>2135.66</v>
      </c>
      <c r="L442" s="6">
        <f t="shared" si="121"/>
        <v>111.2199999999998</v>
      </c>
      <c r="M442" s="6">
        <f t="shared" si="122"/>
        <v>2064.38</v>
      </c>
      <c r="N442" s="5">
        <f t="shared" si="123"/>
        <v>390.7247920531791</v>
      </c>
      <c r="O442" s="6">
        <f t="shared" si="124"/>
        <v>-56.700000000000045</v>
      </c>
      <c r="P442" s="6">
        <f t="shared" si="125"/>
        <v>781.4495841063582</v>
      </c>
      <c r="Q442" s="6">
        <f t="shared" si="126"/>
        <v>7.0445230222779806E-2</v>
      </c>
      <c r="R442" s="9">
        <f t="shared" si="127"/>
        <v>0.21488270441915713</v>
      </c>
      <c r="S442" s="9">
        <f t="shared" si="128"/>
        <v>167.91999999999985</v>
      </c>
      <c r="T442">
        <f t="shared" si="129"/>
        <v>56.700000000000045</v>
      </c>
      <c r="U442" s="9">
        <f t="shared" si="130"/>
        <v>7.2557463914758397E-2</v>
      </c>
      <c r="V442" s="9">
        <f t="shared" si="131"/>
        <v>0.18243019498567747</v>
      </c>
      <c r="W442" s="9">
        <f t="shared" si="132"/>
        <v>71.279999999999745</v>
      </c>
      <c r="X442">
        <f t="shared" si="133"/>
        <v>2064.38</v>
      </c>
      <c r="Y442" s="9">
        <f t="shared" si="134"/>
        <v>5.2834630460793237</v>
      </c>
      <c r="Z442" s="10">
        <f t="shared" si="135"/>
        <v>0.50883789167081495</v>
      </c>
      <c r="AA442">
        <f t="shared" si="136"/>
        <v>111.2199999999998</v>
      </c>
    </row>
    <row r="443" spans="1:27">
      <c r="A443" s="1">
        <f t="shared" si="119"/>
        <v>1013001</v>
      </c>
      <c r="B443" s="1">
        <v>1</v>
      </c>
      <c r="C443" s="1">
        <v>13</v>
      </c>
      <c r="D443" s="2">
        <v>1</v>
      </c>
      <c r="E443" s="5">
        <v>353.78</v>
      </c>
      <c r="F443" s="5">
        <v>719.84</v>
      </c>
      <c r="G443" s="5">
        <v>446.41</v>
      </c>
      <c r="H443" s="5">
        <v>415.44</v>
      </c>
      <c r="I443" s="5">
        <v>861.32</v>
      </c>
      <c r="J443" s="5">
        <v>189.04</v>
      </c>
      <c r="K443" s="6">
        <f t="shared" si="120"/>
        <v>384.61</v>
      </c>
      <c r="L443" s="6">
        <f t="shared" si="121"/>
        <v>-61.660000000000025</v>
      </c>
      <c r="M443" s="6">
        <f t="shared" si="122"/>
        <v>790.58</v>
      </c>
      <c r="N443" s="5">
        <f t="shared" si="123"/>
        <v>242.39328048648542</v>
      </c>
      <c r="O443" s="6">
        <f t="shared" si="124"/>
        <v>-141.48000000000002</v>
      </c>
      <c r="P443" s="6">
        <f t="shared" si="125"/>
        <v>484.78656097297085</v>
      </c>
      <c r="Q443" s="6">
        <f t="shared" si="126"/>
        <v>0.69588610127694406</v>
      </c>
      <c r="R443" s="9">
        <f t="shared" si="127"/>
        <v>0.16464977873932923</v>
      </c>
      <c r="S443" s="9">
        <f t="shared" si="128"/>
        <v>79.819999999999993</v>
      </c>
      <c r="T443">
        <f t="shared" si="129"/>
        <v>141.48000000000002</v>
      </c>
      <c r="U443" s="9">
        <f t="shared" si="130"/>
        <v>0.29183977319018173</v>
      </c>
      <c r="V443" s="9">
        <f t="shared" si="131"/>
        <v>1.6748401572238913</v>
      </c>
      <c r="W443" s="9">
        <f t="shared" si="132"/>
        <v>405.97</v>
      </c>
      <c r="X443">
        <f t="shared" si="133"/>
        <v>790.58</v>
      </c>
      <c r="Y443" s="9">
        <f t="shared" si="134"/>
        <v>3.2615590597779738</v>
      </c>
      <c r="Z443" s="10">
        <f t="shared" si="135"/>
        <v>0.50990097077765995</v>
      </c>
      <c r="AA443">
        <f t="shared" si="136"/>
        <v>61.660000000000025</v>
      </c>
    </row>
    <row r="444" spans="1:27">
      <c r="A444" s="1">
        <f t="shared" si="119"/>
        <v>1012009</v>
      </c>
      <c r="B444" s="1">
        <v>1</v>
      </c>
      <c r="C444" s="1">
        <v>12</v>
      </c>
      <c r="D444" s="2">
        <v>9</v>
      </c>
      <c r="E444" s="5">
        <v>1416.66</v>
      </c>
      <c r="F444" s="5">
        <v>1335.13</v>
      </c>
      <c r="G444" s="5">
        <v>269.83</v>
      </c>
      <c r="H444" s="5">
        <v>1375.84</v>
      </c>
      <c r="I444" s="5">
        <v>1206.03</v>
      </c>
      <c r="J444" s="5">
        <v>301.68</v>
      </c>
      <c r="K444" s="6">
        <f t="shared" si="120"/>
        <v>1396.25</v>
      </c>
      <c r="L444" s="6">
        <f t="shared" si="121"/>
        <v>40.820000000000164</v>
      </c>
      <c r="M444" s="6">
        <f t="shared" si="122"/>
        <v>1270.58</v>
      </c>
      <c r="N444" s="5">
        <f t="shared" si="123"/>
        <v>202.37283124223961</v>
      </c>
      <c r="O444" s="6">
        <f t="shared" si="124"/>
        <v>129.10000000000014</v>
      </c>
      <c r="P444" s="6">
        <f t="shared" si="125"/>
        <v>404.74566248447923</v>
      </c>
      <c r="Q444" s="6">
        <f t="shared" si="126"/>
        <v>-0.11111402096124835</v>
      </c>
      <c r="R444" s="9">
        <f t="shared" si="127"/>
        <v>0.21811228181694287</v>
      </c>
      <c r="S444" s="9">
        <f t="shared" si="128"/>
        <v>88.279999999999973</v>
      </c>
      <c r="T444">
        <f t="shared" si="129"/>
        <v>129.10000000000014</v>
      </c>
      <c r="U444" s="9">
        <f t="shared" si="130"/>
        <v>0.31896574062717903</v>
      </c>
      <c r="V444" s="9">
        <f t="shared" si="131"/>
        <v>0.62098256583450917</v>
      </c>
      <c r="W444" s="9">
        <f t="shared" si="132"/>
        <v>125.67000000000007</v>
      </c>
      <c r="X444">
        <f t="shared" si="133"/>
        <v>1270.58</v>
      </c>
      <c r="Y444" s="9">
        <f t="shared" si="134"/>
        <v>6.2784119399857579</v>
      </c>
      <c r="Z444" s="10">
        <f t="shared" si="135"/>
        <v>0.50996960693751148</v>
      </c>
      <c r="AA444">
        <f t="shared" si="136"/>
        <v>40.820000000000164</v>
      </c>
    </row>
    <row r="445" spans="1:27">
      <c r="A445" s="1">
        <f t="shared" si="119"/>
        <v>1002023</v>
      </c>
      <c r="B445" s="1">
        <v>1</v>
      </c>
      <c r="C445" s="1">
        <v>2</v>
      </c>
      <c r="D445" s="2">
        <v>23</v>
      </c>
      <c r="E445" s="5">
        <v>638.12</v>
      </c>
      <c r="F445" s="5">
        <v>692.42</v>
      </c>
      <c r="G445" s="5">
        <v>202.76</v>
      </c>
      <c r="H445" s="5">
        <v>632.01</v>
      </c>
      <c r="I445" s="5">
        <v>504.74</v>
      </c>
      <c r="J445" s="5">
        <v>201.98</v>
      </c>
      <c r="K445" s="6">
        <f t="shared" si="120"/>
        <v>635.06500000000005</v>
      </c>
      <c r="L445" s="6">
        <f t="shared" si="121"/>
        <v>6.1100000000000136</v>
      </c>
      <c r="M445" s="6">
        <f t="shared" si="122"/>
        <v>598.57999999999993</v>
      </c>
      <c r="N445" s="5">
        <f t="shared" si="123"/>
        <v>143.09746503694606</v>
      </c>
      <c r="O445" s="6">
        <f t="shared" si="124"/>
        <v>187.67999999999995</v>
      </c>
      <c r="P445" s="6">
        <f t="shared" si="125"/>
        <v>286.19493007389212</v>
      </c>
      <c r="Q445" s="6">
        <f t="shared" si="126"/>
        <v>3.8543119193742868E-3</v>
      </c>
      <c r="R445" s="9">
        <f t="shared" si="127"/>
        <v>0.63442773061395852</v>
      </c>
      <c r="S445" s="9">
        <f t="shared" si="128"/>
        <v>181.56999999999994</v>
      </c>
      <c r="T445">
        <f t="shared" si="129"/>
        <v>187.67999999999995</v>
      </c>
      <c r="U445" s="9">
        <f t="shared" si="130"/>
        <v>0.65577681600279647</v>
      </c>
      <c r="V445" s="9">
        <f t="shared" si="131"/>
        <v>0.25496608196784015</v>
      </c>
      <c r="W445" s="9">
        <f t="shared" si="132"/>
        <v>36.485000000000127</v>
      </c>
      <c r="X445">
        <f t="shared" si="133"/>
        <v>598.57999999999993</v>
      </c>
      <c r="Y445" s="9">
        <f t="shared" si="134"/>
        <v>4.1830230874142575</v>
      </c>
      <c r="Z445" s="10">
        <f t="shared" si="135"/>
        <v>0.51035379884938648</v>
      </c>
      <c r="AA445">
        <f t="shared" si="136"/>
        <v>6.1100000000000136</v>
      </c>
    </row>
    <row r="446" spans="1:27">
      <c r="A446" s="1">
        <f t="shared" si="119"/>
        <v>7001013</v>
      </c>
      <c r="B446" s="1">
        <v>7</v>
      </c>
      <c r="C446" s="1">
        <v>1</v>
      </c>
      <c r="D446" s="2">
        <v>13</v>
      </c>
      <c r="E446" s="5">
        <v>708.89</v>
      </c>
      <c r="F446" s="5">
        <v>1027.33</v>
      </c>
      <c r="G446" s="5">
        <v>426.04</v>
      </c>
      <c r="H446" s="5">
        <v>553.77</v>
      </c>
      <c r="I446" s="5">
        <v>0</v>
      </c>
      <c r="J446" s="5">
        <v>590.74</v>
      </c>
      <c r="K446" s="6">
        <f t="shared" si="120"/>
        <v>631.32999999999993</v>
      </c>
      <c r="L446" s="6">
        <f t="shared" si="121"/>
        <v>155.12</v>
      </c>
      <c r="M446" s="6">
        <f t="shared" si="122"/>
        <v>513.66499999999996</v>
      </c>
      <c r="N446" s="5">
        <f t="shared" si="123"/>
        <v>364.1716041923093</v>
      </c>
      <c r="O446" s="6">
        <f t="shared" si="124"/>
        <v>1027.33</v>
      </c>
      <c r="P446" s="6">
        <f t="shared" si="125"/>
        <v>728.34320838461861</v>
      </c>
      <c r="Q446" s="6">
        <f t="shared" si="126"/>
        <v>-0.31568100059250587</v>
      </c>
      <c r="R446" s="9">
        <f t="shared" si="127"/>
        <v>1.1975260975309447</v>
      </c>
      <c r="S446" s="9">
        <f t="shared" si="128"/>
        <v>872.20999999999992</v>
      </c>
      <c r="T446">
        <f t="shared" si="129"/>
        <v>1027.33</v>
      </c>
      <c r="U446" s="9">
        <f t="shared" si="130"/>
        <v>1.4105026149395965</v>
      </c>
      <c r="V446" s="9">
        <f t="shared" si="131"/>
        <v>0.32310317071801187</v>
      </c>
      <c r="W446" s="9">
        <f t="shared" si="132"/>
        <v>117.66499999999996</v>
      </c>
      <c r="X446">
        <f t="shared" si="133"/>
        <v>513.66499999999996</v>
      </c>
      <c r="Y446" s="9">
        <f t="shared" si="134"/>
        <v>1.4105026149395965</v>
      </c>
      <c r="Z446" s="10">
        <f t="shared" si="135"/>
        <v>0.51079447921840349</v>
      </c>
      <c r="AA446">
        <f t="shared" si="136"/>
        <v>155.12</v>
      </c>
    </row>
    <row r="447" spans="1:27">
      <c r="A447" s="1">
        <f t="shared" si="119"/>
        <v>1013002</v>
      </c>
      <c r="B447" s="1">
        <v>1</v>
      </c>
      <c r="C447" s="1">
        <v>13</v>
      </c>
      <c r="D447" s="2">
        <v>2</v>
      </c>
      <c r="E447" s="5">
        <v>688.31</v>
      </c>
      <c r="F447" s="5">
        <v>1142.72</v>
      </c>
      <c r="G447" s="5">
        <v>337.38</v>
      </c>
      <c r="H447" s="5">
        <v>569.58000000000004</v>
      </c>
      <c r="I447" s="5">
        <v>55.23</v>
      </c>
      <c r="J447" s="5">
        <v>298.02999999999997</v>
      </c>
      <c r="K447" s="6">
        <f t="shared" si="120"/>
        <v>628.94499999999994</v>
      </c>
      <c r="L447" s="6">
        <f t="shared" si="121"/>
        <v>118.7299999999999</v>
      </c>
      <c r="M447" s="6">
        <f t="shared" si="122"/>
        <v>598.97500000000002</v>
      </c>
      <c r="N447" s="5">
        <f t="shared" si="123"/>
        <v>225.08173254398056</v>
      </c>
      <c r="O447" s="6">
        <f t="shared" si="124"/>
        <v>1087.49</v>
      </c>
      <c r="P447" s="6">
        <f t="shared" si="125"/>
        <v>450.16346508796113</v>
      </c>
      <c r="Q447" s="6">
        <f t="shared" si="126"/>
        <v>0.12338384270345808</v>
      </c>
      <c r="R447" s="9">
        <f t="shared" si="127"/>
        <v>2.1520182669882066</v>
      </c>
      <c r="S447" s="9">
        <f t="shared" si="128"/>
        <v>968.7600000000001</v>
      </c>
      <c r="T447">
        <f t="shared" si="129"/>
        <v>1087.49</v>
      </c>
      <c r="U447" s="9">
        <f t="shared" si="130"/>
        <v>2.4157669032237132</v>
      </c>
      <c r="V447" s="9">
        <f t="shared" si="131"/>
        <v>0.13315163190395218</v>
      </c>
      <c r="W447" s="9">
        <f t="shared" si="132"/>
        <v>29.969999999999914</v>
      </c>
      <c r="X447">
        <f t="shared" si="133"/>
        <v>598.97500000000002</v>
      </c>
      <c r="Y447" s="9">
        <f t="shared" si="134"/>
        <v>2.6611444350907569</v>
      </c>
      <c r="Z447" s="10">
        <f t="shared" si="135"/>
        <v>0.51129345781067848</v>
      </c>
      <c r="AA447">
        <f t="shared" si="136"/>
        <v>118.7299999999999</v>
      </c>
    </row>
    <row r="448" spans="1:27">
      <c r="A448" s="1">
        <f t="shared" si="119"/>
        <v>1010015</v>
      </c>
      <c r="B448" s="1">
        <v>1</v>
      </c>
      <c r="C448" s="1">
        <v>10</v>
      </c>
      <c r="D448" s="2">
        <v>15</v>
      </c>
      <c r="E448" s="5">
        <v>6615.55</v>
      </c>
      <c r="F448" s="5">
        <v>5814.19</v>
      </c>
      <c r="G448" s="5">
        <v>425.35</v>
      </c>
      <c r="H448" s="5">
        <v>6866.9</v>
      </c>
      <c r="I448" s="5">
        <v>6525.54</v>
      </c>
      <c r="J448" s="5">
        <v>432.16</v>
      </c>
      <c r="K448" s="6">
        <f t="shared" si="120"/>
        <v>6741.2250000000004</v>
      </c>
      <c r="L448" s="6">
        <f t="shared" si="121"/>
        <v>-251.34999999999945</v>
      </c>
      <c r="M448" s="6">
        <f t="shared" si="122"/>
        <v>6169.8649999999998</v>
      </c>
      <c r="N448" s="5">
        <f t="shared" si="123"/>
        <v>303.18512830447344</v>
      </c>
      <c r="O448" s="6">
        <f t="shared" si="124"/>
        <v>-711.35000000000036</v>
      </c>
      <c r="P448" s="6">
        <f t="shared" si="125"/>
        <v>606.37025660894687</v>
      </c>
      <c r="Q448" s="6">
        <f t="shared" si="126"/>
        <v>-1.588219502350547E-2</v>
      </c>
      <c r="R448" s="9">
        <f t="shared" si="127"/>
        <v>0.75861240716603728</v>
      </c>
      <c r="S448" s="9">
        <f t="shared" si="128"/>
        <v>460.00000000000091</v>
      </c>
      <c r="T448">
        <f t="shared" si="129"/>
        <v>711.35000000000036</v>
      </c>
      <c r="U448" s="9">
        <f t="shared" si="130"/>
        <v>1.1731281213859996</v>
      </c>
      <c r="V448" s="9">
        <f t="shared" si="131"/>
        <v>1.8845251519929853</v>
      </c>
      <c r="W448" s="9">
        <f t="shared" si="132"/>
        <v>571.36000000000058</v>
      </c>
      <c r="X448">
        <f t="shared" si="133"/>
        <v>6169.8649999999998</v>
      </c>
      <c r="Y448" s="9">
        <f t="shared" si="134"/>
        <v>20.350157128432492</v>
      </c>
      <c r="Z448" s="10">
        <f t="shared" si="135"/>
        <v>0.51157501893661694</v>
      </c>
      <c r="AA448">
        <f t="shared" si="136"/>
        <v>251.34999999999945</v>
      </c>
    </row>
    <row r="449" spans="1:27">
      <c r="A449" s="1">
        <f t="shared" si="119"/>
        <v>1009017</v>
      </c>
      <c r="B449" s="1">
        <v>1</v>
      </c>
      <c r="C449" s="1">
        <v>9</v>
      </c>
      <c r="D449" s="2">
        <v>17</v>
      </c>
      <c r="E449" s="5">
        <v>5326.39</v>
      </c>
      <c r="F449" s="5">
        <v>4931.53</v>
      </c>
      <c r="G449" s="5">
        <v>393.4</v>
      </c>
      <c r="H449" s="5">
        <v>4910.88</v>
      </c>
      <c r="I449" s="5">
        <v>5610.44</v>
      </c>
      <c r="J449" s="5">
        <v>398.43</v>
      </c>
      <c r="K449" s="6">
        <f t="shared" si="120"/>
        <v>5118.6350000000002</v>
      </c>
      <c r="L449" s="6">
        <f t="shared" si="121"/>
        <v>415.51000000000022</v>
      </c>
      <c r="M449" s="6">
        <f t="shared" si="122"/>
        <v>5270.9849999999997</v>
      </c>
      <c r="N449" s="5">
        <f t="shared" si="123"/>
        <v>279.95982966311431</v>
      </c>
      <c r="O449" s="6">
        <f t="shared" si="124"/>
        <v>-678.90999999999985</v>
      </c>
      <c r="P449" s="6">
        <f t="shared" si="125"/>
        <v>559.91965932622861</v>
      </c>
      <c r="Q449" s="6">
        <f t="shared" si="126"/>
        <v>-1.2704234581559065E-2</v>
      </c>
      <c r="R449" s="9">
        <f t="shared" si="127"/>
        <v>1.954601846480895</v>
      </c>
      <c r="S449" s="9">
        <f t="shared" si="128"/>
        <v>1094.42</v>
      </c>
      <c r="T449">
        <f t="shared" si="129"/>
        <v>678.90999999999985</v>
      </c>
      <c r="U449" s="9">
        <f t="shared" si="130"/>
        <v>1.2125132395189635</v>
      </c>
      <c r="V449" s="9">
        <f t="shared" si="131"/>
        <v>0.54418521465500125</v>
      </c>
      <c r="W449" s="9">
        <f t="shared" si="132"/>
        <v>152.34999999999945</v>
      </c>
      <c r="X449">
        <f t="shared" si="133"/>
        <v>5270.9849999999997</v>
      </c>
      <c r="Y449" s="9">
        <f t="shared" si="134"/>
        <v>18.827647546231059</v>
      </c>
      <c r="Z449" s="10">
        <f t="shared" si="135"/>
        <v>0.5131072012747433</v>
      </c>
      <c r="AA449">
        <f t="shared" si="136"/>
        <v>415.51000000000022</v>
      </c>
    </row>
    <row r="450" spans="1:27">
      <c r="A450" s="1">
        <f t="shared" si="119"/>
        <v>1013003</v>
      </c>
      <c r="B450" s="1">
        <v>1</v>
      </c>
      <c r="C450" s="1">
        <v>13</v>
      </c>
      <c r="D450" s="2">
        <v>3</v>
      </c>
      <c r="E450" s="5">
        <v>430.5</v>
      </c>
      <c r="F450" s="5">
        <v>567.16999999999996</v>
      </c>
      <c r="G450" s="5">
        <v>254.64</v>
      </c>
      <c r="H450" s="5">
        <v>392.15</v>
      </c>
      <c r="I450" s="5">
        <v>576.44000000000005</v>
      </c>
      <c r="J450" s="5">
        <v>264.60000000000002</v>
      </c>
      <c r="K450" s="6">
        <f t="shared" si="120"/>
        <v>411.32499999999999</v>
      </c>
      <c r="L450" s="6">
        <f t="shared" si="121"/>
        <v>38.350000000000023</v>
      </c>
      <c r="M450" s="6">
        <f t="shared" si="122"/>
        <v>571.80500000000006</v>
      </c>
      <c r="N450" s="5">
        <f t="shared" si="123"/>
        <v>183.61283288485041</v>
      </c>
      <c r="O450" s="6">
        <f t="shared" si="124"/>
        <v>-9.2700000000000955</v>
      </c>
      <c r="P450" s="6">
        <f t="shared" si="125"/>
        <v>367.22566576970081</v>
      </c>
      <c r="Q450" s="6">
        <f t="shared" si="126"/>
        <v>-3.8349651875955397E-2</v>
      </c>
      <c r="R450" s="9">
        <f t="shared" si="127"/>
        <v>0.12967503210917772</v>
      </c>
      <c r="S450" s="9">
        <f t="shared" si="128"/>
        <v>47.620000000000118</v>
      </c>
      <c r="T450">
        <f t="shared" si="129"/>
        <v>9.2700000000000955</v>
      </c>
      <c r="U450" s="9">
        <f t="shared" si="130"/>
        <v>2.5243333634021144E-2</v>
      </c>
      <c r="V450" s="9">
        <f t="shared" si="131"/>
        <v>0.87401298416131035</v>
      </c>
      <c r="W450" s="9">
        <f t="shared" si="132"/>
        <v>160.48000000000008</v>
      </c>
      <c r="X450">
        <f t="shared" si="133"/>
        <v>571.80500000000006</v>
      </c>
      <c r="Y450" s="9">
        <f t="shared" si="134"/>
        <v>3.1141886491049218</v>
      </c>
      <c r="Z450" s="10">
        <f t="shared" si="135"/>
        <v>0.51360588002864604</v>
      </c>
      <c r="AA450">
        <f t="shared" si="136"/>
        <v>38.350000000000023</v>
      </c>
    </row>
    <row r="451" spans="1:27">
      <c r="A451" s="1">
        <f t="shared" si="119"/>
        <v>3001022</v>
      </c>
      <c r="B451" s="1">
        <v>3</v>
      </c>
      <c r="C451" s="1">
        <v>1</v>
      </c>
      <c r="D451" s="2">
        <v>22</v>
      </c>
      <c r="E451" s="5">
        <v>667.02</v>
      </c>
      <c r="F451" s="5">
        <v>518.04999999999995</v>
      </c>
      <c r="G451" s="5">
        <v>216.08</v>
      </c>
      <c r="H451" s="5">
        <v>640.79</v>
      </c>
      <c r="I451" s="5">
        <v>944.98</v>
      </c>
      <c r="J451" s="5">
        <v>233.83</v>
      </c>
      <c r="K451" s="6">
        <f t="shared" si="120"/>
        <v>653.90499999999997</v>
      </c>
      <c r="L451" s="6">
        <f t="shared" si="121"/>
        <v>26.230000000000018</v>
      </c>
      <c r="M451" s="6">
        <f t="shared" si="122"/>
        <v>731.51499999999999</v>
      </c>
      <c r="N451" s="5">
        <f t="shared" si="123"/>
        <v>159.19095082635823</v>
      </c>
      <c r="O451" s="6">
        <f t="shared" si="124"/>
        <v>-426.93000000000006</v>
      </c>
      <c r="P451" s="6">
        <f t="shared" si="125"/>
        <v>318.38190165271646</v>
      </c>
      <c r="Q451" s="6">
        <f t="shared" si="126"/>
        <v>-7.8782046612741394E-2</v>
      </c>
      <c r="R451" s="9">
        <f t="shared" si="127"/>
        <v>1.4233221098550268</v>
      </c>
      <c r="S451" s="9">
        <f t="shared" si="128"/>
        <v>453.16000000000008</v>
      </c>
      <c r="T451">
        <f t="shared" si="129"/>
        <v>426.93000000000006</v>
      </c>
      <c r="U451" s="9">
        <f t="shared" si="130"/>
        <v>1.3409367736790683</v>
      </c>
      <c r="V451" s="9">
        <f t="shared" si="131"/>
        <v>0.48752771182738386</v>
      </c>
      <c r="W451" s="9">
        <f t="shared" si="132"/>
        <v>77.610000000000014</v>
      </c>
      <c r="X451">
        <f t="shared" si="133"/>
        <v>731.51499999999999</v>
      </c>
      <c r="Y451" s="9">
        <f t="shared" si="134"/>
        <v>4.5952046658601811</v>
      </c>
      <c r="Z451" s="10">
        <f t="shared" si="135"/>
        <v>0.51367402114570682</v>
      </c>
      <c r="AA451">
        <f t="shared" si="136"/>
        <v>26.230000000000018</v>
      </c>
    </row>
    <row r="452" spans="1:27">
      <c r="A452" s="1">
        <f t="shared" si="119"/>
        <v>5001019</v>
      </c>
      <c r="B452" s="1">
        <v>5</v>
      </c>
      <c r="C452" s="1">
        <v>1</v>
      </c>
      <c r="D452" s="2">
        <v>19</v>
      </c>
      <c r="E452" s="5">
        <v>1208.17</v>
      </c>
      <c r="F452" s="5">
        <v>1166.49</v>
      </c>
      <c r="G452" s="5">
        <v>267.36</v>
      </c>
      <c r="H452" s="5">
        <v>1220.93</v>
      </c>
      <c r="I452" s="5">
        <v>1078.42</v>
      </c>
      <c r="J452" s="5">
        <v>244.78</v>
      </c>
      <c r="K452" s="6">
        <f t="shared" si="120"/>
        <v>1214.5500000000002</v>
      </c>
      <c r="L452" s="6">
        <f t="shared" si="121"/>
        <v>-12.759999999999991</v>
      </c>
      <c r="M452" s="6">
        <f t="shared" si="122"/>
        <v>1122.4549999999999</v>
      </c>
      <c r="N452" s="5">
        <f t="shared" si="123"/>
        <v>181.2447364752974</v>
      </c>
      <c r="O452" s="6">
        <f t="shared" si="124"/>
        <v>88.069999999999936</v>
      </c>
      <c r="P452" s="6">
        <f t="shared" si="125"/>
        <v>362.4894729505948</v>
      </c>
      <c r="Q452" s="6">
        <f t="shared" si="126"/>
        <v>8.8007936278294799E-2</v>
      </c>
      <c r="R452" s="9">
        <f t="shared" si="127"/>
        <v>0.27815980193648954</v>
      </c>
      <c r="S452" s="9">
        <f t="shared" si="128"/>
        <v>100.82999999999993</v>
      </c>
      <c r="T452">
        <f t="shared" si="129"/>
        <v>88.069999999999936</v>
      </c>
      <c r="U452" s="9">
        <f t="shared" si="130"/>
        <v>0.24295877969400606</v>
      </c>
      <c r="V452" s="9">
        <f t="shared" si="131"/>
        <v>0.50812510084976881</v>
      </c>
      <c r="W452" s="9">
        <f t="shared" si="132"/>
        <v>92.095000000000255</v>
      </c>
      <c r="X452">
        <f t="shared" si="133"/>
        <v>1122.4549999999999</v>
      </c>
      <c r="Y452" s="9">
        <f t="shared" si="134"/>
        <v>6.1930350189947942</v>
      </c>
      <c r="Z452" s="10">
        <f t="shared" si="135"/>
        <v>0.51390952511118138</v>
      </c>
      <c r="AA452">
        <f t="shared" si="136"/>
        <v>12.759999999999991</v>
      </c>
    </row>
    <row r="453" spans="1:27">
      <c r="A453" s="1">
        <f t="shared" si="119"/>
        <v>8001008</v>
      </c>
      <c r="B453" s="1">
        <v>8</v>
      </c>
      <c r="C453" s="1">
        <v>1</v>
      </c>
      <c r="D453" s="2">
        <v>8</v>
      </c>
      <c r="E453" s="5">
        <v>3041.81</v>
      </c>
      <c r="F453" s="5">
        <v>3132.29</v>
      </c>
      <c r="G453" s="5">
        <v>522.1</v>
      </c>
      <c r="H453" s="5">
        <v>2384.5700000000002</v>
      </c>
      <c r="I453" s="5">
        <v>2322.0300000000002</v>
      </c>
      <c r="J453" s="5">
        <v>504.64</v>
      </c>
      <c r="K453" s="6">
        <f t="shared" si="120"/>
        <v>2713.19</v>
      </c>
      <c r="L453" s="6">
        <f t="shared" si="121"/>
        <v>657.23999999999978</v>
      </c>
      <c r="M453" s="6">
        <f t="shared" si="122"/>
        <v>2727.16</v>
      </c>
      <c r="N453" s="5">
        <f t="shared" si="123"/>
        <v>363.05989161569471</v>
      </c>
      <c r="O453" s="6">
        <f t="shared" si="124"/>
        <v>810.25999999999976</v>
      </c>
      <c r="P453" s="6">
        <f t="shared" si="125"/>
        <v>726.11978323138942</v>
      </c>
      <c r="Q453" s="6">
        <f t="shared" si="126"/>
        <v>3.4000725374383811E-2</v>
      </c>
      <c r="R453" s="9">
        <f t="shared" si="127"/>
        <v>0.21073658029124068</v>
      </c>
      <c r="S453" s="9">
        <f t="shared" si="128"/>
        <v>153.01999999999998</v>
      </c>
      <c r="T453">
        <f t="shared" si="129"/>
        <v>810.25999999999976</v>
      </c>
      <c r="U453" s="9">
        <f t="shared" si="130"/>
        <v>1.1158764968421164</v>
      </c>
      <c r="V453" s="9">
        <f t="shared" si="131"/>
        <v>3.8478499891106924E-2</v>
      </c>
      <c r="W453" s="9">
        <f t="shared" si="132"/>
        <v>13.9699999999998</v>
      </c>
      <c r="X453">
        <f t="shared" si="133"/>
        <v>2727.16</v>
      </c>
      <c r="Y453" s="9">
        <f t="shared" si="134"/>
        <v>7.5115981219064176</v>
      </c>
      <c r="Z453" s="10">
        <f t="shared" si="135"/>
        <v>0.51577708363206676</v>
      </c>
      <c r="AA453">
        <f t="shared" si="136"/>
        <v>657.23999999999978</v>
      </c>
    </row>
    <row r="454" spans="1:27">
      <c r="A454" s="1">
        <f t="shared" si="119"/>
        <v>2001023</v>
      </c>
      <c r="B454" s="1">
        <v>2</v>
      </c>
      <c r="C454" s="1">
        <v>1</v>
      </c>
      <c r="D454" s="2">
        <v>23</v>
      </c>
      <c r="E454" s="5">
        <v>518.34</v>
      </c>
      <c r="F454" s="5">
        <v>708.69</v>
      </c>
      <c r="G454" s="5">
        <v>217.36</v>
      </c>
      <c r="H454" s="5">
        <v>466.16</v>
      </c>
      <c r="I454" s="5">
        <v>502.28</v>
      </c>
      <c r="J454" s="5">
        <v>216.18</v>
      </c>
      <c r="K454" s="6">
        <f t="shared" si="120"/>
        <v>492.25</v>
      </c>
      <c r="L454" s="6">
        <f t="shared" si="121"/>
        <v>52.180000000000007</v>
      </c>
      <c r="M454" s="6">
        <f t="shared" si="122"/>
        <v>605.48500000000001</v>
      </c>
      <c r="N454" s="5">
        <f t="shared" si="123"/>
        <v>153.28010471029827</v>
      </c>
      <c r="O454" s="6">
        <f t="shared" si="124"/>
        <v>206.41000000000008</v>
      </c>
      <c r="P454" s="6">
        <f t="shared" si="125"/>
        <v>306.56020942059655</v>
      </c>
      <c r="Q454" s="6">
        <f t="shared" si="126"/>
        <v>5.4435173618594263E-3</v>
      </c>
      <c r="R454" s="9">
        <f t="shared" si="127"/>
        <v>0.503098560284445</v>
      </c>
      <c r="S454" s="9">
        <f t="shared" si="128"/>
        <v>154.23000000000008</v>
      </c>
      <c r="T454">
        <f t="shared" si="129"/>
        <v>206.41000000000008</v>
      </c>
      <c r="U454" s="9">
        <f t="shared" si="130"/>
        <v>0.67330982187844313</v>
      </c>
      <c r="V454" s="9">
        <f t="shared" si="131"/>
        <v>0.73874558093508536</v>
      </c>
      <c r="W454" s="9">
        <f t="shared" si="132"/>
        <v>113.23500000000001</v>
      </c>
      <c r="X454">
        <f t="shared" si="133"/>
        <v>605.48500000000001</v>
      </c>
      <c r="Y454" s="9">
        <f t="shared" si="134"/>
        <v>3.9501864977478705</v>
      </c>
      <c r="Z454" s="10">
        <f t="shared" si="135"/>
        <v>0.51661978281904775</v>
      </c>
      <c r="AA454">
        <f t="shared" si="136"/>
        <v>52.180000000000007</v>
      </c>
    </row>
    <row r="455" spans="1:27">
      <c r="A455" s="1">
        <f t="shared" si="119"/>
        <v>1011013</v>
      </c>
      <c r="B455" s="1">
        <v>1</v>
      </c>
      <c r="C455" s="1">
        <v>11</v>
      </c>
      <c r="D455" s="2">
        <v>13</v>
      </c>
      <c r="E455" s="5">
        <v>5543.95</v>
      </c>
      <c r="F455" s="5">
        <v>6131.15</v>
      </c>
      <c r="G455" s="5">
        <v>443.99</v>
      </c>
      <c r="H455" s="5">
        <v>4876.22</v>
      </c>
      <c r="I455" s="5">
        <v>5176.51</v>
      </c>
      <c r="J455" s="5">
        <v>439.16</v>
      </c>
      <c r="K455" s="6">
        <f t="shared" si="120"/>
        <v>5210.085</v>
      </c>
      <c r="L455" s="6">
        <f t="shared" si="121"/>
        <v>667.72999999999956</v>
      </c>
      <c r="M455" s="6">
        <f t="shared" si="122"/>
        <v>5653.83</v>
      </c>
      <c r="N455" s="5">
        <f t="shared" si="123"/>
        <v>312.24534652257029</v>
      </c>
      <c r="O455" s="6">
        <f t="shared" si="124"/>
        <v>954.63999999999942</v>
      </c>
      <c r="P455" s="6">
        <f t="shared" si="125"/>
        <v>624.49069304514057</v>
      </c>
      <c r="Q455" s="6">
        <f t="shared" si="126"/>
        <v>1.0937792076226614E-2</v>
      </c>
      <c r="R455" s="9">
        <f t="shared" si="127"/>
        <v>0.45943038574517381</v>
      </c>
      <c r="S455" s="9">
        <f t="shared" si="128"/>
        <v>286.90999999999985</v>
      </c>
      <c r="T455">
        <f t="shared" si="129"/>
        <v>954.63999999999942</v>
      </c>
      <c r="U455" s="9">
        <f t="shared" si="130"/>
        <v>1.5286696993753186</v>
      </c>
      <c r="V455" s="9">
        <f t="shared" si="131"/>
        <v>1.4211420760690963</v>
      </c>
      <c r="W455" s="9">
        <f t="shared" si="132"/>
        <v>443.74499999999989</v>
      </c>
      <c r="X455">
        <f t="shared" si="133"/>
        <v>5653.83</v>
      </c>
      <c r="Y455" s="9">
        <f t="shared" si="134"/>
        <v>18.107011242812291</v>
      </c>
      <c r="Z455" s="10">
        <f t="shared" si="135"/>
        <v>0.51668075249616174</v>
      </c>
      <c r="AA455">
        <f t="shared" si="136"/>
        <v>667.72999999999956</v>
      </c>
    </row>
    <row r="456" spans="1:27">
      <c r="A456" s="1">
        <f t="shared" si="119"/>
        <v>1013004</v>
      </c>
      <c r="B456" s="1">
        <v>1</v>
      </c>
      <c r="C456" s="1">
        <v>13</v>
      </c>
      <c r="D456" s="2">
        <v>4</v>
      </c>
      <c r="E456" s="5">
        <v>4122.3900000000003</v>
      </c>
      <c r="F456" s="5">
        <v>3931.32</v>
      </c>
      <c r="G456" s="5">
        <v>385.8</v>
      </c>
      <c r="H456" s="5">
        <v>4156.4799999999996</v>
      </c>
      <c r="I456" s="5">
        <v>4147.5</v>
      </c>
      <c r="J456" s="5">
        <v>399.51</v>
      </c>
      <c r="K456" s="6">
        <f t="shared" si="120"/>
        <v>4139.4349999999995</v>
      </c>
      <c r="L456" s="6">
        <f t="shared" si="121"/>
        <v>-34.089999999999236</v>
      </c>
      <c r="M456" s="6">
        <f t="shared" si="122"/>
        <v>4039.41</v>
      </c>
      <c r="N456" s="5">
        <f t="shared" si="123"/>
        <v>277.69132147944413</v>
      </c>
      <c r="O456" s="6">
        <f t="shared" si="124"/>
        <v>-216.17999999999984</v>
      </c>
      <c r="P456" s="6">
        <f t="shared" si="125"/>
        <v>555.38264295888825</v>
      </c>
      <c r="Q456" s="6">
        <f t="shared" si="126"/>
        <v>-3.49055091106193E-2</v>
      </c>
      <c r="R456" s="9">
        <f t="shared" si="127"/>
        <v>0.32786404528216351</v>
      </c>
      <c r="S456" s="9">
        <f t="shared" si="128"/>
        <v>182.0900000000006</v>
      </c>
      <c r="T456">
        <f t="shared" si="129"/>
        <v>216.17999999999984</v>
      </c>
      <c r="U456" s="9">
        <f t="shared" si="130"/>
        <v>0.38924514970123469</v>
      </c>
      <c r="V456" s="9">
        <f t="shared" si="131"/>
        <v>0.36020211026797933</v>
      </c>
      <c r="W456" s="9">
        <f t="shared" si="132"/>
        <v>100.02499999999964</v>
      </c>
      <c r="X456">
        <f t="shared" si="133"/>
        <v>4039.41</v>
      </c>
      <c r="Y456" s="9">
        <f t="shared" si="134"/>
        <v>14.54640346151046</v>
      </c>
      <c r="Z456" s="10">
        <f t="shared" si="135"/>
        <v>0.51682588944440466</v>
      </c>
      <c r="AA456">
        <f t="shared" si="136"/>
        <v>34.089999999999236</v>
      </c>
    </row>
    <row r="457" spans="1:27">
      <c r="A457" s="1">
        <f t="shared" si="119"/>
        <v>1006021</v>
      </c>
      <c r="B457" s="1">
        <v>1</v>
      </c>
      <c r="C457" s="1">
        <v>6</v>
      </c>
      <c r="D457" s="2">
        <v>21</v>
      </c>
      <c r="E457" s="5">
        <v>606.1</v>
      </c>
      <c r="F457" s="5">
        <v>187.58</v>
      </c>
      <c r="G457" s="5">
        <v>204.93</v>
      </c>
      <c r="H457" s="5">
        <v>680.61</v>
      </c>
      <c r="I457" s="5">
        <v>469.14</v>
      </c>
      <c r="J457" s="5">
        <v>239.75</v>
      </c>
      <c r="K457" s="6">
        <f t="shared" si="120"/>
        <v>643.35500000000002</v>
      </c>
      <c r="L457" s="6">
        <f t="shared" si="121"/>
        <v>-74.509999999999991</v>
      </c>
      <c r="M457" s="6">
        <f t="shared" si="122"/>
        <v>328.36</v>
      </c>
      <c r="N457" s="5">
        <f t="shared" si="123"/>
        <v>157.69937174890711</v>
      </c>
      <c r="O457" s="6">
        <f t="shared" si="124"/>
        <v>-281.55999999999995</v>
      </c>
      <c r="P457" s="6">
        <f t="shared" si="125"/>
        <v>315.39874349781422</v>
      </c>
      <c r="Q457" s="6">
        <f t="shared" si="126"/>
        <v>-0.15565262388139836</v>
      </c>
      <c r="R457" s="9">
        <f t="shared" si="127"/>
        <v>0.65647059244367234</v>
      </c>
      <c r="S457" s="9">
        <f t="shared" si="128"/>
        <v>207.04999999999995</v>
      </c>
      <c r="T457">
        <f t="shared" si="129"/>
        <v>281.55999999999995</v>
      </c>
      <c r="U457" s="9">
        <f t="shared" si="130"/>
        <v>0.8927112292124626</v>
      </c>
      <c r="V457" s="9">
        <f t="shared" si="131"/>
        <v>1.9974397900680476</v>
      </c>
      <c r="W457" s="9">
        <f t="shared" si="132"/>
        <v>314.995</v>
      </c>
      <c r="X457">
        <f t="shared" si="133"/>
        <v>328.36</v>
      </c>
      <c r="Y457" s="9">
        <f t="shared" si="134"/>
        <v>2.0821896521111261</v>
      </c>
      <c r="Z457" s="10">
        <f t="shared" si="135"/>
        <v>0.51691101748753621</v>
      </c>
      <c r="AA457">
        <f t="shared" si="136"/>
        <v>74.509999999999991</v>
      </c>
    </row>
    <row r="458" spans="1:27">
      <c r="A458" s="1">
        <f t="shared" si="119"/>
        <v>1007020</v>
      </c>
      <c r="B458" s="1">
        <v>1</v>
      </c>
      <c r="C458" s="1">
        <v>7</v>
      </c>
      <c r="D458" s="2">
        <v>20</v>
      </c>
      <c r="E458" s="5">
        <v>7964.52</v>
      </c>
      <c r="F458" s="5">
        <v>8208.01</v>
      </c>
      <c r="G458" s="5">
        <v>438.27</v>
      </c>
      <c r="H458" s="5">
        <v>8127.25</v>
      </c>
      <c r="I458" s="5">
        <v>8380.99</v>
      </c>
      <c r="J458" s="5">
        <v>455.13</v>
      </c>
      <c r="K458" s="6">
        <f t="shared" si="120"/>
        <v>8045.8850000000002</v>
      </c>
      <c r="L458" s="6">
        <f t="shared" si="121"/>
        <v>-162.72999999999956</v>
      </c>
      <c r="M458" s="6">
        <f t="shared" si="122"/>
        <v>8294.5</v>
      </c>
      <c r="N458" s="5">
        <f t="shared" si="123"/>
        <v>315.92084048064953</v>
      </c>
      <c r="O458" s="6">
        <f t="shared" si="124"/>
        <v>-172.97999999999956</v>
      </c>
      <c r="P458" s="6">
        <f t="shared" si="125"/>
        <v>631.84168096129906</v>
      </c>
      <c r="Q458" s="6">
        <f t="shared" si="126"/>
        <v>-3.7730014736707576E-2</v>
      </c>
      <c r="R458" s="9">
        <f t="shared" si="127"/>
        <v>1.6222418224143435E-2</v>
      </c>
      <c r="S458" s="9">
        <f t="shared" si="128"/>
        <v>10.25</v>
      </c>
      <c r="T458">
        <f t="shared" si="129"/>
        <v>172.97999999999956</v>
      </c>
      <c r="U458" s="9">
        <f t="shared" si="130"/>
        <v>0.27377111262559262</v>
      </c>
      <c r="V458" s="9">
        <f t="shared" si="131"/>
        <v>0.78695346474056904</v>
      </c>
      <c r="W458" s="9">
        <f t="shared" si="132"/>
        <v>248.61499999999978</v>
      </c>
      <c r="X458">
        <f t="shared" si="133"/>
        <v>8294.5</v>
      </c>
      <c r="Y458" s="9">
        <f t="shared" si="134"/>
        <v>26.254994723933216</v>
      </c>
      <c r="Z458" s="10">
        <f t="shared" si="135"/>
        <v>0.51715084839918801</v>
      </c>
      <c r="AA458">
        <f t="shared" si="136"/>
        <v>162.72999999999956</v>
      </c>
    </row>
    <row r="459" spans="1:27">
      <c r="A459" s="1">
        <f t="shared" si="119"/>
        <v>1003023</v>
      </c>
      <c r="B459" s="1">
        <v>1</v>
      </c>
      <c r="C459" s="1">
        <v>3</v>
      </c>
      <c r="D459" s="2">
        <v>23</v>
      </c>
      <c r="E459" s="5">
        <v>5875.29</v>
      </c>
      <c r="F459" s="5">
        <v>5677.99</v>
      </c>
      <c r="G459" s="5">
        <v>374.27</v>
      </c>
      <c r="H459" s="5">
        <v>5548.56</v>
      </c>
      <c r="I459" s="5">
        <v>5572.07</v>
      </c>
      <c r="J459" s="5">
        <v>369.53</v>
      </c>
      <c r="K459" s="6">
        <f t="shared" si="120"/>
        <v>5711.9250000000002</v>
      </c>
      <c r="L459" s="6">
        <f t="shared" si="121"/>
        <v>326.72999999999956</v>
      </c>
      <c r="M459" s="6">
        <f t="shared" si="122"/>
        <v>5625.03</v>
      </c>
      <c r="N459" s="5">
        <f t="shared" si="123"/>
        <v>262.97835167557042</v>
      </c>
      <c r="O459" s="6">
        <f t="shared" si="124"/>
        <v>105.92000000000007</v>
      </c>
      <c r="P459" s="6">
        <f t="shared" si="125"/>
        <v>525.95670335114085</v>
      </c>
      <c r="Q459" s="6">
        <f t="shared" si="126"/>
        <v>1.2744844074719959E-2</v>
      </c>
      <c r="R459" s="9">
        <f t="shared" si="127"/>
        <v>0.41982543162413433</v>
      </c>
      <c r="S459" s="9">
        <f t="shared" si="128"/>
        <v>220.80999999999949</v>
      </c>
      <c r="T459">
        <f t="shared" si="129"/>
        <v>105.92000000000007</v>
      </c>
      <c r="U459" s="9">
        <f t="shared" si="130"/>
        <v>0.20138539793319343</v>
      </c>
      <c r="V459" s="9">
        <f t="shared" si="131"/>
        <v>0.33042643794193577</v>
      </c>
      <c r="W459" s="9">
        <f t="shared" si="132"/>
        <v>86.895000000000437</v>
      </c>
      <c r="X459">
        <f t="shared" si="133"/>
        <v>5625.03</v>
      </c>
      <c r="Y459" s="9">
        <f t="shared" si="134"/>
        <v>21.389707419489241</v>
      </c>
      <c r="Z459" s="10">
        <f t="shared" si="135"/>
        <v>0.51771710421812411</v>
      </c>
      <c r="AA459">
        <f t="shared" si="136"/>
        <v>326.72999999999956</v>
      </c>
    </row>
    <row r="460" spans="1:27">
      <c r="A460" s="1">
        <f t="shared" si="119"/>
        <v>1012010</v>
      </c>
      <c r="B460" s="1">
        <v>1</v>
      </c>
      <c r="C460" s="1">
        <v>12</v>
      </c>
      <c r="D460" s="2">
        <v>10</v>
      </c>
      <c r="E460" s="5">
        <v>84.88</v>
      </c>
      <c r="F460" s="5">
        <v>37.380000000000003</v>
      </c>
      <c r="G460" s="5">
        <v>222.19</v>
      </c>
      <c r="H460" s="5">
        <v>52.41</v>
      </c>
      <c r="I460" s="5">
        <v>0.69</v>
      </c>
      <c r="J460" s="5">
        <v>246.45</v>
      </c>
      <c r="K460" s="6">
        <f t="shared" si="120"/>
        <v>68.644999999999996</v>
      </c>
      <c r="L460" s="6">
        <f t="shared" si="121"/>
        <v>32.47</v>
      </c>
      <c r="M460" s="6">
        <f t="shared" si="122"/>
        <v>19.035</v>
      </c>
      <c r="N460" s="5">
        <f t="shared" si="123"/>
        <v>165.91111972981196</v>
      </c>
      <c r="O460" s="6">
        <f t="shared" si="124"/>
        <v>36.690000000000005</v>
      </c>
      <c r="P460" s="6">
        <f t="shared" si="125"/>
        <v>331.82223945962392</v>
      </c>
      <c r="Q460" s="6">
        <f t="shared" si="126"/>
        <v>-0.10325692100847988</v>
      </c>
      <c r="R460" s="9">
        <f t="shared" si="127"/>
        <v>1.2717652701254507E-2</v>
      </c>
      <c r="S460" s="9">
        <f t="shared" si="128"/>
        <v>4.220000000000006</v>
      </c>
      <c r="T460">
        <f t="shared" si="129"/>
        <v>36.690000000000005</v>
      </c>
      <c r="U460" s="9">
        <f t="shared" si="130"/>
        <v>0.1105712506182529</v>
      </c>
      <c r="V460" s="9">
        <f t="shared" si="131"/>
        <v>0.29901552156835792</v>
      </c>
      <c r="W460" s="9">
        <f t="shared" si="132"/>
        <v>49.61</v>
      </c>
      <c r="X460">
        <f t="shared" si="133"/>
        <v>19.035</v>
      </c>
      <c r="Y460" s="9">
        <f t="shared" si="134"/>
        <v>0.11473010387126976</v>
      </c>
      <c r="Z460" s="10">
        <f t="shared" si="135"/>
        <v>0.518724396958539</v>
      </c>
      <c r="AA460">
        <f t="shared" si="136"/>
        <v>32.47</v>
      </c>
    </row>
    <row r="461" spans="1:27">
      <c r="A461" s="1">
        <f t="shared" si="119"/>
        <v>4001021</v>
      </c>
      <c r="B461" s="1">
        <v>4</v>
      </c>
      <c r="C461" s="1">
        <v>1</v>
      </c>
      <c r="D461" s="2">
        <v>21</v>
      </c>
      <c r="E461" s="5">
        <v>983.01</v>
      </c>
      <c r="F461" s="5">
        <v>692.22</v>
      </c>
      <c r="G461" s="5">
        <v>247.34</v>
      </c>
      <c r="H461" s="5">
        <v>965.87</v>
      </c>
      <c r="I461" s="5">
        <v>1012.44</v>
      </c>
      <c r="J461" s="5">
        <v>250.6</v>
      </c>
      <c r="K461" s="6">
        <f t="shared" si="120"/>
        <v>974.44</v>
      </c>
      <c r="L461" s="6">
        <f t="shared" si="121"/>
        <v>17.139999999999986</v>
      </c>
      <c r="M461" s="6">
        <f t="shared" si="122"/>
        <v>852.33</v>
      </c>
      <c r="N461" s="5">
        <f t="shared" si="123"/>
        <v>176.05214824023022</v>
      </c>
      <c r="O461" s="6">
        <f t="shared" si="124"/>
        <v>-320.22000000000003</v>
      </c>
      <c r="P461" s="6">
        <f t="shared" si="125"/>
        <v>352.10429648046045</v>
      </c>
      <c r="Q461" s="6">
        <f t="shared" si="126"/>
        <v>-1.3093385841899095E-2</v>
      </c>
      <c r="R461" s="9">
        <f t="shared" si="127"/>
        <v>0.95812520145922542</v>
      </c>
      <c r="S461" s="9">
        <f t="shared" si="128"/>
        <v>337.36</v>
      </c>
      <c r="T461">
        <f t="shared" si="129"/>
        <v>320.22000000000003</v>
      </c>
      <c r="U461" s="9">
        <f t="shared" si="130"/>
        <v>0.90944644300235111</v>
      </c>
      <c r="V461" s="9">
        <f t="shared" si="131"/>
        <v>0.69360130632076133</v>
      </c>
      <c r="W461" s="9">
        <f t="shared" si="132"/>
        <v>122.11000000000001</v>
      </c>
      <c r="X461">
        <f t="shared" si="133"/>
        <v>852.33</v>
      </c>
      <c r="Y461" s="9">
        <f t="shared" si="134"/>
        <v>4.8413496144163011</v>
      </c>
      <c r="Z461" s="10">
        <f t="shared" si="135"/>
        <v>0.51874078305064852</v>
      </c>
      <c r="AA461">
        <f t="shared" si="136"/>
        <v>17.139999999999986</v>
      </c>
    </row>
    <row r="462" spans="1:27">
      <c r="A462" s="1">
        <f t="shared" si="119"/>
        <v>6001017</v>
      </c>
      <c r="B462" s="1">
        <v>6</v>
      </c>
      <c r="C462" s="1">
        <v>1</v>
      </c>
      <c r="D462" s="2">
        <v>17</v>
      </c>
      <c r="E462" s="5">
        <v>1464.1</v>
      </c>
      <c r="F462" s="5">
        <v>1375.07</v>
      </c>
      <c r="G462" s="5">
        <v>428.51</v>
      </c>
      <c r="H462" s="5">
        <v>1372.67</v>
      </c>
      <c r="I462" s="5">
        <v>1866.69</v>
      </c>
      <c r="J462" s="5">
        <v>439.26</v>
      </c>
      <c r="K462" s="6">
        <f t="shared" si="120"/>
        <v>1418.385</v>
      </c>
      <c r="L462" s="6">
        <f t="shared" si="121"/>
        <v>91.429999999999836</v>
      </c>
      <c r="M462" s="6">
        <f t="shared" si="122"/>
        <v>1620.88</v>
      </c>
      <c r="N462" s="5">
        <f t="shared" si="123"/>
        <v>306.82656652415221</v>
      </c>
      <c r="O462" s="6">
        <f t="shared" si="124"/>
        <v>-491.62000000000012</v>
      </c>
      <c r="P462" s="6">
        <f t="shared" si="125"/>
        <v>613.65313304830443</v>
      </c>
      <c r="Q462" s="6">
        <f t="shared" si="126"/>
        <v>-2.4772348688629264E-2</v>
      </c>
      <c r="R462" s="9">
        <f t="shared" si="127"/>
        <v>0.95012959048007417</v>
      </c>
      <c r="S462" s="9">
        <f t="shared" si="128"/>
        <v>583.04999999999995</v>
      </c>
      <c r="T462">
        <f t="shared" si="129"/>
        <v>491.62000000000012</v>
      </c>
      <c r="U462" s="9">
        <f t="shared" si="130"/>
        <v>0.80113662511245043</v>
      </c>
      <c r="V462" s="9">
        <f t="shared" si="131"/>
        <v>0.6599656682077446</v>
      </c>
      <c r="W462" s="9">
        <f t="shared" si="132"/>
        <v>202.49500000000012</v>
      </c>
      <c r="X462">
        <f t="shared" si="133"/>
        <v>1620.88</v>
      </c>
      <c r="Y462" s="9">
        <f t="shared" si="134"/>
        <v>5.2827237822394064</v>
      </c>
      <c r="Z462" s="10">
        <f t="shared" si="135"/>
        <v>0.51983074168425247</v>
      </c>
      <c r="AA462">
        <f t="shared" si="136"/>
        <v>91.429999999999836</v>
      </c>
    </row>
    <row r="463" spans="1:27">
      <c r="A463" s="1">
        <f t="shared" si="119"/>
        <v>1005022</v>
      </c>
      <c r="B463" s="1">
        <v>1</v>
      </c>
      <c r="C463" s="1">
        <v>5</v>
      </c>
      <c r="D463" s="2">
        <v>22</v>
      </c>
      <c r="E463" s="5">
        <v>217.02</v>
      </c>
      <c r="F463" s="5">
        <v>252.37</v>
      </c>
      <c r="G463" s="5">
        <v>205.82</v>
      </c>
      <c r="H463" s="5">
        <v>228.96</v>
      </c>
      <c r="I463" s="5">
        <v>103.16</v>
      </c>
      <c r="J463" s="5">
        <v>217.85</v>
      </c>
      <c r="K463" s="6">
        <f t="shared" si="120"/>
        <v>222.99</v>
      </c>
      <c r="L463" s="6">
        <f t="shared" si="121"/>
        <v>-11.939999999999998</v>
      </c>
      <c r="M463" s="6">
        <f t="shared" si="122"/>
        <v>177.76499999999999</v>
      </c>
      <c r="N463" s="5">
        <f t="shared" si="123"/>
        <v>149.85033775404045</v>
      </c>
      <c r="O463" s="6">
        <f t="shared" si="124"/>
        <v>149.21</v>
      </c>
      <c r="P463" s="6">
        <f t="shared" si="125"/>
        <v>299.70067550808091</v>
      </c>
      <c r="Q463" s="6">
        <f t="shared" si="126"/>
        <v>-5.6743732103395457E-2</v>
      </c>
      <c r="R463" s="9">
        <f t="shared" si="127"/>
        <v>0.53770315908298605</v>
      </c>
      <c r="S463" s="9">
        <f t="shared" si="128"/>
        <v>161.15</v>
      </c>
      <c r="T463">
        <f t="shared" si="129"/>
        <v>149.21</v>
      </c>
      <c r="U463" s="9">
        <f t="shared" si="130"/>
        <v>0.49786340903985321</v>
      </c>
      <c r="V463" s="9">
        <f t="shared" si="131"/>
        <v>0.30180112155790328</v>
      </c>
      <c r="W463" s="9">
        <f t="shared" si="132"/>
        <v>45.225000000000023</v>
      </c>
      <c r="X463">
        <f t="shared" si="133"/>
        <v>177.76499999999999</v>
      </c>
      <c r="Y463" s="9">
        <f t="shared" si="134"/>
        <v>1.1862836124652436</v>
      </c>
      <c r="Z463" s="10">
        <f t="shared" si="135"/>
        <v>0.52050456290026892</v>
      </c>
      <c r="AA463">
        <f t="shared" si="136"/>
        <v>11.939999999999998</v>
      </c>
    </row>
    <row r="464" spans="1:27">
      <c r="A464" s="1">
        <f t="shared" si="119"/>
        <v>2013001</v>
      </c>
      <c r="B464" s="1">
        <v>2</v>
      </c>
      <c r="C464" s="1">
        <v>13</v>
      </c>
      <c r="D464" s="2">
        <v>1</v>
      </c>
      <c r="E464" s="5">
        <v>897.99</v>
      </c>
      <c r="F464" s="5">
        <v>701.09</v>
      </c>
      <c r="G464" s="5">
        <v>283.14</v>
      </c>
      <c r="H464" s="5">
        <v>826.07</v>
      </c>
      <c r="I464" s="5">
        <v>1049.6199999999999</v>
      </c>
      <c r="J464" s="5">
        <v>278.60000000000002</v>
      </c>
      <c r="K464" s="6">
        <f t="shared" si="120"/>
        <v>862.03</v>
      </c>
      <c r="L464" s="6">
        <f t="shared" si="121"/>
        <v>71.919999999999959</v>
      </c>
      <c r="M464" s="6">
        <f t="shared" si="122"/>
        <v>875.35500000000002</v>
      </c>
      <c r="N464" s="5">
        <f t="shared" si="123"/>
        <v>198.61156789069463</v>
      </c>
      <c r="O464" s="6">
        <f t="shared" si="124"/>
        <v>-348.52999999999986</v>
      </c>
      <c r="P464" s="6">
        <f t="shared" si="125"/>
        <v>397.22313578138926</v>
      </c>
      <c r="Q464" s="6">
        <f t="shared" si="126"/>
        <v>1.6163005910561683E-2</v>
      </c>
      <c r="R464" s="9">
        <f t="shared" si="127"/>
        <v>1.0584730901258315</v>
      </c>
      <c r="S464" s="9">
        <f t="shared" si="128"/>
        <v>420.44999999999982</v>
      </c>
      <c r="T464">
        <f t="shared" si="129"/>
        <v>348.52999999999986</v>
      </c>
      <c r="U464" s="9">
        <f t="shared" si="130"/>
        <v>0.87741616387574273</v>
      </c>
      <c r="V464" s="9">
        <f t="shared" si="131"/>
        <v>6.7090754790946644E-2</v>
      </c>
      <c r="W464" s="9">
        <f t="shared" si="132"/>
        <v>13.325000000000045</v>
      </c>
      <c r="X464">
        <f t="shared" si="133"/>
        <v>875.35500000000002</v>
      </c>
      <c r="Y464" s="9">
        <f t="shared" si="134"/>
        <v>4.4073716818032942</v>
      </c>
      <c r="Z464" s="10">
        <f t="shared" si="135"/>
        <v>0.520553551519918</v>
      </c>
      <c r="AA464">
        <f t="shared" si="136"/>
        <v>71.919999999999959</v>
      </c>
    </row>
    <row r="465" spans="1:27">
      <c r="A465" s="1">
        <f t="shared" si="119"/>
        <v>1013005</v>
      </c>
      <c r="B465" s="1">
        <v>1</v>
      </c>
      <c r="C465" s="1">
        <v>13</v>
      </c>
      <c r="D465" s="2">
        <v>5</v>
      </c>
      <c r="E465" s="5">
        <v>6.2</v>
      </c>
      <c r="F465" s="5">
        <v>446.36</v>
      </c>
      <c r="G465" s="5">
        <v>341.13</v>
      </c>
      <c r="H465" s="5">
        <v>28.75</v>
      </c>
      <c r="I465" s="5">
        <v>171.7</v>
      </c>
      <c r="J465" s="5">
        <v>230.87</v>
      </c>
      <c r="K465" s="6">
        <f t="shared" si="120"/>
        <v>17.475000000000001</v>
      </c>
      <c r="L465" s="6">
        <f t="shared" si="121"/>
        <v>-22.55</v>
      </c>
      <c r="M465" s="6">
        <f t="shared" si="122"/>
        <v>309.02999999999997</v>
      </c>
      <c r="N465" s="5">
        <f t="shared" si="123"/>
        <v>205.95547686332597</v>
      </c>
      <c r="O465" s="6">
        <f t="shared" si="124"/>
        <v>274.66000000000003</v>
      </c>
      <c r="P465" s="6">
        <f t="shared" si="125"/>
        <v>411.91095372665194</v>
      </c>
      <c r="Q465" s="6">
        <f t="shared" si="126"/>
        <v>0.37171264459554332</v>
      </c>
      <c r="R465" s="9">
        <f t="shared" si="127"/>
        <v>0.72153944271467818</v>
      </c>
      <c r="S465" s="9">
        <f t="shared" si="128"/>
        <v>297.21000000000004</v>
      </c>
      <c r="T465">
        <f t="shared" si="129"/>
        <v>274.66000000000003</v>
      </c>
      <c r="U465" s="9">
        <f t="shared" si="130"/>
        <v>0.66679460090849396</v>
      </c>
      <c r="V465" s="9">
        <f t="shared" si="131"/>
        <v>1.4156214947052788</v>
      </c>
      <c r="W465" s="9">
        <f t="shared" si="132"/>
        <v>291.55499999999995</v>
      </c>
      <c r="X465">
        <f t="shared" si="133"/>
        <v>309.02999999999997</v>
      </c>
      <c r="Y465" s="9">
        <f t="shared" si="134"/>
        <v>1.5004699302319366</v>
      </c>
      <c r="Z465" s="10">
        <f t="shared" si="135"/>
        <v>0.52093665641803322</v>
      </c>
      <c r="AA465">
        <f t="shared" si="136"/>
        <v>22.55</v>
      </c>
    </row>
    <row r="466" spans="1:27">
      <c r="A466" s="1">
        <f t="shared" si="119"/>
        <v>1008019</v>
      </c>
      <c r="B466" s="1">
        <v>1</v>
      </c>
      <c r="C466" s="1">
        <v>8</v>
      </c>
      <c r="D466" s="2">
        <v>19</v>
      </c>
      <c r="E466" s="5">
        <v>1661.14</v>
      </c>
      <c r="F466" s="5">
        <v>1820.14</v>
      </c>
      <c r="G466" s="5">
        <v>283.63</v>
      </c>
      <c r="H466" s="5">
        <v>1756.75</v>
      </c>
      <c r="I466" s="5">
        <v>1786.52</v>
      </c>
      <c r="J466" s="5">
        <v>283.14</v>
      </c>
      <c r="K466" s="6">
        <f t="shared" si="120"/>
        <v>1708.9450000000002</v>
      </c>
      <c r="L466" s="6">
        <f t="shared" si="121"/>
        <v>-95.6099999999999</v>
      </c>
      <c r="M466" s="6">
        <f t="shared" si="122"/>
        <v>1803.33</v>
      </c>
      <c r="N466" s="5">
        <f t="shared" si="123"/>
        <v>200.38353007420545</v>
      </c>
      <c r="O466" s="6">
        <f t="shared" si="124"/>
        <v>33.620000000000118</v>
      </c>
      <c r="P466" s="6">
        <f t="shared" si="125"/>
        <v>400.76706014841091</v>
      </c>
      <c r="Q466" s="6">
        <f t="shared" si="126"/>
        <v>1.7290951664798648E-3</v>
      </c>
      <c r="R466" s="9">
        <f t="shared" si="127"/>
        <v>0.32245664090293236</v>
      </c>
      <c r="S466" s="9">
        <f t="shared" si="128"/>
        <v>129.23000000000002</v>
      </c>
      <c r="T466">
        <f t="shared" si="129"/>
        <v>33.620000000000118</v>
      </c>
      <c r="U466" s="9">
        <f t="shared" si="130"/>
        <v>8.3889129978771348E-2</v>
      </c>
      <c r="V466" s="9">
        <f t="shared" si="131"/>
        <v>0.4710217449759837</v>
      </c>
      <c r="W466" s="9">
        <f t="shared" si="132"/>
        <v>94.384999999999764</v>
      </c>
      <c r="X466">
        <f t="shared" si="133"/>
        <v>1803.33</v>
      </c>
      <c r="Y466" s="9">
        <f t="shared" si="134"/>
        <v>8.9993923119938852</v>
      </c>
      <c r="Z466" s="10">
        <f t="shared" si="135"/>
        <v>0.52121876405210121</v>
      </c>
      <c r="AA466">
        <f t="shared" si="136"/>
        <v>95.6099999999999</v>
      </c>
    </row>
    <row r="467" spans="1:27">
      <c r="A467" s="1">
        <f t="shared" si="119"/>
        <v>8005001</v>
      </c>
      <c r="B467" s="1">
        <v>8</v>
      </c>
      <c r="C467" s="1">
        <v>5</v>
      </c>
      <c r="D467" s="2">
        <v>1</v>
      </c>
      <c r="E467" s="5">
        <v>1463.52</v>
      </c>
      <c r="F467" s="5">
        <v>1164.02</v>
      </c>
      <c r="G467" s="5">
        <v>463.62</v>
      </c>
      <c r="H467" s="5">
        <v>1455.49</v>
      </c>
      <c r="I467" s="5">
        <v>1645.49</v>
      </c>
      <c r="J467" s="5">
        <v>543.6</v>
      </c>
      <c r="K467" s="6">
        <f t="shared" si="120"/>
        <v>1459.5050000000001</v>
      </c>
      <c r="L467" s="6">
        <f t="shared" si="121"/>
        <v>8.0299999999999727</v>
      </c>
      <c r="M467" s="6">
        <f t="shared" si="122"/>
        <v>1404.7550000000001</v>
      </c>
      <c r="N467" s="5">
        <f t="shared" si="123"/>
        <v>357.2269812038279</v>
      </c>
      <c r="O467" s="6">
        <f t="shared" si="124"/>
        <v>-481.47</v>
      </c>
      <c r="P467" s="6">
        <f t="shared" si="125"/>
        <v>714.45396240765581</v>
      </c>
      <c r="Q467" s="6">
        <f t="shared" si="126"/>
        <v>-0.15781825686892492</v>
      </c>
      <c r="R467" s="9">
        <f t="shared" si="127"/>
        <v>0.68513861740009396</v>
      </c>
      <c r="S467" s="9">
        <f t="shared" si="128"/>
        <v>489.5</v>
      </c>
      <c r="T467">
        <f t="shared" si="129"/>
        <v>481.47</v>
      </c>
      <c r="U467" s="9">
        <f t="shared" si="130"/>
        <v>0.67389926480004747</v>
      </c>
      <c r="V467" s="9">
        <f t="shared" si="131"/>
        <v>0.15326389909154298</v>
      </c>
      <c r="W467" s="9">
        <f t="shared" si="132"/>
        <v>54.75</v>
      </c>
      <c r="X467">
        <f t="shared" si="133"/>
        <v>1404.7550000000001</v>
      </c>
      <c r="Y467" s="9">
        <f t="shared" si="134"/>
        <v>3.9323877364080451</v>
      </c>
      <c r="Z467" s="10">
        <f t="shared" si="135"/>
        <v>0.52201532544552742</v>
      </c>
      <c r="AA467">
        <f t="shared" si="136"/>
        <v>8.0299999999999727</v>
      </c>
    </row>
    <row r="468" spans="1:27">
      <c r="A468" s="1">
        <f t="shared" si="119"/>
        <v>7001014</v>
      </c>
      <c r="B468" s="1">
        <v>7</v>
      </c>
      <c r="C468" s="1">
        <v>1</v>
      </c>
      <c r="D468" s="2">
        <v>14</v>
      </c>
      <c r="E468" s="5">
        <v>2313.5300000000002</v>
      </c>
      <c r="F468" s="5">
        <v>2266.11</v>
      </c>
      <c r="G468" s="5">
        <v>530.48</v>
      </c>
      <c r="H468" s="5">
        <v>2482.92</v>
      </c>
      <c r="I468" s="5">
        <v>2480.9</v>
      </c>
      <c r="J468" s="5">
        <v>522.79</v>
      </c>
      <c r="K468" s="6">
        <f t="shared" si="120"/>
        <v>2398.2250000000004</v>
      </c>
      <c r="L468" s="6">
        <f t="shared" si="121"/>
        <v>-169.38999999999987</v>
      </c>
      <c r="M468" s="6">
        <f t="shared" si="122"/>
        <v>2373.5050000000001</v>
      </c>
      <c r="N468" s="5">
        <f t="shared" si="123"/>
        <v>372.39710474841235</v>
      </c>
      <c r="O468" s="6">
        <f t="shared" si="124"/>
        <v>-214.78999999999996</v>
      </c>
      <c r="P468" s="6">
        <f t="shared" si="125"/>
        <v>744.79420949682469</v>
      </c>
      <c r="Q468" s="6">
        <f t="shared" si="126"/>
        <v>1.4601365464495647E-2</v>
      </c>
      <c r="R468" s="9">
        <f t="shared" si="127"/>
        <v>6.0956435242255524E-2</v>
      </c>
      <c r="S468" s="9">
        <f t="shared" si="128"/>
        <v>45.400000000000091</v>
      </c>
      <c r="T468">
        <f t="shared" si="129"/>
        <v>214.78999999999996</v>
      </c>
      <c r="U468" s="9">
        <f t="shared" si="130"/>
        <v>0.28838838602828276</v>
      </c>
      <c r="V468" s="9">
        <f t="shared" si="131"/>
        <v>6.6380752387161637E-2</v>
      </c>
      <c r="W468" s="9">
        <f t="shared" si="132"/>
        <v>24.720000000000255</v>
      </c>
      <c r="X468">
        <f t="shared" si="133"/>
        <v>2373.5050000000001</v>
      </c>
      <c r="Y468" s="9">
        <f t="shared" si="134"/>
        <v>6.3735860717916042</v>
      </c>
      <c r="Z468" s="10">
        <f t="shared" si="135"/>
        <v>0.52317205582867288</v>
      </c>
      <c r="AA468">
        <f t="shared" si="136"/>
        <v>169.38999999999987</v>
      </c>
    </row>
    <row r="469" spans="1:27">
      <c r="A469" s="1">
        <f t="shared" si="119"/>
        <v>8001009</v>
      </c>
      <c r="B469" s="2">
        <v>8</v>
      </c>
      <c r="C469" s="2">
        <v>1</v>
      </c>
      <c r="D469" s="1">
        <v>9</v>
      </c>
      <c r="E469" s="6">
        <v>1997.05</v>
      </c>
      <c r="F469" s="6">
        <v>1732.67</v>
      </c>
      <c r="G469" s="5">
        <v>491.82</v>
      </c>
      <c r="H469" s="6">
        <v>2104.5700000000002</v>
      </c>
      <c r="I469" s="6">
        <v>1568.07</v>
      </c>
      <c r="J469" s="5">
        <v>451.09</v>
      </c>
      <c r="K469" s="6">
        <f t="shared" si="120"/>
        <v>2050.81</v>
      </c>
      <c r="L469" s="6">
        <f t="shared" si="121"/>
        <v>-107.52000000000021</v>
      </c>
      <c r="M469" s="6">
        <f t="shared" si="122"/>
        <v>1650.37</v>
      </c>
      <c r="N469" s="5">
        <f t="shared" si="123"/>
        <v>333.67989919232474</v>
      </c>
      <c r="O469" s="6">
        <f t="shared" si="124"/>
        <v>164.60000000000014</v>
      </c>
      <c r="P469" s="6">
        <f t="shared" si="125"/>
        <v>667.35979838464948</v>
      </c>
      <c r="Q469" s="6">
        <f t="shared" si="126"/>
        <v>8.6231227664614413E-2</v>
      </c>
      <c r="R469" s="9">
        <f t="shared" si="127"/>
        <v>0.40775605701552492</v>
      </c>
      <c r="S469" s="9">
        <f t="shared" si="128"/>
        <v>272.12000000000035</v>
      </c>
      <c r="T469">
        <f t="shared" si="129"/>
        <v>164.60000000000014</v>
      </c>
      <c r="U469" s="9">
        <f t="shared" si="130"/>
        <v>0.2466435652827994</v>
      </c>
      <c r="V469" s="9">
        <f t="shared" si="131"/>
        <v>1.2000722877502323</v>
      </c>
      <c r="W469" s="9">
        <f t="shared" si="132"/>
        <v>400.44000000000005</v>
      </c>
      <c r="X469">
        <f t="shared" si="133"/>
        <v>1650.37</v>
      </c>
      <c r="Y469" s="9">
        <f t="shared" si="134"/>
        <v>4.9459676893775608</v>
      </c>
      <c r="Z469" s="10">
        <f t="shared" si="135"/>
        <v>0.52353032385908649</v>
      </c>
      <c r="AA469">
        <f t="shared" si="136"/>
        <v>107.52000000000021</v>
      </c>
    </row>
    <row r="470" spans="1:27">
      <c r="A470" s="1">
        <f t="shared" si="119"/>
        <v>5011001</v>
      </c>
      <c r="B470" s="1">
        <v>5</v>
      </c>
      <c r="C470" s="1">
        <v>11</v>
      </c>
      <c r="D470" s="2">
        <v>1</v>
      </c>
      <c r="E470" s="5">
        <v>1673.66</v>
      </c>
      <c r="F470" s="5">
        <v>1693.22</v>
      </c>
      <c r="G470" s="5">
        <v>470.52</v>
      </c>
      <c r="H470" s="5">
        <v>2012.34</v>
      </c>
      <c r="I470" s="5">
        <v>2420.84</v>
      </c>
      <c r="J470" s="5">
        <v>486.79</v>
      </c>
      <c r="K470" s="6">
        <f t="shared" si="120"/>
        <v>1843</v>
      </c>
      <c r="L470" s="6">
        <f t="shared" si="121"/>
        <v>-338.67999999999984</v>
      </c>
      <c r="M470" s="6">
        <f t="shared" si="122"/>
        <v>2057.0300000000002</v>
      </c>
      <c r="N470" s="5">
        <f t="shared" si="123"/>
        <v>338.50907465679558</v>
      </c>
      <c r="O470" s="6">
        <f t="shared" si="124"/>
        <v>-727.62000000000012</v>
      </c>
      <c r="P470" s="6">
        <f t="shared" si="125"/>
        <v>677.01814931359115</v>
      </c>
      <c r="Q470" s="6">
        <f t="shared" si="126"/>
        <v>-3.3981263737259286E-2</v>
      </c>
      <c r="R470" s="9">
        <f t="shared" si="127"/>
        <v>0.57448976869281143</v>
      </c>
      <c r="S470" s="9">
        <f t="shared" si="128"/>
        <v>388.94000000000028</v>
      </c>
      <c r="T470">
        <f t="shared" si="129"/>
        <v>727.62000000000012</v>
      </c>
      <c r="U470" s="9">
        <f t="shared" si="130"/>
        <v>1.0747422365821546</v>
      </c>
      <c r="V470" s="9">
        <f t="shared" si="131"/>
        <v>0.63227256231461137</v>
      </c>
      <c r="W470" s="9">
        <f t="shared" si="132"/>
        <v>214.0300000000002</v>
      </c>
      <c r="X470">
        <f t="shared" si="133"/>
        <v>2057.0300000000002</v>
      </c>
      <c r="Y470" s="9">
        <f t="shared" si="134"/>
        <v>6.0767351719760025</v>
      </c>
      <c r="Z470" s="10">
        <f t="shared" si="135"/>
        <v>0.52454075151507529</v>
      </c>
      <c r="AA470">
        <f t="shared" si="136"/>
        <v>338.67999999999984</v>
      </c>
    </row>
    <row r="471" spans="1:27">
      <c r="A471" s="1">
        <f t="shared" si="119"/>
        <v>1010016</v>
      </c>
      <c r="B471" s="1">
        <v>1</v>
      </c>
      <c r="C471" s="1">
        <v>10</v>
      </c>
      <c r="D471" s="2">
        <v>16</v>
      </c>
      <c r="E471" s="5">
        <v>35.5</v>
      </c>
      <c r="F471" s="5">
        <v>0</v>
      </c>
      <c r="G471" s="5">
        <v>189.94</v>
      </c>
      <c r="H471" s="5">
        <v>42.96</v>
      </c>
      <c r="I471" s="5">
        <v>0</v>
      </c>
      <c r="J471" s="5">
        <v>337.68</v>
      </c>
      <c r="K471" s="6">
        <f t="shared" si="120"/>
        <v>39.230000000000004</v>
      </c>
      <c r="L471" s="6">
        <f t="shared" si="121"/>
        <v>-7.4600000000000009</v>
      </c>
      <c r="M471" s="6">
        <f t="shared" si="122"/>
        <v>0</v>
      </c>
      <c r="N471" s="5">
        <f t="shared" si="123"/>
        <v>193.71692362826744</v>
      </c>
      <c r="O471" s="6">
        <f t="shared" si="124"/>
        <v>0</v>
      </c>
      <c r="P471" s="6">
        <f t="shared" si="125"/>
        <v>387.43384725653488</v>
      </c>
      <c r="Q471" s="6">
        <f t="shared" si="126"/>
        <v>-0.51930705886078976</v>
      </c>
      <c r="R471" s="9">
        <f t="shared" si="127"/>
        <v>1.9254900037322883E-2</v>
      </c>
      <c r="S471" s="9">
        <f t="shared" si="128"/>
        <v>7.4600000000000009</v>
      </c>
      <c r="T471">
        <f t="shared" si="129"/>
        <v>0</v>
      </c>
      <c r="U471" s="9">
        <f t="shared" si="130"/>
        <v>0</v>
      </c>
      <c r="V471" s="9">
        <f t="shared" si="131"/>
        <v>0.20251199154535565</v>
      </c>
      <c r="W471" s="9">
        <f t="shared" si="132"/>
        <v>39.230000000000004</v>
      </c>
      <c r="X471">
        <f t="shared" si="133"/>
        <v>0</v>
      </c>
      <c r="Y471" s="9">
        <f t="shared" si="134"/>
        <v>0</v>
      </c>
      <c r="Z471" s="10">
        <f t="shared" si="135"/>
        <v>0.5257404302505182</v>
      </c>
      <c r="AA471">
        <f t="shared" si="136"/>
        <v>7.4600000000000009</v>
      </c>
    </row>
    <row r="472" spans="1:27">
      <c r="A472" s="1">
        <f t="shared" si="119"/>
        <v>1013006</v>
      </c>
      <c r="B472" s="1">
        <v>1</v>
      </c>
      <c r="C472" s="1">
        <v>13</v>
      </c>
      <c r="D472" s="2">
        <v>6</v>
      </c>
      <c r="E472" s="5">
        <v>3481.03</v>
      </c>
      <c r="F472" s="5">
        <v>4112.58</v>
      </c>
      <c r="G472" s="5">
        <v>427.92</v>
      </c>
      <c r="H472" s="5">
        <v>3481.92</v>
      </c>
      <c r="I472" s="5">
        <v>3174.9</v>
      </c>
      <c r="J472" s="5">
        <v>383.44</v>
      </c>
      <c r="K472" s="6">
        <f t="shared" si="120"/>
        <v>3481.4750000000004</v>
      </c>
      <c r="L472" s="6">
        <f t="shared" si="121"/>
        <v>-0.88999999999987267</v>
      </c>
      <c r="M472" s="6">
        <f t="shared" si="122"/>
        <v>3643.74</v>
      </c>
      <c r="N472" s="5">
        <f t="shared" si="123"/>
        <v>287.28981882412751</v>
      </c>
      <c r="O472" s="6">
        <f t="shared" si="124"/>
        <v>937.67999999999984</v>
      </c>
      <c r="P472" s="6">
        <f t="shared" si="125"/>
        <v>574.57963764825502</v>
      </c>
      <c r="Q472" s="6">
        <f t="shared" si="126"/>
        <v>0.10931453445937889</v>
      </c>
      <c r="R472" s="9">
        <f t="shared" si="127"/>
        <v>1.6334898393572581</v>
      </c>
      <c r="S472" s="9">
        <f t="shared" si="128"/>
        <v>938.56999999999971</v>
      </c>
      <c r="T472">
        <f t="shared" si="129"/>
        <v>937.67999999999984</v>
      </c>
      <c r="U472" s="9">
        <f t="shared" si="130"/>
        <v>1.6319408808810361</v>
      </c>
      <c r="V472" s="9">
        <f t="shared" si="131"/>
        <v>0.56481291493080887</v>
      </c>
      <c r="W472" s="9">
        <f t="shared" si="132"/>
        <v>162.26499999999942</v>
      </c>
      <c r="X472">
        <f t="shared" si="133"/>
        <v>3643.74</v>
      </c>
      <c r="Y472" s="9">
        <f t="shared" si="134"/>
        <v>12.683150467753322</v>
      </c>
      <c r="Z472" s="10">
        <f t="shared" si="135"/>
        <v>0.52591729387803943</v>
      </c>
      <c r="AA472">
        <f t="shared" si="136"/>
        <v>0.88999999999987267</v>
      </c>
    </row>
    <row r="473" spans="1:27">
      <c r="A473" s="1">
        <f t="shared" si="119"/>
        <v>7008001</v>
      </c>
      <c r="B473" s="1">
        <v>7</v>
      </c>
      <c r="C473" s="1">
        <v>8</v>
      </c>
      <c r="D473" s="2">
        <v>1</v>
      </c>
      <c r="E473" s="5">
        <v>713.48</v>
      </c>
      <c r="F473" s="5">
        <v>796.46</v>
      </c>
      <c r="G473" s="5">
        <v>442.81</v>
      </c>
      <c r="H473" s="5">
        <v>718.47</v>
      </c>
      <c r="I473" s="5">
        <v>771.61</v>
      </c>
      <c r="J473" s="5">
        <v>395.96</v>
      </c>
      <c r="K473" s="6">
        <f t="shared" si="120"/>
        <v>715.97500000000002</v>
      </c>
      <c r="L473" s="6">
        <f t="shared" si="121"/>
        <v>-4.9900000000000091</v>
      </c>
      <c r="M473" s="6">
        <f t="shared" si="122"/>
        <v>784.03500000000008</v>
      </c>
      <c r="N473" s="5">
        <f t="shared" si="123"/>
        <v>297.01221258561065</v>
      </c>
      <c r="O473" s="6">
        <f t="shared" si="124"/>
        <v>24.850000000000023</v>
      </c>
      <c r="P473" s="6">
        <f t="shared" si="125"/>
        <v>594.02442517122131</v>
      </c>
      <c r="Q473" s="6">
        <f t="shared" si="126"/>
        <v>0.11136375817624726</v>
      </c>
      <c r="R473" s="9">
        <f t="shared" si="127"/>
        <v>5.0233624638244406E-2</v>
      </c>
      <c r="S473" s="9">
        <f t="shared" si="128"/>
        <v>29.840000000000032</v>
      </c>
      <c r="T473">
        <f t="shared" si="129"/>
        <v>24.850000000000023</v>
      </c>
      <c r="U473" s="9">
        <f t="shared" si="130"/>
        <v>4.1833296657519212E-2</v>
      </c>
      <c r="V473" s="9">
        <f t="shared" si="131"/>
        <v>0.22914882660046337</v>
      </c>
      <c r="W473" s="9">
        <f t="shared" si="132"/>
        <v>68.060000000000059</v>
      </c>
      <c r="X473">
        <f t="shared" si="133"/>
        <v>784.03500000000008</v>
      </c>
      <c r="Y473" s="9">
        <f t="shared" si="134"/>
        <v>2.6397399392255974</v>
      </c>
      <c r="Z473" s="10">
        <f t="shared" si="135"/>
        <v>0.52598574125160469</v>
      </c>
      <c r="AA473">
        <f t="shared" si="136"/>
        <v>4.9900000000000091</v>
      </c>
    </row>
    <row r="474" spans="1:27">
      <c r="A474" s="1">
        <f t="shared" si="119"/>
        <v>4012001</v>
      </c>
      <c r="B474" s="1">
        <v>4</v>
      </c>
      <c r="C474" s="1">
        <v>12</v>
      </c>
      <c r="D474" s="2">
        <v>1</v>
      </c>
      <c r="E474" s="5">
        <v>1776.43</v>
      </c>
      <c r="F474" s="5">
        <v>1441.44</v>
      </c>
      <c r="G474" s="5">
        <v>313.61</v>
      </c>
      <c r="H474" s="5">
        <v>2001.19</v>
      </c>
      <c r="I474" s="5">
        <v>2154.67</v>
      </c>
      <c r="J474" s="5">
        <v>337.48</v>
      </c>
      <c r="K474" s="6">
        <f t="shared" si="120"/>
        <v>1888.81</v>
      </c>
      <c r="L474" s="6">
        <f t="shared" si="121"/>
        <v>-224.76</v>
      </c>
      <c r="M474" s="6">
        <f t="shared" si="122"/>
        <v>1798.0550000000001</v>
      </c>
      <c r="N474" s="5">
        <f t="shared" si="123"/>
        <v>230.34972460369909</v>
      </c>
      <c r="O474" s="6">
        <f t="shared" si="124"/>
        <v>-713.23</v>
      </c>
      <c r="P474" s="6">
        <f t="shared" si="125"/>
        <v>460.69944920739817</v>
      </c>
      <c r="Q474" s="6">
        <f t="shared" si="126"/>
        <v>-7.3224777055811263E-2</v>
      </c>
      <c r="R474" s="9">
        <f t="shared" si="127"/>
        <v>1.0602791056954359</v>
      </c>
      <c r="S474" s="9">
        <f t="shared" si="128"/>
        <v>488.47</v>
      </c>
      <c r="T474">
        <f t="shared" si="129"/>
        <v>713.23</v>
      </c>
      <c r="U474" s="9">
        <f t="shared" si="130"/>
        <v>1.548145979395164</v>
      </c>
      <c r="V474" s="9">
        <f t="shared" si="131"/>
        <v>0.39398788149687453</v>
      </c>
      <c r="W474" s="9">
        <f t="shared" si="132"/>
        <v>90.754999999999882</v>
      </c>
      <c r="X474">
        <f t="shared" si="133"/>
        <v>1798.0550000000001</v>
      </c>
      <c r="Y474" s="9">
        <f t="shared" si="134"/>
        <v>7.8057614485688251</v>
      </c>
      <c r="Z474" s="10">
        <f t="shared" si="135"/>
        <v>0.52634019417103228</v>
      </c>
      <c r="AA474">
        <f t="shared" si="136"/>
        <v>224.76</v>
      </c>
    </row>
    <row r="475" spans="1:27">
      <c r="A475" s="1">
        <f t="shared" si="119"/>
        <v>1001024</v>
      </c>
      <c r="B475" s="1">
        <v>1</v>
      </c>
      <c r="C475" s="1">
        <v>1</v>
      </c>
      <c r="D475" s="2">
        <v>24</v>
      </c>
      <c r="E475" s="5">
        <v>3107.7</v>
      </c>
      <c r="F475" s="5">
        <v>3083.53</v>
      </c>
      <c r="G475" s="5">
        <v>345.62</v>
      </c>
      <c r="H475" s="5">
        <v>2950.76</v>
      </c>
      <c r="I475" s="5">
        <v>2563.09</v>
      </c>
      <c r="J475" s="5">
        <v>219.73</v>
      </c>
      <c r="K475" s="6">
        <f t="shared" si="120"/>
        <v>3029.23</v>
      </c>
      <c r="L475" s="6">
        <f t="shared" si="121"/>
        <v>156.9399999999996</v>
      </c>
      <c r="M475" s="6">
        <f t="shared" si="122"/>
        <v>2823.3100000000004</v>
      </c>
      <c r="N475" s="5">
        <f t="shared" si="123"/>
        <v>204.77698680515837</v>
      </c>
      <c r="O475" s="6">
        <f t="shared" si="124"/>
        <v>520.44000000000005</v>
      </c>
      <c r="P475" s="6">
        <f t="shared" si="125"/>
        <v>409.55397361031675</v>
      </c>
      <c r="Q475" s="6">
        <f t="shared" si="126"/>
        <v>0.42431300429050245</v>
      </c>
      <c r="R475" s="9">
        <f t="shared" si="127"/>
        <v>0.88755090518512259</v>
      </c>
      <c r="S475" s="9">
        <f t="shared" si="128"/>
        <v>363.50000000000045</v>
      </c>
      <c r="T475">
        <f t="shared" si="129"/>
        <v>520.44000000000005</v>
      </c>
      <c r="U475" s="9">
        <f t="shared" si="130"/>
        <v>1.2707482616081009</v>
      </c>
      <c r="V475" s="9">
        <f t="shared" si="131"/>
        <v>1.0055817463313337</v>
      </c>
      <c r="W475" s="9">
        <f t="shared" si="132"/>
        <v>205.91999999999962</v>
      </c>
      <c r="X475">
        <f t="shared" si="133"/>
        <v>2823.3100000000004</v>
      </c>
      <c r="Y475" s="9">
        <f t="shared" si="134"/>
        <v>13.787242619632494</v>
      </c>
      <c r="Z475" s="10">
        <f t="shared" si="135"/>
        <v>0.52744383587259791</v>
      </c>
      <c r="AA475">
        <f t="shared" si="136"/>
        <v>156.9399999999996</v>
      </c>
    </row>
    <row r="476" spans="1:27">
      <c r="A476" s="1">
        <f t="shared" si="119"/>
        <v>1004023</v>
      </c>
      <c r="B476" s="1">
        <v>1</v>
      </c>
      <c r="C476" s="1">
        <v>4</v>
      </c>
      <c r="D476" s="2">
        <v>23</v>
      </c>
      <c r="E476" s="5">
        <v>456.4</v>
      </c>
      <c r="F476" s="5">
        <v>514.21</v>
      </c>
      <c r="G476" s="5">
        <v>286.89</v>
      </c>
      <c r="H476" s="5">
        <v>306.32</v>
      </c>
      <c r="I476" s="5">
        <v>242.41</v>
      </c>
      <c r="J476" s="5">
        <v>193.4</v>
      </c>
      <c r="K476" s="6">
        <f t="shared" si="120"/>
        <v>381.36</v>
      </c>
      <c r="L476" s="6">
        <f t="shared" si="121"/>
        <v>150.07999999999998</v>
      </c>
      <c r="M476" s="6">
        <f t="shared" si="122"/>
        <v>378.31</v>
      </c>
      <c r="N476" s="5">
        <f t="shared" si="123"/>
        <v>172.99525434242409</v>
      </c>
      <c r="O476" s="6">
        <f t="shared" si="124"/>
        <v>271.80000000000007</v>
      </c>
      <c r="P476" s="6">
        <f t="shared" si="125"/>
        <v>345.99050868484818</v>
      </c>
      <c r="Q476" s="6">
        <f t="shared" si="126"/>
        <v>0.37509418691829199</v>
      </c>
      <c r="R476" s="9">
        <f t="shared" si="127"/>
        <v>0.35180155797531137</v>
      </c>
      <c r="S476" s="9">
        <f t="shared" si="128"/>
        <v>121.72000000000008</v>
      </c>
      <c r="T476">
        <f t="shared" si="129"/>
        <v>271.80000000000007</v>
      </c>
      <c r="U476" s="9">
        <f t="shared" si="130"/>
        <v>0.78557068236682204</v>
      </c>
      <c r="V476" s="9">
        <f t="shared" si="131"/>
        <v>1.7630541436488709E-2</v>
      </c>
      <c r="W476" s="9">
        <f t="shared" si="132"/>
        <v>3.0500000000000114</v>
      </c>
      <c r="X476">
        <f t="shared" si="133"/>
        <v>378.31</v>
      </c>
      <c r="Y476" s="9">
        <f t="shared" si="134"/>
        <v>2.1868229937173833</v>
      </c>
      <c r="Z476" s="10">
        <f t="shared" si="135"/>
        <v>0.52785319928934793</v>
      </c>
      <c r="AA476">
        <f t="shared" si="136"/>
        <v>150.07999999999998</v>
      </c>
    </row>
    <row r="477" spans="1:27">
      <c r="A477" s="1">
        <f t="shared" si="119"/>
        <v>1012011</v>
      </c>
      <c r="B477" s="1">
        <v>1</v>
      </c>
      <c r="C477" s="1">
        <v>12</v>
      </c>
      <c r="D477" s="2">
        <v>11</v>
      </c>
      <c r="E477" s="5">
        <v>2593.62</v>
      </c>
      <c r="F477" s="5">
        <v>2376.7600000000002</v>
      </c>
      <c r="G477" s="5">
        <v>332.25</v>
      </c>
      <c r="H477" s="5">
        <v>2108.52</v>
      </c>
      <c r="I477" s="5">
        <v>2007.82</v>
      </c>
      <c r="J477" s="5">
        <v>332.45</v>
      </c>
      <c r="K477" s="6">
        <f t="shared" si="120"/>
        <v>2351.0699999999997</v>
      </c>
      <c r="L477" s="6">
        <f t="shared" si="121"/>
        <v>485.09999999999991</v>
      </c>
      <c r="M477" s="6">
        <f t="shared" si="122"/>
        <v>2192.29</v>
      </c>
      <c r="N477" s="5">
        <f t="shared" si="123"/>
        <v>235.00694936533259</v>
      </c>
      <c r="O477" s="6">
        <f t="shared" si="124"/>
        <v>368.94000000000028</v>
      </c>
      <c r="P477" s="6">
        <f t="shared" si="125"/>
        <v>470.01389873066518</v>
      </c>
      <c r="Q477" s="6">
        <f t="shared" si="126"/>
        <v>-6.0177518246821559E-4</v>
      </c>
      <c r="R477" s="9">
        <f t="shared" si="127"/>
        <v>0.24714162775548787</v>
      </c>
      <c r="S477" s="9">
        <f t="shared" si="128"/>
        <v>116.15999999999963</v>
      </c>
      <c r="T477">
        <f t="shared" si="129"/>
        <v>368.94000000000028</v>
      </c>
      <c r="U477" s="9">
        <f t="shared" si="130"/>
        <v>0.78495551088249016</v>
      </c>
      <c r="V477" s="9">
        <f t="shared" si="131"/>
        <v>0.67563959461116441</v>
      </c>
      <c r="W477" s="9">
        <f t="shared" si="132"/>
        <v>158.77999999999975</v>
      </c>
      <c r="X477">
        <f t="shared" si="133"/>
        <v>2192.29</v>
      </c>
      <c r="Y477" s="9">
        <f t="shared" si="134"/>
        <v>9.3286177533071672</v>
      </c>
      <c r="Z477" s="10">
        <f t="shared" si="135"/>
        <v>0.52823195662511746</v>
      </c>
      <c r="AA477">
        <f t="shared" si="136"/>
        <v>485.09999999999991</v>
      </c>
    </row>
    <row r="478" spans="1:27">
      <c r="A478" s="1">
        <f t="shared" si="119"/>
        <v>1011014</v>
      </c>
      <c r="B478" s="1">
        <v>1</v>
      </c>
      <c r="C478" s="1">
        <v>11</v>
      </c>
      <c r="D478" s="2">
        <v>14</v>
      </c>
      <c r="E478" s="5">
        <v>684.52</v>
      </c>
      <c r="F478" s="5">
        <v>1054.45</v>
      </c>
      <c r="G478" s="5">
        <v>255.82</v>
      </c>
      <c r="H478" s="5">
        <v>819.95</v>
      </c>
      <c r="I478" s="5">
        <v>1022.3</v>
      </c>
      <c r="J478" s="5">
        <v>265.58999999999997</v>
      </c>
      <c r="K478" s="6">
        <f t="shared" si="120"/>
        <v>752.23500000000001</v>
      </c>
      <c r="L478" s="6">
        <f t="shared" si="121"/>
        <v>-135.43000000000006</v>
      </c>
      <c r="M478" s="6">
        <f t="shared" si="122"/>
        <v>1038.375</v>
      </c>
      <c r="N478" s="5">
        <f t="shared" si="123"/>
        <v>184.37863250658953</v>
      </c>
      <c r="O478" s="6">
        <f t="shared" si="124"/>
        <v>32.150000000000091</v>
      </c>
      <c r="P478" s="6">
        <f t="shared" si="125"/>
        <v>368.75726501317905</v>
      </c>
      <c r="Q478" s="6">
        <f t="shared" si="126"/>
        <v>-3.7462154389855035E-2</v>
      </c>
      <c r="R478" s="9">
        <f t="shared" si="127"/>
        <v>0.45444528392955458</v>
      </c>
      <c r="S478" s="9">
        <f t="shared" si="128"/>
        <v>167.58000000000015</v>
      </c>
      <c r="T478">
        <f t="shared" si="129"/>
        <v>32.150000000000091</v>
      </c>
      <c r="U478" s="9">
        <f t="shared" si="130"/>
        <v>8.7184722988036797E-2</v>
      </c>
      <c r="V478" s="9">
        <f t="shared" si="131"/>
        <v>1.5519151872968446</v>
      </c>
      <c r="W478" s="9">
        <f t="shared" si="132"/>
        <v>286.14</v>
      </c>
      <c r="X478">
        <f t="shared" si="133"/>
        <v>1038.375</v>
      </c>
      <c r="Y478" s="9">
        <f t="shared" si="134"/>
        <v>5.6317534514900442</v>
      </c>
      <c r="Z478" s="10">
        <f t="shared" si="135"/>
        <v>0.52892059895602472</v>
      </c>
      <c r="AA478">
        <f t="shared" si="136"/>
        <v>135.43000000000006</v>
      </c>
    </row>
    <row r="479" spans="1:27">
      <c r="A479" s="1">
        <f t="shared" si="119"/>
        <v>1009018</v>
      </c>
      <c r="B479" s="1">
        <v>1</v>
      </c>
      <c r="C479" s="1">
        <v>9</v>
      </c>
      <c r="D479" s="2">
        <v>18</v>
      </c>
      <c r="E479" s="5">
        <v>209.61</v>
      </c>
      <c r="F479" s="5">
        <v>366.77</v>
      </c>
      <c r="G479" s="5">
        <v>220.22</v>
      </c>
      <c r="H479" s="5">
        <v>244.05</v>
      </c>
      <c r="I479" s="5">
        <v>0</v>
      </c>
      <c r="J479" s="5">
        <v>221.5</v>
      </c>
      <c r="K479" s="6">
        <f t="shared" si="120"/>
        <v>226.83</v>
      </c>
      <c r="L479" s="6">
        <f t="shared" si="121"/>
        <v>-34.44</v>
      </c>
      <c r="M479" s="6">
        <f t="shared" si="122"/>
        <v>183.38499999999999</v>
      </c>
      <c r="N479" s="5">
        <f t="shared" si="123"/>
        <v>156.17225938046744</v>
      </c>
      <c r="O479" s="6">
        <f t="shared" si="124"/>
        <v>366.77</v>
      </c>
      <c r="P479" s="6">
        <f t="shared" si="125"/>
        <v>312.34451876093487</v>
      </c>
      <c r="Q479" s="6">
        <f t="shared" si="126"/>
        <v>-5.7954779131086905E-3</v>
      </c>
      <c r="R479" s="9">
        <f t="shared" si="127"/>
        <v>1.2845110956055603</v>
      </c>
      <c r="S479" s="9">
        <f t="shared" si="128"/>
        <v>401.21</v>
      </c>
      <c r="T479">
        <f t="shared" si="129"/>
        <v>366.77</v>
      </c>
      <c r="U479" s="9">
        <f t="shared" si="130"/>
        <v>1.1742482354259649</v>
      </c>
      <c r="V479" s="9">
        <f t="shared" si="131"/>
        <v>0.27818640885612822</v>
      </c>
      <c r="W479" s="9">
        <f t="shared" si="132"/>
        <v>43.445000000000022</v>
      </c>
      <c r="X479">
        <f t="shared" si="133"/>
        <v>183.38499999999999</v>
      </c>
      <c r="Y479" s="9">
        <f t="shared" si="134"/>
        <v>1.1742482354259649</v>
      </c>
      <c r="Z479" s="10">
        <f t="shared" si="135"/>
        <v>0.52902646436638689</v>
      </c>
      <c r="AA479">
        <f t="shared" si="136"/>
        <v>34.44</v>
      </c>
    </row>
    <row r="480" spans="1:27">
      <c r="A480" s="1">
        <f t="shared" si="119"/>
        <v>5001020</v>
      </c>
      <c r="B480" s="1">
        <v>5</v>
      </c>
      <c r="C480" s="1">
        <v>1</v>
      </c>
      <c r="D480" s="2">
        <v>20</v>
      </c>
      <c r="E480" s="5">
        <v>3614.48</v>
      </c>
      <c r="F480" s="5">
        <v>3120.76</v>
      </c>
      <c r="G480" s="5">
        <v>378.31</v>
      </c>
      <c r="H480" s="5">
        <v>3438.05</v>
      </c>
      <c r="I480" s="5">
        <v>3515.93</v>
      </c>
      <c r="J480" s="5">
        <v>386.1</v>
      </c>
      <c r="K480" s="6">
        <f t="shared" si="120"/>
        <v>3526.2650000000003</v>
      </c>
      <c r="L480" s="6">
        <f t="shared" si="121"/>
        <v>176.42999999999984</v>
      </c>
      <c r="M480" s="6">
        <f t="shared" si="122"/>
        <v>3318.3450000000003</v>
      </c>
      <c r="N480" s="5">
        <f t="shared" si="123"/>
        <v>270.27378068358757</v>
      </c>
      <c r="O480" s="6">
        <f t="shared" si="124"/>
        <v>-395.16999999999962</v>
      </c>
      <c r="P480" s="6">
        <f t="shared" si="125"/>
        <v>540.54756136717515</v>
      </c>
      <c r="Q480" s="6">
        <f t="shared" si="126"/>
        <v>-2.0379615816838694E-2</v>
      </c>
      <c r="R480" s="9">
        <f t="shared" si="127"/>
        <v>1.0574462653282262</v>
      </c>
      <c r="S480" s="9">
        <f t="shared" si="128"/>
        <v>571.59999999999945</v>
      </c>
      <c r="T480">
        <f t="shared" si="129"/>
        <v>395.16999999999962</v>
      </c>
      <c r="U480" s="9">
        <f t="shared" si="130"/>
        <v>0.73105500467067019</v>
      </c>
      <c r="V480" s="9">
        <f t="shared" si="131"/>
        <v>0.769294008002257</v>
      </c>
      <c r="W480" s="9">
        <f t="shared" si="132"/>
        <v>207.92000000000007</v>
      </c>
      <c r="X480">
        <f t="shared" si="133"/>
        <v>3318.3450000000003</v>
      </c>
      <c r="Y480" s="9">
        <f t="shared" si="134"/>
        <v>12.277717030512932</v>
      </c>
      <c r="Z480" s="10">
        <f t="shared" si="135"/>
        <v>0.53159100820085359</v>
      </c>
      <c r="AA480">
        <f t="shared" si="136"/>
        <v>176.42999999999984</v>
      </c>
    </row>
    <row r="481" spans="1:27">
      <c r="A481" s="1">
        <f t="shared" si="119"/>
        <v>1002024</v>
      </c>
      <c r="B481" s="1">
        <v>1</v>
      </c>
      <c r="C481" s="1">
        <v>2</v>
      </c>
      <c r="D481" s="2">
        <v>24</v>
      </c>
      <c r="E481" s="5">
        <v>557.16999999999996</v>
      </c>
      <c r="F481" s="5">
        <v>852.38</v>
      </c>
      <c r="G481" s="5">
        <v>211.54</v>
      </c>
      <c r="H481" s="5">
        <v>766.16</v>
      </c>
      <c r="I481" s="5">
        <v>1017.77</v>
      </c>
      <c r="J481" s="5">
        <v>227.42</v>
      </c>
      <c r="K481" s="6">
        <f t="shared" si="120"/>
        <v>661.66499999999996</v>
      </c>
      <c r="L481" s="6">
        <f t="shared" si="121"/>
        <v>-208.99</v>
      </c>
      <c r="M481" s="6">
        <f t="shared" si="122"/>
        <v>935.07500000000005</v>
      </c>
      <c r="N481" s="5">
        <f t="shared" si="123"/>
        <v>155.297318070854</v>
      </c>
      <c r="O481" s="6">
        <f t="shared" si="124"/>
        <v>-165.39</v>
      </c>
      <c r="P481" s="6">
        <f t="shared" si="125"/>
        <v>310.59463614170801</v>
      </c>
      <c r="Q481" s="6">
        <f t="shared" si="126"/>
        <v>-7.2258267181877306E-2</v>
      </c>
      <c r="R481" s="9">
        <f t="shared" si="127"/>
        <v>0.1403758949015064</v>
      </c>
      <c r="S481" s="9">
        <f t="shared" si="128"/>
        <v>43.600000000000023</v>
      </c>
      <c r="T481">
        <f t="shared" si="129"/>
        <v>165.39</v>
      </c>
      <c r="U481" s="9">
        <f t="shared" si="130"/>
        <v>0.53249470774679197</v>
      </c>
      <c r="V481" s="9">
        <f t="shared" si="131"/>
        <v>1.7605584139917823</v>
      </c>
      <c r="W481" s="9">
        <f t="shared" si="132"/>
        <v>273.41000000000008</v>
      </c>
      <c r="X481">
        <f t="shared" si="133"/>
        <v>935.07500000000005</v>
      </c>
      <c r="Y481" s="9">
        <f t="shared" si="134"/>
        <v>6.0211921983956893</v>
      </c>
      <c r="Z481" s="10">
        <f t="shared" si="135"/>
        <v>0.53173207539135714</v>
      </c>
      <c r="AA481">
        <f t="shared" si="136"/>
        <v>208.99</v>
      </c>
    </row>
    <row r="482" spans="1:27">
      <c r="A482" s="1">
        <f t="shared" si="119"/>
        <v>1013007</v>
      </c>
      <c r="B482" s="1">
        <v>1</v>
      </c>
      <c r="C482" s="1">
        <v>13</v>
      </c>
      <c r="D482" s="2">
        <v>7</v>
      </c>
      <c r="E482" s="5">
        <v>403.91</v>
      </c>
      <c r="F482" s="5">
        <v>510.26</v>
      </c>
      <c r="G482" s="5">
        <v>255.92</v>
      </c>
      <c r="H482" s="5">
        <v>372.32</v>
      </c>
      <c r="I482" s="5">
        <v>669.24</v>
      </c>
      <c r="J482" s="5">
        <v>431.66</v>
      </c>
      <c r="K482" s="6">
        <f t="shared" si="120"/>
        <v>388.11500000000001</v>
      </c>
      <c r="L482" s="6">
        <f t="shared" si="121"/>
        <v>31.590000000000032</v>
      </c>
      <c r="M482" s="6">
        <f t="shared" si="122"/>
        <v>589.75</v>
      </c>
      <c r="N482" s="5">
        <f t="shared" si="123"/>
        <v>250.91104100856143</v>
      </c>
      <c r="O482" s="6">
        <f t="shared" si="124"/>
        <v>-158.98000000000002</v>
      </c>
      <c r="P482" s="6">
        <f t="shared" si="125"/>
        <v>501.82208201712285</v>
      </c>
      <c r="Q482" s="6">
        <f t="shared" si="126"/>
        <v>-0.47983765037333292</v>
      </c>
      <c r="R482" s="9">
        <f t="shared" si="127"/>
        <v>0.37975610645507135</v>
      </c>
      <c r="S482" s="9">
        <f t="shared" si="128"/>
        <v>190.57000000000005</v>
      </c>
      <c r="T482">
        <f t="shared" si="129"/>
        <v>158.98000000000002</v>
      </c>
      <c r="U482" s="9">
        <f t="shared" si="130"/>
        <v>0.31680550875912911</v>
      </c>
      <c r="V482" s="9">
        <f t="shared" si="131"/>
        <v>0.80361150784560309</v>
      </c>
      <c r="W482" s="9">
        <f t="shared" si="132"/>
        <v>201.63499999999999</v>
      </c>
      <c r="X482">
        <f t="shared" si="133"/>
        <v>589.75</v>
      </c>
      <c r="Y482" s="9">
        <f t="shared" si="134"/>
        <v>2.3504346306541248</v>
      </c>
      <c r="Z482" s="10">
        <f t="shared" si="135"/>
        <v>0.53174335914988158</v>
      </c>
      <c r="AA482">
        <f t="shared" si="136"/>
        <v>31.590000000000032</v>
      </c>
    </row>
    <row r="483" spans="1:27">
      <c r="A483" s="1">
        <f t="shared" si="119"/>
        <v>8001010</v>
      </c>
      <c r="B483" s="1">
        <v>8</v>
      </c>
      <c r="C483" s="1">
        <v>1</v>
      </c>
      <c r="D483" s="2">
        <v>10</v>
      </c>
      <c r="E483" s="5">
        <v>497.95</v>
      </c>
      <c r="F483" s="5">
        <v>1551.5</v>
      </c>
      <c r="G483" s="5">
        <v>429.1</v>
      </c>
      <c r="H483" s="5">
        <v>311.16000000000003</v>
      </c>
      <c r="I483" s="5">
        <v>510.95</v>
      </c>
      <c r="J483" s="5">
        <v>385.21</v>
      </c>
      <c r="K483" s="6">
        <f t="shared" si="120"/>
        <v>404.55500000000001</v>
      </c>
      <c r="L483" s="6">
        <f t="shared" si="121"/>
        <v>186.78999999999996</v>
      </c>
      <c r="M483" s="6">
        <f t="shared" si="122"/>
        <v>1031.2249999999999</v>
      </c>
      <c r="N483" s="5">
        <f t="shared" si="123"/>
        <v>288.31994125450291</v>
      </c>
      <c r="O483" s="6">
        <f t="shared" si="124"/>
        <v>1040.55</v>
      </c>
      <c r="P483" s="6">
        <f t="shared" si="125"/>
        <v>576.63988250900582</v>
      </c>
      <c r="Q483" s="6">
        <f t="shared" si="126"/>
        <v>0.1074845384776453</v>
      </c>
      <c r="R483" s="9">
        <f t="shared" si="127"/>
        <v>1.4805774381841621</v>
      </c>
      <c r="S483" s="9">
        <f t="shared" si="128"/>
        <v>853.76</v>
      </c>
      <c r="T483">
        <f t="shared" si="129"/>
        <v>1040.55</v>
      </c>
      <c r="U483" s="9">
        <f t="shared" si="130"/>
        <v>1.8045057783247396</v>
      </c>
      <c r="V483" s="9">
        <f t="shared" si="131"/>
        <v>2.1735229178852804</v>
      </c>
      <c r="W483" s="9">
        <f t="shared" si="132"/>
        <v>626.66999999999985</v>
      </c>
      <c r="X483">
        <f t="shared" si="133"/>
        <v>1031.2249999999999</v>
      </c>
      <c r="Y483" s="9">
        <f t="shared" si="134"/>
        <v>3.5766690139886204</v>
      </c>
      <c r="Z483" s="10">
        <f t="shared" si="135"/>
        <v>0.53206202645932166</v>
      </c>
      <c r="AA483">
        <f t="shared" si="136"/>
        <v>186.78999999999996</v>
      </c>
    </row>
    <row r="484" spans="1:27">
      <c r="A484" s="1">
        <f t="shared" si="119"/>
        <v>6010001</v>
      </c>
      <c r="B484" s="1">
        <v>6</v>
      </c>
      <c r="C484" s="1">
        <v>10</v>
      </c>
      <c r="D484" s="2">
        <v>1</v>
      </c>
      <c r="E484" s="5">
        <v>783.93</v>
      </c>
      <c r="F484" s="5">
        <v>717.76</v>
      </c>
      <c r="G484" s="5">
        <v>369.53</v>
      </c>
      <c r="H484" s="5">
        <v>890.62</v>
      </c>
      <c r="I484" s="5">
        <v>1057.6099999999999</v>
      </c>
      <c r="J484" s="5">
        <v>407.4</v>
      </c>
      <c r="K484" s="6">
        <f t="shared" si="120"/>
        <v>837.27499999999998</v>
      </c>
      <c r="L484" s="6">
        <f t="shared" si="121"/>
        <v>-106.69000000000005</v>
      </c>
      <c r="M484" s="6">
        <f t="shared" si="122"/>
        <v>887.68499999999995</v>
      </c>
      <c r="N484" s="5">
        <f t="shared" si="123"/>
        <v>275.01235467702168</v>
      </c>
      <c r="O484" s="6">
        <f t="shared" si="124"/>
        <v>-339.84999999999991</v>
      </c>
      <c r="P484" s="6">
        <f t="shared" si="125"/>
        <v>550.02470935404335</v>
      </c>
      <c r="Q484" s="6">
        <f t="shared" si="126"/>
        <v>-9.72551921201604E-2</v>
      </c>
      <c r="R484" s="9">
        <f t="shared" si="127"/>
        <v>0.42390822818455953</v>
      </c>
      <c r="S484" s="9">
        <f t="shared" si="128"/>
        <v>233.15999999999985</v>
      </c>
      <c r="T484">
        <f t="shared" si="129"/>
        <v>339.84999999999991</v>
      </c>
      <c r="U484" s="9">
        <f t="shared" si="130"/>
        <v>0.61788133191165984</v>
      </c>
      <c r="V484" s="9">
        <f t="shared" si="131"/>
        <v>0.18330085591682663</v>
      </c>
      <c r="W484" s="9">
        <f t="shared" si="132"/>
        <v>50.409999999999968</v>
      </c>
      <c r="X484">
        <f t="shared" si="133"/>
        <v>887.68499999999995</v>
      </c>
      <c r="Y484" s="9">
        <f t="shared" si="134"/>
        <v>3.2278004420656283</v>
      </c>
      <c r="Z484" s="10">
        <f t="shared" si="135"/>
        <v>0.53253920043504777</v>
      </c>
      <c r="AA484">
        <f t="shared" si="136"/>
        <v>106.69000000000005</v>
      </c>
    </row>
    <row r="485" spans="1:27">
      <c r="A485" s="1">
        <f t="shared" si="119"/>
        <v>3001023</v>
      </c>
      <c r="B485" s="1">
        <v>3</v>
      </c>
      <c r="C485" s="1">
        <v>1</v>
      </c>
      <c r="D485" s="2">
        <v>23</v>
      </c>
      <c r="E485" s="5">
        <v>1241.6500000000001</v>
      </c>
      <c r="F485" s="5">
        <v>783.44</v>
      </c>
      <c r="G485" s="5">
        <v>219.63</v>
      </c>
      <c r="H485" s="5">
        <v>1204.1099999999999</v>
      </c>
      <c r="I485" s="5">
        <v>1152.68</v>
      </c>
      <c r="J485" s="5">
        <v>267.45999999999998</v>
      </c>
      <c r="K485" s="6">
        <f t="shared" si="120"/>
        <v>1222.8800000000001</v>
      </c>
      <c r="L485" s="6">
        <f t="shared" si="121"/>
        <v>37.540000000000191</v>
      </c>
      <c r="M485" s="6">
        <f t="shared" si="122"/>
        <v>968.06000000000006</v>
      </c>
      <c r="N485" s="5">
        <f t="shared" si="123"/>
        <v>173.04059386456115</v>
      </c>
      <c r="O485" s="6">
        <f t="shared" si="124"/>
        <v>-369.24</v>
      </c>
      <c r="P485" s="6">
        <f t="shared" si="125"/>
        <v>346.08118772912229</v>
      </c>
      <c r="Q485" s="6">
        <f t="shared" si="126"/>
        <v>-0.19451522921784134</v>
      </c>
      <c r="R485" s="9">
        <f t="shared" si="127"/>
        <v>1.1753889388474559</v>
      </c>
      <c r="S485" s="9">
        <f t="shared" si="128"/>
        <v>406.7800000000002</v>
      </c>
      <c r="T485">
        <f t="shared" si="129"/>
        <v>369.24</v>
      </c>
      <c r="U485" s="9">
        <f t="shared" si="130"/>
        <v>1.0669172815281833</v>
      </c>
      <c r="V485" s="9">
        <f t="shared" si="131"/>
        <v>1.4726024357004208</v>
      </c>
      <c r="W485" s="9">
        <f t="shared" si="132"/>
        <v>254.82000000000005</v>
      </c>
      <c r="X485">
        <f t="shared" si="133"/>
        <v>968.06000000000006</v>
      </c>
      <c r="Y485" s="9">
        <f t="shared" si="134"/>
        <v>5.5944098340167541</v>
      </c>
      <c r="Z485" s="10">
        <f t="shared" si="135"/>
        <v>0.53403277053004905</v>
      </c>
      <c r="AA485">
        <f t="shared" si="136"/>
        <v>37.540000000000191</v>
      </c>
    </row>
    <row r="486" spans="1:27">
      <c r="A486" s="1">
        <f t="shared" si="119"/>
        <v>6001018</v>
      </c>
      <c r="B486" s="1">
        <v>6</v>
      </c>
      <c r="C486" s="1">
        <v>1</v>
      </c>
      <c r="D486" s="2">
        <v>18</v>
      </c>
      <c r="E486" s="5">
        <v>2422.17</v>
      </c>
      <c r="F486" s="5">
        <v>2185.2399999999998</v>
      </c>
      <c r="G486" s="5">
        <v>471.31</v>
      </c>
      <c r="H486" s="5">
        <v>2271.4899999999998</v>
      </c>
      <c r="I486" s="5">
        <v>2859.51</v>
      </c>
      <c r="J486" s="5">
        <v>527.23</v>
      </c>
      <c r="K486" s="6">
        <f t="shared" si="120"/>
        <v>2346.83</v>
      </c>
      <c r="L486" s="6">
        <f t="shared" si="121"/>
        <v>150.68000000000029</v>
      </c>
      <c r="M486" s="6">
        <f t="shared" si="122"/>
        <v>2522.375</v>
      </c>
      <c r="N486" s="5">
        <f t="shared" si="123"/>
        <v>353.59036645530944</v>
      </c>
      <c r="O486" s="6">
        <f t="shared" si="124"/>
        <v>-674.27000000000044</v>
      </c>
      <c r="P486" s="6">
        <f t="shared" si="125"/>
        <v>707.18073291061887</v>
      </c>
      <c r="Q486" s="6">
        <f t="shared" si="126"/>
        <v>-0.11165335817384386</v>
      </c>
      <c r="R486" s="9">
        <f t="shared" si="127"/>
        <v>1.1665334780893513</v>
      </c>
      <c r="S486" s="9">
        <f t="shared" si="128"/>
        <v>824.95000000000073</v>
      </c>
      <c r="T486">
        <f t="shared" si="129"/>
        <v>674.27000000000044</v>
      </c>
      <c r="U486" s="9">
        <f t="shared" si="130"/>
        <v>0.95346206227202457</v>
      </c>
      <c r="V486" s="9">
        <f t="shared" si="131"/>
        <v>0.49646431762214693</v>
      </c>
      <c r="W486" s="9">
        <f t="shared" si="132"/>
        <v>175.54500000000007</v>
      </c>
      <c r="X486">
        <f t="shared" si="133"/>
        <v>2522.375</v>
      </c>
      <c r="Y486" s="9">
        <f t="shared" si="134"/>
        <v>7.133607810887022</v>
      </c>
      <c r="Z486" s="10">
        <f t="shared" si="135"/>
        <v>0.53555018438984781</v>
      </c>
      <c r="AA486">
        <f t="shared" si="136"/>
        <v>150.68000000000029</v>
      </c>
    </row>
    <row r="487" spans="1:27">
      <c r="A487" s="1">
        <f t="shared" si="119"/>
        <v>1007021</v>
      </c>
      <c r="B487" s="1">
        <v>1</v>
      </c>
      <c r="C487" s="1">
        <v>7</v>
      </c>
      <c r="D487" s="2">
        <v>21</v>
      </c>
      <c r="E487" s="5">
        <v>174.24</v>
      </c>
      <c r="F487" s="5">
        <v>0</v>
      </c>
      <c r="G487" s="5">
        <v>195.47</v>
      </c>
      <c r="H487" s="5">
        <v>207.49</v>
      </c>
      <c r="I487" s="5">
        <v>14.99</v>
      </c>
      <c r="J487" s="5">
        <v>205.33</v>
      </c>
      <c r="K487" s="6">
        <f t="shared" si="120"/>
        <v>190.86500000000001</v>
      </c>
      <c r="L487" s="6">
        <f t="shared" si="121"/>
        <v>-33.25</v>
      </c>
      <c r="M487" s="6">
        <f t="shared" si="122"/>
        <v>7.4950000000000001</v>
      </c>
      <c r="N487" s="5">
        <f t="shared" si="123"/>
        <v>141.74707210380043</v>
      </c>
      <c r="O487" s="6">
        <f t="shared" si="124"/>
        <v>-14.99</v>
      </c>
      <c r="P487" s="6">
        <f t="shared" si="125"/>
        <v>283.49414420760087</v>
      </c>
      <c r="Q487" s="6">
        <f t="shared" si="126"/>
        <v>-4.9171838045303902E-2</v>
      </c>
      <c r="R487" s="9">
        <f t="shared" si="127"/>
        <v>6.4410501497442998E-2</v>
      </c>
      <c r="S487" s="9">
        <f t="shared" si="128"/>
        <v>18.259999999999998</v>
      </c>
      <c r="T487">
        <f t="shared" si="129"/>
        <v>14.99</v>
      </c>
      <c r="U487" s="9">
        <f t="shared" si="130"/>
        <v>5.2875871711208694E-2</v>
      </c>
      <c r="V487" s="9">
        <f t="shared" si="131"/>
        <v>1.293642240918524</v>
      </c>
      <c r="W487" s="9">
        <f t="shared" si="132"/>
        <v>183.37</v>
      </c>
      <c r="X487">
        <f t="shared" si="133"/>
        <v>7.4950000000000001</v>
      </c>
      <c r="Y487" s="9">
        <f t="shared" si="134"/>
        <v>5.2875871711208694E-2</v>
      </c>
      <c r="Z487" s="10">
        <f t="shared" si="135"/>
        <v>0.53561086620792153</v>
      </c>
      <c r="AA487">
        <f t="shared" si="136"/>
        <v>33.25</v>
      </c>
    </row>
    <row r="488" spans="1:27">
      <c r="A488" s="1">
        <f t="shared" si="119"/>
        <v>7001015</v>
      </c>
      <c r="B488" s="1">
        <v>7</v>
      </c>
      <c r="C488" s="1">
        <v>1</v>
      </c>
      <c r="D488" s="2">
        <v>15</v>
      </c>
      <c r="E488" s="5">
        <v>1710.11</v>
      </c>
      <c r="F488" s="5">
        <v>1491.24</v>
      </c>
      <c r="G488" s="5">
        <v>426.93</v>
      </c>
      <c r="H488" s="5">
        <v>1935.46</v>
      </c>
      <c r="I488" s="5">
        <v>2621.83</v>
      </c>
      <c r="J488" s="5">
        <v>471.01</v>
      </c>
      <c r="K488" s="6">
        <f t="shared" si="120"/>
        <v>1822.7849999999999</v>
      </c>
      <c r="L488" s="6">
        <f t="shared" si="121"/>
        <v>-225.35000000000014</v>
      </c>
      <c r="M488" s="6">
        <f t="shared" si="122"/>
        <v>2056.5349999999999</v>
      </c>
      <c r="N488" s="5">
        <f t="shared" si="123"/>
        <v>317.85202728628303</v>
      </c>
      <c r="O488" s="6">
        <f t="shared" si="124"/>
        <v>-1130.5899999999999</v>
      </c>
      <c r="P488" s="6">
        <f t="shared" si="125"/>
        <v>635.70405457256606</v>
      </c>
      <c r="Q488" s="6">
        <f t="shared" si="126"/>
        <v>-9.7944249159181526E-2</v>
      </c>
      <c r="R488" s="9">
        <f t="shared" si="127"/>
        <v>1.423995951400159</v>
      </c>
      <c r="S488" s="9">
        <f t="shared" si="128"/>
        <v>905.23999999999978</v>
      </c>
      <c r="T488">
        <f t="shared" si="129"/>
        <v>1130.5899999999999</v>
      </c>
      <c r="U488" s="9">
        <f t="shared" si="130"/>
        <v>1.7784848025866136</v>
      </c>
      <c r="V488" s="9">
        <f t="shared" si="131"/>
        <v>0.73540509398565512</v>
      </c>
      <c r="W488" s="9">
        <f t="shared" si="132"/>
        <v>233.75</v>
      </c>
      <c r="X488">
        <f t="shared" si="133"/>
        <v>2056.5349999999999</v>
      </c>
      <c r="Y488" s="9">
        <f t="shared" si="134"/>
        <v>6.4701018821809164</v>
      </c>
      <c r="Z488" s="10">
        <f t="shared" si="135"/>
        <v>0.53614830037966177</v>
      </c>
      <c r="AA488">
        <f t="shared" si="136"/>
        <v>225.35000000000014</v>
      </c>
    </row>
    <row r="489" spans="1:27">
      <c r="A489" s="1">
        <f t="shared" si="119"/>
        <v>1006022</v>
      </c>
      <c r="B489" s="1">
        <v>1</v>
      </c>
      <c r="C489" s="1">
        <v>6</v>
      </c>
      <c r="D489" s="2">
        <v>22</v>
      </c>
      <c r="E489" s="5">
        <v>3560.99</v>
      </c>
      <c r="F489" s="5">
        <v>2884.85</v>
      </c>
      <c r="G489" s="5">
        <v>311.14999999999998</v>
      </c>
      <c r="H489" s="5">
        <v>3814.73</v>
      </c>
      <c r="I489" s="5">
        <v>3886.15</v>
      </c>
      <c r="J489" s="5">
        <v>343.4</v>
      </c>
      <c r="K489" s="6">
        <f t="shared" si="120"/>
        <v>3687.8599999999997</v>
      </c>
      <c r="L489" s="6">
        <f t="shared" si="121"/>
        <v>-253.74000000000024</v>
      </c>
      <c r="M489" s="6">
        <f t="shared" si="122"/>
        <v>3385.5</v>
      </c>
      <c r="N489" s="5">
        <f t="shared" si="123"/>
        <v>231.69909500254849</v>
      </c>
      <c r="O489" s="6">
        <f t="shared" si="124"/>
        <v>-1001.3000000000002</v>
      </c>
      <c r="P489" s="6">
        <f t="shared" si="125"/>
        <v>463.39819000509698</v>
      </c>
      <c r="Q489" s="6">
        <f t="shared" si="126"/>
        <v>-9.830234541872232E-2</v>
      </c>
      <c r="R489" s="9">
        <f t="shared" si="127"/>
        <v>1.6132130338959187</v>
      </c>
      <c r="S489" s="9">
        <f t="shared" si="128"/>
        <v>747.56</v>
      </c>
      <c r="T489">
        <f t="shared" si="129"/>
        <v>1001.3000000000002</v>
      </c>
      <c r="U489" s="9">
        <f t="shared" si="130"/>
        <v>2.1607766745679062</v>
      </c>
      <c r="V489" s="9">
        <f t="shared" si="131"/>
        <v>1.3049684117094802</v>
      </c>
      <c r="W489" s="9">
        <f t="shared" si="132"/>
        <v>302.35999999999967</v>
      </c>
      <c r="X489">
        <f t="shared" si="133"/>
        <v>3385.5</v>
      </c>
      <c r="Y489" s="9">
        <f t="shared" si="134"/>
        <v>14.611623752620883</v>
      </c>
      <c r="Z489" s="10">
        <f t="shared" si="135"/>
        <v>0.53626392755806351</v>
      </c>
      <c r="AA489">
        <f t="shared" si="136"/>
        <v>253.74000000000024</v>
      </c>
    </row>
    <row r="490" spans="1:27">
      <c r="A490" s="1">
        <f t="shared" si="119"/>
        <v>8006001</v>
      </c>
      <c r="B490" s="1">
        <v>8</v>
      </c>
      <c r="C490" s="1">
        <v>6</v>
      </c>
      <c r="D490" s="2">
        <v>1</v>
      </c>
      <c r="E490" s="5">
        <v>2346.37</v>
      </c>
      <c r="F490" s="5">
        <v>1927.94</v>
      </c>
      <c r="G490" s="5">
        <v>529.20000000000005</v>
      </c>
      <c r="H490" s="5">
        <v>2281.58</v>
      </c>
      <c r="I490" s="5">
        <v>1288.8699999999999</v>
      </c>
      <c r="J490" s="5">
        <v>527.41999999999996</v>
      </c>
      <c r="K490" s="6">
        <f t="shared" si="120"/>
        <v>2313.9749999999999</v>
      </c>
      <c r="L490" s="6">
        <f t="shared" si="121"/>
        <v>64.789999999999964</v>
      </c>
      <c r="M490" s="6">
        <f t="shared" si="122"/>
        <v>1608.405</v>
      </c>
      <c r="N490" s="5">
        <f t="shared" si="123"/>
        <v>373.57211365411098</v>
      </c>
      <c r="O490" s="6">
        <f t="shared" si="124"/>
        <v>639.07000000000016</v>
      </c>
      <c r="P490" s="6">
        <f t="shared" si="125"/>
        <v>747.14422730822196</v>
      </c>
      <c r="Q490" s="6">
        <f t="shared" si="126"/>
        <v>3.3692244108407075E-3</v>
      </c>
      <c r="R490" s="9">
        <f t="shared" si="127"/>
        <v>0.76863338965890249</v>
      </c>
      <c r="S490" s="9">
        <f t="shared" si="128"/>
        <v>574.2800000000002</v>
      </c>
      <c r="T490">
        <f t="shared" si="129"/>
        <v>639.07000000000016</v>
      </c>
      <c r="U490" s="9">
        <f t="shared" si="130"/>
        <v>0.85535024783958136</v>
      </c>
      <c r="V490" s="9">
        <f t="shared" si="131"/>
        <v>1.8887116415046026</v>
      </c>
      <c r="W490" s="9">
        <f t="shared" si="132"/>
        <v>705.56999999999994</v>
      </c>
      <c r="X490">
        <f t="shared" si="133"/>
        <v>1608.405</v>
      </c>
      <c r="Y490" s="9">
        <f t="shared" si="134"/>
        <v>4.3054739398701907</v>
      </c>
      <c r="Z490" s="10">
        <f t="shared" si="135"/>
        <v>0.53773041572892266</v>
      </c>
      <c r="AA490">
        <f t="shared" si="136"/>
        <v>64.789999999999964</v>
      </c>
    </row>
    <row r="491" spans="1:27">
      <c r="A491" s="1">
        <f t="shared" si="119"/>
        <v>2001024</v>
      </c>
      <c r="B491" s="1">
        <v>2</v>
      </c>
      <c r="C491" s="1">
        <v>1</v>
      </c>
      <c r="D491" s="2">
        <v>24</v>
      </c>
      <c r="E491" s="5">
        <v>1687.29</v>
      </c>
      <c r="F491" s="5">
        <v>1809.79</v>
      </c>
      <c r="G491" s="5">
        <v>270.42</v>
      </c>
      <c r="H491" s="5">
        <v>1544.04</v>
      </c>
      <c r="I491" s="5">
        <v>1873.99</v>
      </c>
      <c r="J491" s="5">
        <v>287.68</v>
      </c>
      <c r="K491" s="6">
        <f t="shared" si="120"/>
        <v>1615.665</v>
      </c>
      <c r="L491" s="6">
        <f t="shared" si="121"/>
        <v>143.25</v>
      </c>
      <c r="M491" s="6">
        <f t="shared" si="122"/>
        <v>1841.8899999999999</v>
      </c>
      <c r="N491" s="5">
        <f t="shared" si="123"/>
        <v>197.41248618058586</v>
      </c>
      <c r="O491" s="6">
        <f t="shared" si="124"/>
        <v>-64.200000000000045</v>
      </c>
      <c r="P491" s="6">
        <f t="shared" si="125"/>
        <v>394.82497236117172</v>
      </c>
      <c r="Q491" s="6">
        <f t="shared" si="126"/>
        <v>-6.1793612710613344E-2</v>
      </c>
      <c r="R491" s="9">
        <f t="shared" si="127"/>
        <v>0.52542269238793804</v>
      </c>
      <c r="S491" s="9">
        <f t="shared" si="128"/>
        <v>207.45000000000005</v>
      </c>
      <c r="T491">
        <f t="shared" si="129"/>
        <v>64.200000000000045</v>
      </c>
      <c r="U491" s="9">
        <f t="shared" si="130"/>
        <v>0.1626036965596801</v>
      </c>
      <c r="V491" s="9">
        <f t="shared" si="131"/>
        <v>1.1459508178882738</v>
      </c>
      <c r="W491" s="9">
        <f t="shared" si="132"/>
        <v>226.22499999999991</v>
      </c>
      <c r="X491">
        <f t="shared" si="133"/>
        <v>1841.8899999999999</v>
      </c>
      <c r="Y491" s="9">
        <f t="shared" si="134"/>
        <v>9.3301595843086904</v>
      </c>
      <c r="Z491" s="10">
        <f t="shared" si="135"/>
        <v>0.53774901208649373</v>
      </c>
      <c r="AA491">
        <f t="shared" si="136"/>
        <v>143.25</v>
      </c>
    </row>
    <row r="492" spans="1:27">
      <c r="A492" s="1">
        <f t="shared" si="119"/>
        <v>3013001</v>
      </c>
      <c r="B492" s="1">
        <v>3</v>
      </c>
      <c r="C492" s="1">
        <v>13</v>
      </c>
      <c r="D492" s="2">
        <v>1</v>
      </c>
      <c r="E492" s="5">
        <v>558.54</v>
      </c>
      <c r="F492" s="5">
        <v>292.11</v>
      </c>
      <c r="G492" s="5">
        <v>260.75</v>
      </c>
      <c r="H492" s="5">
        <v>604.14</v>
      </c>
      <c r="I492" s="5">
        <v>365.59</v>
      </c>
      <c r="J492" s="5">
        <v>273.67</v>
      </c>
      <c r="K492" s="6">
        <f t="shared" si="120"/>
        <v>581.33999999999992</v>
      </c>
      <c r="L492" s="6">
        <f t="shared" si="121"/>
        <v>-45.600000000000023</v>
      </c>
      <c r="M492" s="6">
        <f t="shared" si="122"/>
        <v>328.85</v>
      </c>
      <c r="N492" s="5">
        <f t="shared" si="123"/>
        <v>189.00121123950504</v>
      </c>
      <c r="O492" s="6">
        <f t="shared" si="124"/>
        <v>-73.479999999999961</v>
      </c>
      <c r="P492" s="6">
        <f t="shared" si="125"/>
        <v>378.00242247901008</v>
      </c>
      <c r="Q492" s="6">
        <f t="shared" si="126"/>
        <v>-4.8323240536500167E-2</v>
      </c>
      <c r="R492" s="9">
        <f t="shared" si="127"/>
        <v>7.3756141077503473E-2</v>
      </c>
      <c r="S492" s="9">
        <f t="shared" si="128"/>
        <v>27.879999999999939</v>
      </c>
      <c r="T492">
        <f t="shared" si="129"/>
        <v>73.479999999999961</v>
      </c>
      <c r="U492" s="9">
        <f t="shared" si="130"/>
        <v>0.19439028860742341</v>
      </c>
      <c r="V492" s="9">
        <f t="shared" si="131"/>
        <v>1.3359173644662041</v>
      </c>
      <c r="W492" s="9">
        <f t="shared" si="132"/>
        <v>252.4899999999999</v>
      </c>
      <c r="X492">
        <f t="shared" si="133"/>
        <v>328.85</v>
      </c>
      <c r="Y492" s="9">
        <f t="shared" si="134"/>
        <v>1.7399359392637785</v>
      </c>
      <c r="Z492" s="10">
        <f t="shared" si="135"/>
        <v>0.53783919529911539</v>
      </c>
      <c r="AA492">
        <f t="shared" si="136"/>
        <v>45.600000000000023</v>
      </c>
    </row>
    <row r="493" spans="1:27">
      <c r="A493" s="1">
        <f t="shared" si="119"/>
        <v>4001022</v>
      </c>
      <c r="B493" s="1">
        <v>4</v>
      </c>
      <c r="C493" s="1">
        <v>1</v>
      </c>
      <c r="D493" s="2">
        <v>22</v>
      </c>
      <c r="E493" s="5">
        <v>3657.13</v>
      </c>
      <c r="F493" s="5">
        <v>3516.82</v>
      </c>
      <c r="G493" s="5">
        <v>353.95</v>
      </c>
      <c r="H493" s="5">
        <v>3547.29</v>
      </c>
      <c r="I493" s="5">
        <v>3663.17</v>
      </c>
      <c r="J493" s="5">
        <v>358.78</v>
      </c>
      <c r="K493" s="6">
        <f t="shared" si="120"/>
        <v>3602.21</v>
      </c>
      <c r="L493" s="6">
        <f t="shared" si="121"/>
        <v>109.84000000000015</v>
      </c>
      <c r="M493" s="6">
        <f t="shared" si="122"/>
        <v>3589.9949999999999</v>
      </c>
      <c r="N493" s="5">
        <f t="shared" si="123"/>
        <v>251.99389422166561</v>
      </c>
      <c r="O493" s="6">
        <f t="shared" si="124"/>
        <v>-146.34999999999991</v>
      </c>
      <c r="P493" s="6">
        <f t="shared" si="125"/>
        <v>503.98778844333123</v>
      </c>
      <c r="Q493" s="6">
        <f t="shared" si="126"/>
        <v>-1.3552897155952254E-2</v>
      </c>
      <c r="R493" s="9">
        <f t="shared" si="127"/>
        <v>0.50832580843138075</v>
      </c>
      <c r="S493" s="9">
        <f t="shared" si="128"/>
        <v>256.19000000000005</v>
      </c>
      <c r="T493">
        <f t="shared" si="129"/>
        <v>146.34999999999991</v>
      </c>
      <c r="U493" s="9">
        <f t="shared" si="130"/>
        <v>0.29038401992245022</v>
      </c>
      <c r="V493" s="9">
        <f t="shared" si="131"/>
        <v>4.847339669768054E-2</v>
      </c>
      <c r="W493" s="9">
        <f t="shared" si="132"/>
        <v>12.215000000000146</v>
      </c>
      <c r="X493">
        <f t="shared" si="133"/>
        <v>3589.9949999999999</v>
      </c>
      <c r="Y493" s="9">
        <f t="shared" si="134"/>
        <v>14.246357083723911</v>
      </c>
      <c r="Z493" s="10">
        <f t="shared" si="135"/>
        <v>0.53802788031848314</v>
      </c>
      <c r="AA493">
        <f t="shared" si="136"/>
        <v>109.84000000000015</v>
      </c>
    </row>
    <row r="494" spans="1:27">
      <c r="A494" s="1">
        <f t="shared" si="119"/>
        <v>1013008</v>
      </c>
      <c r="B494" s="1">
        <v>1</v>
      </c>
      <c r="C494" s="1">
        <v>13</v>
      </c>
      <c r="D494" s="2">
        <v>8</v>
      </c>
      <c r="E494" s="5">
        <v>255.19</v>
      </c>
      <c r="F494" s="5">
        <v>509.97</v>
      </c>
      <c r="G494" s="5">
        <v>244.68</v>
      </c>
      <c r="H494" s="5">
        <v>424.61</v>
      </c>
      <c r="I494" s="5">
        <v>741.63</v>
      </c>
      <c r="J494" s="5">
        <v>276.04000000000002</v>
      </c>
      <c r="K494" s="6">
        <f t="shared" si="120"/>
        <v>339.9</v>
      </c>
      <c r="L494" s="6">
        <f t="shared" si="121"/>
        <v>-169.42000000000002</v>
      </c>
      <c r="M494" s="6">
        <f t="shared" si="122"/>
        <v>625.79999999999995</v>
      </c>
      <c r="N494" s="5">
        <f t="shared" si="123"/>
        <v>184.43588587907723</v>
      </c>
      <c r="O494" s="6">
        <f t="shared" si="124"/>
        <v>-231.65999999999997</v>
      </c>
      <c r="P494" s="6">
        <f t="shared" si="125"/>
        <v>368.87177175815447</v>
      </c>
      <c r="Q494" s="6">
        <f t="shared" si="126"/>
        <v>-0.12001332526041114</v>
      </c>
      <c r="R494" s="9">
        <f t="shared" si="127"/>
        <v>0.16873072098562947</v>
      </c>
      <c r="S494" s="9">
        <f t="shared" si="128"/>
        <v>62.239999999999952</v>
      </c>
      <c r="T494">
        <f t="shared" si="129"/>
        <v>231.65999999999997</v>
      </c>
      <c r="U494" s="9">
        <f t="shared" si="130"/>
        <v>0.62802311734464888</v>
      </c>
      <c r="V494" s="9">
        <f t="shared" si="131"/>
        <v>1.5501321699804465</v>
      </c>
      <c r="W494" s="9">
        <f t="shared" si="132"/>
        <v>285.89999999999998</v>
      </c>
      <c r="X494">
        <f t="shared" si="133"/>
        <v>625.79999999999995</v>
      </c>
      <c r="Y494" s="9">
        <f t="shared" si="134"/>
        <v>3.3930490100516382</v>
      </c>
      <c r="Z494" s="10">
        <f t="shared" si="135"/>
        <v>0.53838740698497023</v>
      </c>
      <c r="AA494">
        <f t="shared" si="136"/>
        <v>169.42000000000002</v>
      </c>
    </row>
    <row r="495" spans="1:27">
      <c r="A495" s="1">
        <f t="shared" si="119"/>
        <v>1012012</v>
      </c>
      <c r="B495" s="1">
        <v>1</v>
      </c>
      <c r="C495" s="1">
        <v>12</v>
      </c>
      <c r="D495" s="2">
        <v>12</v>
      </c>
      <c r="E495" s="5">
        <v>3164.94</v>
      </c>
      <c r="F495" s="5">
        <v>2961.09</v>
      </c>
      <c r="G495" s="5">
        <v>345.96</v>
      </c>
      <c r="H495" s="5">
        <v>3411.83</v>
      </c>
      <c r="I495" s="5">
        <v>3240.78</v>
      </c>
      <c r="J495" s="5">
        <v>366.28</v>
      </c>
      <c r="K495" s="6">
        <f t="shared" si="120"/>
        <v>3288.3850000000002</v>
      </c>
      <c r="L495" s="6">
        <f t="shared" si="121"/>
        <v>-246.88999999999987</v>
      </c>
      <c r="M495" s="6">
        <f t="shared" si="122"/>
        <v>3100.9350000000004</v>
      </c>
      <c r="N495" s="5">
        <f t="shared" si="123"/>
        <v>251.91732770891326</v>
      </c>
      <c r="O495" s="6">
        <f t="shared" si="124"/>
        <v>-279.69000000000005</v>
      </c>
      <c r="P495" s="6">
        <f t="shared" si="125"/>
        <v>503.83465541782653</v>
      </c>
      <c r="Q495" s="6">
        <f t="shared" si="126"/>
        <v>-5.70130127568571E-2</v>
      </c>
      <c r="R495" s="9">
        <f t="shared" si="127"/>
        <v>6.5100722324865426E-2</v>
      </c>
      <c r="S495" s="9">
        <f t="shared" si="128"/>
        <v>32.800000000000182</v>
      </c>
      <c r="T495">
        <f t="shared" si="129"/>
        <v>279.69000000000005</v>
      </c>
      <c r="U495" s="9">
        <f t="shared" si="130"/>
        <v>0.5551225922878511</v>
      </c>
      <c r="V495" s="9">
        <f t="shared" si="131"/>
        <v>0.74409331706072845</v>
      </c>
      <c r="W495" s="9">
        <f t="shared" si="132"/>
        <v>187.44999999999982</v>
      </c>
      <c r="X495">
        <f t="shared" si="133"/>
        <v>3100.9350000000004</v>
      </c>
      <c r="Y495" s="9">
        <f t="shared" si="134"/>
        <v>12.309335876978993</v>
      </c>
      <c r="Z495" s="10">
        <f t="shared" si="135"/>
        <v>0.53845241201056937</v>
      </c>
      <c r="AA495">
        <f t="shared" si="136"/>
        <v>246.88999999999987</v>
      </c>
    </row>
    <row r="496" spans="1:27">
      <c r="A496" s="1">
        <f t="shared" si="119"/>
        <v>1008020</v>
      </c>
      <c r="B496" s="1">
        <v>1</v>
      </c>
      <c r="C496" s="1">
        <v>8</v>
      </c>
      <c r="D496" s="2">
        <v>20</v>
      </c>
      <c r="E496" s="5">
        <v>216.02</v>
      </c>
      <c r="F496" s="5">
        <v>352.37</v>
      </c>
      <c r="G496" s="5">
        <v>210.36</v>
      </c>
      <c r="H496" s="5">
        <v>208.39</v>
      </c>
      <c r="I496" s="5">
        <v>146.94</v>
      </c>
      <c r="J496" s="5">
        <v>215.49</v>
      </c>
      <c r="K496" s="6">
        <f t="shared" si="120"/>
        <v>212.20499999999998</v>
      </c>
      <c r="L496" s="6">
        <f t="shared" si="121"/>
        <v>7.6300000000000239</v>
      </c>
      <c r="M496" s="6">
        <f t="shared" si="122"/>
        <v>249.655</v>
      </c>
      <c r="N496" s="5">
        <f t="shared" si="123"/>
        <v>150.57163552608441</v>
      </c>
      <c r="O496" s="6">
        <f t="shared" si="124"/>
        <v>205.43</v>
      </c>
      <c r="P496" s="6">
        <f t="shared" si="125"/>
        <v>301.14327105216881</v>
      </c>
      <c r="Q496" s="6">
        <f t="shared" si="126"/>
        <v>-2.408949466917298E-2</v>
      </c>
      <c r="R496" s="9">
        <f t="shared" si="127"/>
        <v>0.65683021675664111</v>
      </c>
      <c r="S496" s="9">
        <f t="shared" si="128"/>
        <v>197.79999999999998</v>
      </c>
      <c r="T496">
        <f t="shared" si="129"/>
        <v>205.43</v>
      </c>
      <c r="U496" s="9">
        <f t="shared" si="130"/>
        <v>0.68216699407642467</v>
      </c>
      <c r="V496" s="9">
        <f t="shared" si="131"/>
        <v>0.24871882323090216</v>
      </c>
      <c r="W496" s="9">
        <f t="shared" si="132"/>
        <v>37.450000000000017</v>
      </c>
      <c r="X496">
        <f t="shared" si="133"/>
        <v>249.655</v>
      </c>
      <c r="Y496" s="9">
        <f t="shared" si="134"/>
        <v>1.6580480057065647</v>
      </c>
      <c r="Z496" s="10">
        <f t="shared" si="135"/>
        <v>0.53866037537580203</v>
      </c>
      <c r="AA496">
        <f t="shared" si="136"/>
        <v>7.6300000000000239</v>
      </c>
    </row>
    <row r="497" spans="1:27">
      <c r="A497" s="1">
        <f t="shared" si="119"/>
        <v>1003024</v>
      </c>
      <c r="B497" s="1">
        <v>1</v>
      </c>
      <c r="C497" s="1">
        <v>3</v>
      </c>
      <c r="D497" s="2">
        <v>24</v>
      </c>
      <c r="E497" s="5">
        <v>223.35</v>
      </c>
      <c r="F497" s="5">
        <v>256.61</v>
      </c>
      <c r="G497" s="5">
        <v>192.51</v>
      </c>
      <c r="H497" s="5">
        <v>224.06</v>
      </c>
      <c r="I497" s="5">
        <v>355.33</v>
      </c>
      <c r="J497" s="5">
        <v>205.92</v>
      </c>
      <c r="K497" s="6">
        <f t="shared" si="120"/>
        <v>223.70499999999998</v>
      </c>
      <c r="L497" s="6">
        <f t="shared" si="121"/>
        <v>-0.71000000000000796</v>
      </c>
      <c r="M497" s="6">
        <f t="shared" si="122"/>
        <v>305.97000000000003</v>
      </c>
      <c r="N497" s="5">
        <f t="shared" si="123"/>
        <v>140.94604153717833</v>
      </c>
      <c r="O497" s="6">
        <f t="shared" si="124"/>
        <v>-98.71999999999997</v>
      </c>
      <c r="P497" s="6">
        <f t="shared" si="125"/>
        <v>281.89208307435666</v>
      </c>
      <c r="Q497" s="6">
        <f t="shared" si="126"/>
        <v>-6.723804097035091E-2</v>
      </c>
      <c r="R497" s="9">
        <f t="shared" si="127"/>
        <v>0.34768624549894567</v>
      </c>
      <c r="S497" s="9">
        <f t="shared" si="128"/>
        <v>98.009999999999962</v>
      </c>
      <c r="T497">
        <f t="shared" si="129"/>
        <v>98.71999999999997</v>
      </c>
      <c r="U497" s="9">
        <f t="shared" si="130"/>
        <v>0.35020493985976858</v>
      </c>
      <c r="V497" s="9">
        <f t="shared" si="131"/>
        <v>0.58366307491012737</v>
      </c>
      <c r="W497" s="9">
        <f t="shared" si="132"/>
        <v>82.265000000000043</v>
      </c>
      <c r="X497">
        <f t="shared" si="133"/>
        <v>305.97000000000003</v>
      </c>
      <c r="Y497" s="9">
        <f t="shared" si="134"/>
        <v>2.1708307424816335</v>
      </c>
      <c r="Z497" s="10">
        <f t="shared" si="135"/>
        <v>0.53880330362758544</v>
      </c>
      <c r="AA497">
        <f t="shared" si="136"/>
        <v>0.71000000000000796</v>
      </c>
    </row>
    <row r="498" spans="1:27">
      <c r="A498" s="1">
        <f t="shared" si="119"/>
        <v>1010017</v>
      </c>
      <c r="B498" s="1">
        <v>1</v>
      </c>
      <c r="C498" s="1">
        <v>10</v>
      </c>
      <c r="D498" s="2">
        <v>17</v>
      </c>
      <c r="E498" s="5">
        <v>787.39</v>
      </c>
      <c r="F498" s="5">
        <v>682.75</v>
      </c>
      <c r="G498" s="5">
        <v>238.56</v>
      </c>
      <c r="H498" s="5">
        <v>773.14</v>
      </c>
      <c r="I498" s="5">
        <v>186.79</v>
      </c>
      <c r="J498" s="5">
        <v>229</v>
      </c>
      <c r="K498" s="6">
        <f t="shared" si="120"/>
        <v>780.26499999999999</v>
      </c>
      <c r="L498" s="6">
        <f t="shared" si="121"/>
        <v>14.25</v>
      </c>
      <c r="M498" s="6">
        <f t="shared" si="122"/>
        <v>434.77</v>
      </c>
      <c r="N498" s="5">
        <f t="shared" si="123"/>
        <v>165.34197410216197</v>
      </c>
      <c r="O498" s="6">
        <f t="shared" si="124"/>
        <v>495.96000000000004</v>
      </c>
      <c r="P498" s="6">
        <f t="shared" si="125"/>
        <v>330.68394820432394</v>
      </c>
      <c r="Q498" s="6">
        <f t="shared" si="126"/>
        <v>4.0876058661330511E-2</v>
      </c>
      <c r="R498" s="9">
        <f t="shared" si="127"/>
        <v>1.4567081426715025</v>
      </c>
      <c r="S498" s="9">
        <f t="shared" si="128"/>
        <v>481.71000000000004</v>
      </c>
      <c r="T498">
        <f t="shared" si="129"/>
        <v>495.96000000000004</v>
      </c>
      <c r="U498" s="9">
        <f t="shared" si="130"/>
        <v>1.4998006486046758</v>
      </c>
      <c r="V498" s="9">
        <f t="shared" si="131"/>
        <v>2.0895782929658537</v>
      </c>
      <c r="W498" s="9">
        <f t="shared" si="132"/>
        <v>345.495</v>
      </c>
      <c r="X498">
        <f t="shared" si="133"/>
        <v>434.77</v>
      </c>
      <c r="Y498" s="9">
        <f t="shared" si="134"/>
        <v>2.6295198322197546</v>
      </c>
      <c r="Z498" s="10">
        <f t="shared" si="135"/>
        <v>0.54041187995824069</v>
      </c>
      <c r="AA498">
        <f t="shared" si="136"/>
        <v>14.25</v>
      </c>
    </row>
    <row r="499" spans="1:27">
      <c r="A499" s="1">
        <f t="shared" si="119"/>
        <v>1005023</v>
      </c>
      <c r="B499" s="1">
        <v>1</v>
      </c>
      <c r="C499" s="1">
        <v>5</v>
      </c>
      <c r="D499" s="2">
        <v>23</v>
      </c>
      <c r="E499" s="5">
        <v>3484.75</v>
      </c>
      <c r="F499" s="5">
        <v>3493.74</v>
      </c>
      <c r="G499" s="5">
        <v>315.98</v>
      </c>
      <c r="H499" s="5">
        <v>3594.63</v>
      </c>
      <c r="I499" s="5">
        <v>3423.62</v>
      </c>
      <c r="J499" s="5">
        <v>337.18</v>
      </c>
      <c r="K499" s="6">
        <f t="shared" si="120"/>
        <v>3539.69</v>
      </c>
      <c r="L499" s="6">
        <f t="shared" si="121"/>
        <v>-109.88000000000011</v>
      </c>
      <c r="M499" s="6">
        <f t="shared" si="122"/>
        <v>3458.68</v>
      </c>
      <c r="N499" s="5">
        <f t="shared" si="123"/>
        <v>231.04854078742849</v>
      </c>
      <c r="O499" s="6">
        <f t="shared" si="124"/>
        <v>70.119999999999891</v>
      </c>
      <c r="P499" s="6">
        <f t="shared" si="125"/>
        <v>462.09708157485699</v>
      </c>
      <c r="Q499" s="6">
        <f t="shared" si="126"/>
        <v>-6.4846865717027885E-2</v>
      </c>
      <c r="R499" s="9">
        <f t="shared" si="127"/>
        <v>0.38952853670174298</v>
      </c>
      <c r="S499" s="9">
        <f t="shared" si="128"/>
        <v>180</v>
      </c>
      <c r="T499">
        <f t="shared" si="129"/>
        <v>70.119999999999891</v>
      </c>
      <c r="U499" s="9">
        <f t="shared" si="130"/>
        <v>0.15174300551958986</v>
      </c>
      <c r="V499" s="9">
        <f t="shared" si="131"/>
        <v>0.35061896398009207</v>
      </c>
      <c r="W499" s="9">
        <f t="shared" si="132"/>
        <v>81.010000000000218</v>
      </c>
      <c r="X499">
        <f t="shared" si="133"/>
        <v>3458.68</v>
      </c>
      <c r="Y499" s="9">
        <f t="shared" si="134"/>
        <v>14.969495103550937</v>
      </c>
      <c r="Z499" s="10">
        <f t="shared" si="135"/>
        <v>0.54060614128957141</v>
      </c>
      <c r="AA499">
        <f t="shared" si="136"/>
        <v>109.88000000000011</v>
      </c>
    </row>
    <row r="500" spans="1:27">
      <c r="A500" s="1">
        <f t="shared" si="119"/>
        <v>8001011</v>
      </c>
      <c r="B500" s="1">
        <v>8</v>
      </c>
      <c r="C500" s="1">
        <v>1</v>
      </c>
      <c r="D500" s="2">
        <v>11</v>
      </c>
      <c r="E500" s="5">
        <v>982.82</v>
      </c>
      <c r="F500" s="5">
        <v>839.36</v>
      </c>
      <c r="G500" s="5">
        <v>467.76</v>
      </c>
      <c r="H500" s="5">
        <v>1176.71</v>
      </c>
      <c r="I500" s="5">
        <v>1449.82</v>
      </c>
      <c r="J500" s="5">
        <v>440.14</v>
      </c>
      <c r="K500" s="6">
        <f t="shared" si="120"/>
        <v>1079.7650000000001</v>
      </c>
      <c r="L500" s="6">
        <f t="shared" si="121"/>
        <v>-193.89</v>
      </c>
      <c r="M500" s="6">
        <f t="shared" si="122"/>
        <v>1144.5899999999999</v>
      </c>
      <c r="N500" s="5">
        <f t="shared" si="123"/>
        <v>321.13962586389118</v>
      </c>
      <c r="O500" s="6">
        <f t="shared" si="124"/>
        <v>-610.45999999999992</v>
      </c>
      <c r="P500" s="6">
        <f t="shared" si="125"/>
        <v>642.27925172778237</v>
      </c>
      <c r="Q500" s="6">
        <f t="shared" si="126"/>
        <v>6.0787447133095182E-2</v>
      </c>
      <c r="R500" s="9">
        <f t="shared" si="127"/>
        <v>0.64858081415426927</v>
      </c>
      <c r="S500" s="9">
        <f t="shared" si="128"/>
        <v>416.56999999999994</v>
      </c>
      <c r="T500">
        <f t="shared" si="129"/>
        <v>610.45999999999992</v>
      </c>
      <c r="U500" s="9">
        <f t="shared" si="130"/>
        <v>0.95045885159424637</v>
      </c>
      <c r="V500" s="9">
        <f t="shared" si="131"/>
        <v>0.20185923747533616</v>
      </c>
      <c r="W500" s="9">
        <f t="shared" si="132"/>
        <v>64.824999999999818</v>
      </c>
      <c r="X500">
        <f t="shared" si="133"/>
        <v>1144.5899999999999</v>
      </c>
      <c r="Y500" s="9">
        <f t="shared" si="134"/>
        <v>3.5641506304958837</v>
      </c>
      <c r="Z500" s="10">
        <f t="shared" si="135"/>
        <v>0.54133538587459806</v>
      </c>
      <c r="AA500">
        <f t="shared" si="136"/>
        <v>193.89</v>
      </c>
    </row>
    <row r="501" spans="1:27">
      <c r="A501" s="1">
        <f t="shared" si="119"/>
        <v>1011015</v>
      </c>
      <c r="B501" s="1">
        <v>1</v>
      </c>
      <c r="C501" s="1">
        <v>11</v>
      </c>
      <c r="D501" s="2">
        <v>15</v>
      </c>
      <c r="E501" s="5">
        <v>9.07</v>
      </c>
      <c r="F501" s="5">
        <v>45.07</v>
      </c>
      <c r="G501" s="5">
        <v>229.88</v>
      </c>
      <c r="H501" s="5">
        <v>17.53</v>
      </c>
      <c r="I501" s="5">
        <v>0</v>
      </c>
      <c r="J501" s="5">
        <v>268.05</v>
      </c>
      <c r="K501" s="6">
        <f t="shared" si="120"/>
        <v>13.3</v>
      </c>
      <c r="L501" s="6">
        <f t="shared" si="121"/>
        <v>-8.4600000000000009</v>
      </c>
      <c r="M501" s="6">
        <f t="shared" si="122"/>
        <v>22.535</v>
      </c>
      <c r="N501" s="5">
        <f t="shared" si="123"/>
        <v>176.56133275720367</v>
      </c>
      <c r="O501" s="6">
        <f t="shared" si="124"/>
        <v>45.07</v>
      </c>
      <c r="P501" s="6">
        <f t="shared" si="125"/>
        <v>353.12266551440734</v>
      </c>
      <c r="Q501" s="6">
        <f t="shared" si="126"/>
        <v>-0.15241905507586459</v>
      </c>
      <c r="R501" s="9">
        <f t="shared" si="127"/>
        <v>0.15159038268478403</v>
      </c>
      <c r="S501" s="9">
        <f t="shared" si="128"/>
        <v>53.53</v>
      </c>
      <c r="T501">
        <f t="shared" si="129"/>
        <v>45.07</v>
      </c>
      <c r="U501" s="9">
        <f t="shared" si="130"/>
        <v>0.12763270217827791</v>
      </c>
      <c r="V501" s="9">
        <f t="shared" si="131"/>
        <v>5.2304770562076608E-2</v>
      </c>
      <c r="W501" s="9">
        <f t="shared" si="132"/>
        <v>9.2349999999999994</v>
      </c>
      <c r="X501">
        <f t="shared" si="133"/>
        <v>22.535</v>
      </c>
      <c r="Y501" s="9">
        <f t="shared" si="134"/>
        <v>0.12763270217827791</v>
      </c>
      <c r="Z501" s="10">
        <f t="shared" si="135"/>
        <v>0.54175917158826203</v>
      </c>
      <c r="AA501">
        <f t="shared" si="136"/>
        <v>8.4600000000000009</v>
      </c>
    </row>
    <row r="502" spans="1:27">
      <c r="A502" s="1">
        <f t="shared" ref="A502:A565" si="137">1000000*B502+1000*C502+D502</f>
        <v>1009019</v>
      </c>
      <c r="B502" s="1">
        <v>1</v>
      </c>
      <c r="C502" s="1">
        <v>9</v>
      </c>
      <c r="D502" s="2">
        <v>19</v>
      </c>
      <c r="E502" s="5">
        <v>1416.66</v>
      </c>
      <c r="F502" s="5">
        <v>1200.9100000000001</v>
      </c>
      <c r="G502" s="5">
        <v>262.23</v>
      </c>
      <c r="H502" s="5">
        <v>1403.74</v>
      </c>
      <c r="I502" s="5">
        <v>1599.04</v>
      </c>
      <c r="J502" s="5">
        <v>283.44</v>
      </c>
      <c r="K502" s="6">
        <f t="shared" ref="K502:K565" si="138" xml:space="preserve"> 0.5*(E502+H502)</f>
        <v>1410.2</v>
      </c>
      <c r="L502" s="6">
        <f t="shared" ref="L502:L565" si="139">E502-H502</f>
        <v>12.920000000000073</v>
      </c>
      <c r="M502" s="6">
        <f t="shared" ref="M502:M565" si="140">0.5*(F502+I502)</f>
        <v>1399.9749999999999</v>
      </c>
      <c r="N502" s="5">
        <f t="shared" ref="N502:N565" si="141">0.5*P502</f>
        <v>193.0691628018312</v>
      </c>
      <c r="O502" s="6">
        <f t="shared" ref="O502:O565" si="142">F502-I502</f>
        <v>-398.12999999999988</v>
      </c>
      <c r="P502" s="6">
        <f t="shared" ref="P502:P565" si="143">SQRT(G502*G502+J502*J502)</f>
        <v>386.13832560366239</v>
      </c>
      <c r="Q502" s="6">
        <f t="shared" ref="Q502:Q565" si="144">(G502*G502-J502*J502)/(G502*G502+J502*J502)</f>
        <v>-7.7622017798839871E-2</v>
      </c>
      <c r="R502" s="9">
        <f t="shared" ref="R502:R565" si="145">ABS(O502-L502)/P502</f>
        <v>1.0645148972389424</v>
      </c>
      <c r="S502" s="9">
        <f t="shared" ref="S502:S565" si="146">ABS(O502-L502)</f>
        <v>411.04999999999995</v>
      </c>
      <c r="T502">
        <f t="shared" ref="T502:T565" si="147">ABS(O502)</f>
        <v>398.12999999999988</v>
      </c>
      <c r="U502" s="9">
        <f t="shared" ref="U502:U565" si="148">ABS(O502)/P502</f>
        <v>1.0310553850814743</v>
      </c>
      <c r="V502" s="9">
        <f t="shared" ref="V502:V565" si="149">ABS(M502-K502)/N502</f>
        <v>5.2960295945837892E-2</v>
      </c>
      <c r="W502" s="9">
        <f t="shared" ref="W502:W565" si="150">ABS(M502-K502)</f>
        <v>10.225000000000136</v>
      </c>
      <c r="X502">
        <f t="shared" ref="X502:X565" si="151">ABS(M502)</f>
        <v>1399.9749999999999</v>
      </c>
      <c r="Y502" s="9">
        <f t="shared" ref="Y502:Y565" si="152">ABS(M502)/N502</f>
        <v>7.2511579771905534</v>
      </c>
      <c r="Z502" s="10">
        <f t="shared" ref="Z502:Z565" si="153">SQRT(0.003659*B502*B502+0.001514*C502*C502+0.000474*D502*D502)</f>
        <v>0.54535034610789423</v>
      </c>
      <c r="AA502">
        <f t="shared" si="136"/>
        <v>12.920000000000073</v>
      </c>
    </row>
    <row r="503" spans="1:27">
      <c r="A503" s="1">
        <f t="shared" si="137"/>
        <v>1013009</v>
      </c>
      <c r="B503" s="1">
        <v>1</v>
      </c>
      <c r="C503" s="1">
        <v>13</v>
      </c>
      <c r="D503" s="2">
        <v>9</v>
      </c>
      <c r="E503" s="5">
        <v>73.25</v>
      </c>
      <c r="F503" s="5">
        <v>0</v>
      </c>
      <c r="G503" s="5">
        <v>253.85</v>
      </c>
      <c r="H503" s="5">
        <v>108.5</v>
      </c>
      <c r="I503" s="5">
        <v>370.22</v>
      </c>
      <c r="J503" s="5">
        <v>251.88</v>
      </c>
      <c r="K503" s="6">
        <f t="shared" si="138"/>
        <v>90.875</v>
      </c>
      <c r="L503" s="6">
        <f t="shared" si="139"/>
        <v>-35.25</v>
      </c>
      <c r="M503" s="6">
        <f t="shared" si="140"/>
        <v>185.11</v>
      </c>
      <c r="N503" s="5">
        <f t="shared" si="141"/>
        <v>178.80391277877561</v>
      </c>
      <c r="O503" s="6">
        <f t="shared" si="142"/>
        <v>-370.22</v>
      </c>
      <c r="P503" s="6">
        <f t="shared" si="143"/>
        <v>357.60782555755122</v>
      </c>
      <c r="Q503" s="6">
        <f t="shared" si="144"/>
        <v>7.7906001543192058E-3</v>
      </c>
      <c r="R503" s="9">
        <f t="shared" si="145"/>
        <v>0.93669650399217008</v>
      </c>
      <c r="S503" s="9">
        <f t="shared" si="146"/>
        <v>334.97</v>
      </c>
      <c r="T503">
        <f t="shared" si="147"/>
        <v>370.22</v>
      </c>
      <c r="U503" s="9">
        <f t="shared" si="148"/>
        <v>1.0352681723974719</v>
      </c>
      <c r="V503" s="9">
        <f t="shared" si="149"/>
        <v>0.52702985374034783</v>
      </c>
      <c r="W503" s="9">
        <f t="shared" si="150"/>
        <v>94.235000000000014</v>
      </c>
      <c r="X503">
        <f t="shared" si="151"/>
        <v>185.11</v>
      </c>
      <c r="Y503" s="9">
        <f t="shared" si="152"/>
        <v>1.0352681723974719</v>
      </c>
      <c r="Z503" s="10">
        <f t="shared" si="153"/>
        <v>0.54581956725643321</v>
      </c>
      <c r="AA503">
        <f t="shared" ref="AA503:AA566" si="154">ABS(L503)</f>
        <v>35.25</v>
      </c>
    </row>
    <row r="504" spans="1:27">
      <c r="A504" s="1">
        <f t="shared" si="137"/>
        <v>9001001</v>
      </c>
      <c r="B504" s="1">
        <v>9</v>
      </c>
      <c r="C504" s="1">
        <v>1</v>
      </c>
      <c r="D504" s="2">
        <v>1</v>
      </c>
      <c r="E504" s="5">
        <v>2636.39</v>
      </c>
      <c r="F504" s="5">
        <v>3016.29</v>
      </c>
      <c r="G504" s="5">
        <v>600.6</v>
      </c>
      <c r="H504" s="5">
        <v>2494.4299999999998</v>
      </c>
      <c r="I504" s="5">
        <v>2949.09</v>
      </c>
      <c r="J504" s="5">
        <v>399.16</v>
      </c>
      <c r="K504" s="6">
        <f t="shared" si="138"/>
        <v>2565.41</v>
      </c>
      <c r="L504" s="6">
        <f t="shared" si="139"/>
        <v>141.96000000000004</v>
      </c>
      <c r="M504" s="6">
        <f t="shared" si="140"/>
        <v>2982.69</v>
      </c>
      <c r="N504" s="5">
        <f t="shared" si="141"/>
        <v>360.5721375813722</v>
      </c>
      <c r="O504" s="6">
        <f t="shared" si="142"/>
        <v>67.199999999999818</v>
      </c>
      <c r="P504" s="6">
        <f t="shared" si="143"/>
        <v>721.14427516274441</v>
      </c>
      <c r="Q504" s="6">
        <f t="shared" si="144"/>
        <v>0.38725510287696974</v>
      </c>
      <c r="R504" s="9">
        <f t="shared" si="145"/>
        <v>0.10366857586594408</v>
      </c>
      <c r="S504" s="9">
        <f t="shared" si="146"/>
        <v>74.760000000000218</v>
      </c>
      <c r="T504">
        <f t="shared" si="147"/>
        <v>67.199999999999818</v>
      </c>
      <c r="U504" s="9">
        <f t="shared" si="148"/>
        <v>9.3185236733432347E-2</v>
      </c>
      <c r="V504" s="9">
        <f t="shared" si="149"/>
        <v>1.1572718923847254</v>
      </c>
      <c r="W504" s="9">
        <f t="shared" si="150"/>
        <v>417.2800000000002</v>
      </c>
      <c r="X504">
        <f t="shared" si="151"/>
        <v>2982.69</v>
      </c>
      <c r="Y504" s="9">
        <f t="shared" si="152"/>
        <v>8.2721033854893484</v>
      </c>
      <c r="Z504" s="10">
        <f t="shared" si="153"/>
        <v>0.54622980511868813</v>
      </c>
      <c r="AA504">
        <f t="shared" si="154"/>
        <v>141.96000000000004</v>
      </c>
    </row>
    <row r="505" spans="1:27">
      <c r="A505" s="1">
        <f t="shared" si="137"/>
        <v>9001002</v>
      </c>
      <c r="B505" s="1">
        <v>9</v>
      </c>
      <c r="C505" s="1">
        <v>1</v>
      </c>
      <c r="D505" s="2">
        <v>2</v>
      </c>
      <c r="E505" s="5">
        <v>1313.59</v>
      </c>
      <c r="F505" s="5">
        <v>1389.67</v>
      </c>
      <c r="G505" s="5">
        <v>569.44000000000005</v>
      </c>
      <c r="H505" s="5">
        <v>1268.04</v>
      </c>
      <c r="I505" s="5">
        <v>910.27</v>
      </c>
      <c r="J505" s="5">
        <v>572.29999999999995</v>
      </c>
      <c r="K505" s="6">
        <f t="shared" si="138"/>
        <v>1290.8150000000001</v>
      </c>
      <c r="L505" s="6">
        <f t="shared" si="139"/>
        <v>45.549999999999955</v>
      </c>
      <c r="M505" s="6">
        <f t="shared" si="140"/>
        <v>1149.97</v>
      </c>
      <c r="N505" s="5">
        <f t="shared" si="141"/>
        <v>403.66731462926248</v>
      </c>
      <c r="O505" s="6">
        <f t="shared" si="142"/>
        <v>479.40000000000009</v>
      </c>
      <c r="P505" s="6">
        <f t="shared" si="143"/>
        <v>807.33462925852496</v>
      </c>
      <c r="Q505" s="6">
        <f t="shared" si="144"/>
        <v>-5.0098657387454672E-3</v>
      </c>
      <c r="R505" s="9">
        <f t="shared" si="145"/>
        <v>0.53738559486598281</v>
      </c>
      <c r="S505" s="9">
        <f t="shared" si="146"/>
        <v>433.85000000000014</v>
      </c>
      <c r="T505">
        <f t="shared" si="147"/>
        <v>479.40000000000009</v>
      </c>
      <c r="U505" s="9">
        <f t="shared" si="148"/>
        <v>0.59380581809093491</v>
      </c>
      <c r="V505" s="9">
        <f t="shared" si="149"/>
        <v>0.34891356048818412</v>
      </c>
      <c r="W505" s="9">
        <f t="shared" si="150"/>
        <v>140.84500000000003</v>
      </c>
      <c r="X505">
        <f t="shared" si="151"/>
        <v>1149.97</v>
      </c>
      <c r="Y505" s="9">
        <f t="shared" si="152"/>
        <v>2.8488063272008026</v>
      </c>
      <c r="Z505" s="10">
        <f t="shared" si="153"/>
        <v>0.54752990785892242</v>
      </c>
      <c r="AA505">
        <f t="shared" si="154"/>
        <v>45.549999999999955</v>
      </c>
    </row>
    <row r="506" spans="1:27">
      <c r="A506" s="1">
        <f t="shared" si="137"/>
        <v>1014001</v>
      </c>
      <c r="B506" s="1">
        <v>1</v>
      </c>
      <c r="C506" s="1">
        <v>14</v>
      </c>
      <c r="D506" s="2">
        <v>1</v>
      </c>
      <c r="E506" s="5">
        <v>226.13</v>
      </c>
      <c r="F506" s="5">
        <v>149.44999999999999</v>
      </c>
      <c r="G506" s="5">
        <v>226.48</v>
      </c>
      <c r="H506" s="5">
        <v>223.76</v>
      </c>
      <c r="I506" s="5">
        <v>118.32</v>
      </c>
      <c r="J506" s="5">
        <v>181</v>
      </c>
      <c r="K506" s="6">
        <f t="shared" si="138"/>
        <v>224.94499999999999</v>
      </c>
      <c r="L506" s="6">
        <f t="shared" si="139"/>
        <v>2.3700000000000045</v>
      </c>
      <c r="M506" s="6">
        <f t="shared" si="140"/>
        <v>133.88499999999999</v>
      </c>
      <c r="N506" s="5">
        <f t="shared" si="141"/>
        <v>144.96050358632175</v>
      </c>
      <c r="O506" s="6">
        <f t="shared" si="142"/>
        <v>31.129999999999995</v>
      </c>
      <c r="P506" s="6">
        <f t="shared" si="143"/>
        <v>289.9210071726435</v>
      </c>
      <c r="Q506" s="6">
        <f t="shared" si="144"/>
        <v>0.22047907798300553</v>
      </c>
      <c r="R506" s="9">
        <f t="shared" si="145"/>
        <v>9.9199434633840983E-2</v>
      </c>
      <c r="S506" s="9">
        <f t="shared" si="146"/>
        <v>28.759999999999991</v>
      </c>
      <c r="T506">
        <f t="shared" si="147"/>
        <v>31.129999999999995</v>
      </c>
      <c r="U506" s="9">
        <f t="shared" si="148"/>
        <v>0.10737407510957825</v>
      </c>
      <c r="V506" s="9">
        <f t="shared" si="149"/>
        <v>0.62817110693724354</v>
      </c>
      <c r="W506" s="9">
        <f t="shared" si="150"/>
        <v>91.06</v>
      </c>
      <c r="X506">
        <f t="shared" si="151"/>
        <v>133.88499999999999</v>
      </c>
      <c r="Y506" s="9">
        <f t="shared" si="152"/>
        <v>0.92359640514268448</v>
      </c>
      <c r="Z506" s="10">
        <f t="shared" si="153"/>
        <v>0.54852256106745512</v>
      </c>
      <c r="AA506">
        <f t="shared" si="154"/>
        <v>2.3700000000000045</v>
      </c>
    </row>
    <row r="507" spans="1:27">
      <c r="A507" s="1">
        <f t="shared" si="137"/>
        <v>1004024</v>
      </c>
      <c r="B507" s="1">
        <v>1</v>
      </c>
      <c r="C507" s="1">
        <v>4</v>
      </c>
      <c r="D507" s="2">
        <v>24</v>
      </c>
      <c r="E507" s="5">
        <v>467.67</v>
      </c>
      <c r="F507" s="5">
        <v>523.77</v>
      </c>
      <c r="G507" s="5">
        <v>220.02</v>
      </c>
      <c r="H507" s="5">
        <v>564.15</v>
      </c>
      <c r="I507" s="5">
        <v>842.42</v>
      </c>
      <c r="J507" s="5">
        <v>220.22</v>
      </c>
      <c r="K507" s="6">
        <f t="shared" si="138"/>
        <v>515.91</v>
      </c>
      <c r="L507" s="6">
        <f t="shared" si="139"/>
        <v>-96.479999999999961</v>
      </c>
      <c r="M507" s="6">
        <f t="shared" si="140"/>
        <v>683.09500000000003</v>
      </c>
      <c r="N507" s="5">
        <f t="shared" si="141"/>
        <v>155.64836073662968</v>
      </c>
      <c r="O507" s="6">
        <f t="shared" si="142"/>
        <v>-318.64999999999998</v>
      </c>
      <c r="P507" s="6">
        <f t="shared" si="143"/>
        <v>311.29672147325937</v>
      </c>
      <c r="Q507" s="6">
        <f t="shared" si="144"/>
        <v>-9.0859512412650204E-4</v>
      </c>
      <c r="R507" s="9">
        <f t="shared" si="145"/>
        <v>0.7136920650771601</v>
      </c>
      <c r="S507" s="9">
        <f t="shared" si="146"/>
        <v>222.17000000000002</v>
      </c>
      <c r="T507">
        <f t="shared" si="147"/>
        <v>318.64999999999998</v>
      </c>
      <c r="U507" s="9">
        <f t="shared" si="148"/>
        <v>1.0236214454554486</v>
      </c>
      <c r="V507" s="9">
        <f t="shared" si="149"/>
        <v>1.0741198892733046</v>
      </c>
      <c r="W507" s="9">
        <f t="shared" si="150"/>
        <v>167.18500000000006</v>
      </c>
      <c r="X507">
        <f t="shared" si="151"/>
        <v>683.09500000000003</v>
      </c>
      <c r="Y507" s="9">
        <f t="shared" si="152"/>
        <v>4.3887066768139951</v>
      </c>
      <c r="Z507" s="10">
        <f t="shared" si="153"/>
        <v>0.54854990657186331</v>
      </c>
      <c r="AA507">
        <f t="shared" si="154"/>
        <v>96.479999999999961</v>
      </c>
    </row>
    <row r="508" spans="1:27">
      <c r="A508" s="1">
        <f t="shared" si="137"/>
        <v>1001025</v>
      </c>
      <c r="B508" s="1">
        <v>1</v>
      </c>
      <c r="C508" s="1">
        <v>1</v>
      </c>
      <c r="D508" s="2">
        <v>25</v>
      </c>
      <c r="E508" s="5">
        <v>4.84</v>
      </c>
      <c r="F508" s="5">
        <v>200.59</v>
      </c>
      <c r="G508" s="5">
        <v>134.5</v>
      </c>
      <c r="H508" s="5">
        <v>0.78</v>
      </c>
      <c r="I508" s="5">
        <v>0</v>
      </c>
      <c r="J508" s="5">
        <v>125.81</v>
      </c>
      <c r="K508" s="6">
        <f t="shared" si="138"/>
        <v>2.81</v>
      </c>
      <c r="L508" s="6">
        <f t="shared" si="139"/>
        <v>4.0599999999999996</v>
      </c>
      <c r="M508" s="6">
        <f t="shared" si="140"/>
        <v>100.295</v>
      </c>
      <c r="N508" s="5">
        <f t="shared" si="141"/>
        <v>92.084751859360523</v>
      </c>
      <c r="O508" s="6">
        <f t="shared" si="142"/>
        <v>200.59</v>
      </c>
      <c r="P508" s="6">
        <f t="shared" si="143"/>
        <v>184.16950371872105</v>
      </c>
      <c r="Q508" s="6">
        <f t="shared" si="144"/>
        <v>6.6692222898999953E-2</v>
      </c>
      <c r="R508" s="9">
        <f t="shared" si="145"/>
        <v>1.0671147830216068</v>
      </c>
      <c r="S508" s="9">
        <f t="shared" si="146"/>
        <v>196.53</v>
      </c>
      <c r="T508">
        <f t="shared" si="147"/>
        <v>200.59</v>
      </c>
      <c r="U508" s="9">
        <f t="shared" si="148"/>
        <v>1.0891596922928006</v>
      </c>
      <c r="V508" s="9">
        <f t="shared" si="149"/>
        <v>1.0586443252720839</v>
      </c>
      <c r="W508" s="9">
        <f t="shared" si="150"/>
        <v>97.484999999999999</v>
      </c>
      <c r="X508">
        <f t="shared" si="151"/>
        <v>100.295</v>
      </c>
      <c r="Y508" s="9">
        <f t="shared" si="152"/>
        <v>1.0891596922928006</v>
      </c>
      <c r="Z508" s="10">
        <f t="shared" si="153"/>
        <v>0.54902003606425875</v>
      </c>
      <c r="AA508">
        <f t="shared" si="154"/>
        <v>4.0599999999999996</v>
      </c>
    </row>
    <row r="509" spans="1:27">
      <c r="A509" s="1">
        <f t="shared" si="137"/>
        <v>1012013</v>
      </c>
      <c r="B509" s="1">
        <v>1</v>
      </c>
      <c r="C509" s="1">
        <v>12</v>
      </c>
      <c r="D509" s="2">
        <v>13</v>
      </c>
      <c r="E509" s="5">
        <v>269.89</v>
      </c>
      <c r="F509" s="5">
        <v>413.22</v>
      </c>
      <c r="G509" s="5">
        <v>243.79</v>
      </c>
      <c r="H509" s="5">
        <v>234.38</v>
      </c>
      <c r="I509" s="5">
        <v>255.53</v>
      </c>
      <c r="J509" s="5">
        <v>238.17</v>
      </c>
      <c r="K509" s="6">
        <f t="shared" si="138"/>
        <v>252.13499999999999</v>
      </c>
      <c r="L509" s="6">
        <f t="shared" si="139"/>
        <v>35.509999999999991</v>
      </c>
      <c r="M509" s="6">
        <f t="shared" si="140"/>
        <v>334.375</v>
      </c>
      <c r="N509" s="5">
        <f t="shared" si="141"/>
        <v>170.41017648603031</v>
      </c>
      <c r="O509" s="6">
        <f t="shared" si="142"/>
        <v>157.69000000000003</v>
      </c>
      <c r="P509" s="6">
        <f t="shared" si="143"/>
        <v>340.82035297206062</v>
      </c>
      <c r="Q509" s="6">
        <f t="shared" si="144"/>
        <v>2.3318266823887462E-2</v>
      </c>
      <c r="R509" s="9">
        <f t="shared" si="145"/>
        <v>0.35848798035255824</v>
      </c>
      <c r="S509" s="9">
        <f t="shared" si="146"/>
        <v>122.18000000000004</v>
      </c>
      <c r="T509">
        <f t="shared" si="147"/>
        <v>157.69000000000003</v>
      </c>
      <c r="U509" s="9">
        <f t="shared" si="148"/>
        <v>0.46267776740706257</v>
      </c>
      <c r="V509" s="9">
        <f t="shared" si="149"/>
        <v>0.48260028653125531</v>
      </c>
      <c r="W509" s="9">
        <f t="shared" si="150"/>
        <v>82.240000000000009</v>
      </c>
      <c r="X509">
        <f t="shared" si="151"/>
        <v>334.375</v>
      </c>
      <c r="Y509" s="9">
        <f t="shared" si="152"/>
        <v>1.9621774174232547</v>
      </c>
      <c r="Z509" s="10">
        <f t="shared" si="153"/>
        <v>0.54934597477363933</v>
      </c>
      <c r="AA509">
        <f t="shared" si="154"/>
        <v>35.509999999999991</v>
      </c>
    </row>
    <row r="510" spans="1:27">
      <c r="A510" s="1">
        <f t="shared" si="137"/>
        <v>5001021</v>
      </c>
      <c r="B510" s="1">
        <v>5</v>
      </c>
      <c r="C510" s="1">
        <v>1</v>
      </c>
      <c r="D510" s="2">
        <v>21</v>
      </c>
      <c r="E510" s="5">
        <v>590.66999999999996</v>
      </c>
      <c r="F510" s="5">
        <v>580.97</v>
      </c>
      <c r="G510" s="5">
        <v>252.76</v>
      </c>
      <c r="H510" s="5">
        <v>702.42</v>
      </c>
      <c r="I510" s="5">
        <v>751.79</v>
      </c>
      <c r="J510" s="5">
        <v>252.17</v>
      </c>
      <c r="K510" s="6">
        <f t="shared" si="138"/>
        <v>646.54499999999996</v>
      </c>
      <c r="L510" s="6">
        <f t="shared" si="139"/>
        <v>-111.75</v>
      </c>
      <c r="M510" s="6">
        <f t="shared" si="140"/>
        <v>666.38</v>
      </c>
      <c r="N510" s="5">
        <f t="shared" si="141"/>
        <v>178.51983538251429</v>
      </c>
      <c r="O510" s="6">
        <f t="shared" si="142"/>
        <v>-170.81999999999994</v>
      </c>
      <c r="P510" s="6">
        <f t="shared" si="143"/>
        <v>357.03967076502857</v>
      </c>
      <c r="Q510" s="6">
        <f t="shared" si="144"/>
        <v>2.3369544073393103E-3</v>
      </c>
      <c r="R510" s="9">
        <f t="shared" si="145"/>
        <v>0.16544380033017256</v>
      </c>
      <c r="S510" s="9">
        <f t="shared" si="146"/>
        <v>59.069999999999936</v>
      </c>
      <c r="T510">
        <f t="shared" si="147"/>
        <v>170.81999999999994</v>
      </c>
      <c r="U510" s="9">
        <f t="shared" si="148"/>
        <v>0.47843423010665476</v>
      </c>
      <c r="V510" s="9">
        <f t="shared" si="149"/>
        <v>0.11110810155913263</v>
      </c>
      <c r="W510" s="9">
        <f t="shared" si="150"/>
        <v>19.835000000000036</v>
      </c>
      <c r="X510">
        <f t="shared" si="151"/>
        <v>666.38</v>
      </c>
      <c r="Y510" s="9">
        <f t="shared" si="152"/>
        <v>3.7328064893861694</v>
      </c>
      <c r="Z510" s="10">
        <f t="shared" si="153"/>
        <v>0.54956619255554651</v>
      </c>
      <c r="AA510">
        <f t="shared" si="154"/>
        <v>111.75</v>
      </c>
    </row>
    <row r="511" spans="1:27">
      <c r="A511" s="1">
        <f t="shared" si="137"/>
        <v>7001016</v>
      </c>
      <c r="B511" s="1">
        <v>7</v>
      </c>
      <c r="C511" s="1">
        <v>1</v>
      </c>
      <c r="D511" s="2">
        <v>16</v>
      </c>
      <c r="E511" s="5">
        <v>1290.25</v>
      </c>
      <c r="F511" s="5">
        <v>1471.32</v>
      </c>
      <c r="G511" s="5">
        <v>438.67</v>
      </c>
      <c r="H511" s="5">
        <v>1608.12</v>
      </c>
      <c r="I511" s="5">
        <v>1370.53</v>
      </c>
      <c r="J511" s="5">
        <v>428.7</v>
      </c>
      <c r="K511" s="6">
        <f t="shared" si="138"/>
        <v>1449.1849999999999</v>
      </c>
      <c r="L511" s="6">
        <f t="shared" si="139"/>
        <v>-317.86999999999989</v>
      </c>
      <c r="M511" s="6">
        <f t="shared" si="140"/>
        <v>1420.925</v>
      </c>
      <c r="N511" s="5">
        <f t="shared" si="141"/>
        <v>306.68186239978394</v>
      </c>
      <c r="O511" s="6">
        <f t="shared" si="142"/>
        <v>100.78999999999996</v>
      </c>
      <c r="P511" s="6">
        <f t="shared" si="143"/>
        <v>613.36372479956788</v>
      </c>
      <c r="Q511" s="6">
        <f t="shared" si="144"/>
        <v>2.2985998820155146E-2</v>
      </c>
      <c r="R511" s="9">
        <f t="shared" si="145"/>
        <v>0.6825640041507306</v>
      </c>
      <c r="S511" s="9">
        <f t="shared" si="146"/>
        <v>418.65999999999985</v>
      </c>
      <c r="T511">
        <f t="shared" si="147"/>
        <v>100.78999999999996</v>
      </c>
      <c r="U511" s="9">
        <f t="shared" si="148"/>
        <v>0.16432337930146693</v>
      </c>
      <c r="V511" s="9">
        <f t="shared" si="149"/>
        <v>9.2147607878945437E-2</v>
      </c>
      <c r="W511" s="9">
        <f t="shared" si="150"/>
        <v>28.259999999999991</v>
      </c>
      <c r="X511">
        <f t="shared" si="151"/>
        <v>1420.925</v>
      </c>
      <c r="Y511" s="9">
        <f t="shared" si="152"/>
        <v>4.6332215047908916</v>
      </c>
      <c r="Z511" s="10">
        <f t="shared" si="153"/>
        <v>0.54968081647443368</v>
      </c>
      <c r="AA511">
        <f t="shared" si="154"/>
        <v>317.86999999999989</v>
      </c>
    </row>
    <row r="512" spans="1:27">
      <c r="A512" s="1">
        <f t="shared" si="137"/>
        <v>9001003</v>
      </c>
      <c r="B512" s="1">
        <v>9</v>
      </c>
      <c r="C512" s="1">
        <v>1</v>
      </c>
      <c r="D512" s="2">
        <v>3</v>
      </c>
      <c r="E512" s="5">
        <v>526.03</v>
      </c>
      <c r="F512" s="5">
        <v>1279.5999999999999</v>
      </c>
      <c r="G512" s="5">
        <v>528.21</v>
      </c>
      <c r="H512" s="5">
        <v>481.49</v>
      </c>
      <c r="I512" s="5">
        <v>936.21</v>
      </c>
      <c r="J512" s="5">
        <v>583.14</v>
      </c>
      <c r="K512" s="6">
        <f t="shared" si="138"/>
        <v>503.76</v>
      </c>
      <c r="L512" s="6">
        <f t="shared" si="139"/>
        <v>44.539999999999964</v>
      </c>
      <c r="M512" s="6">
        <f t="shared" si="140"/>
        <v>1107.905</v>
      </c>
      <c r="N512" s="5">
        <f t="shared" si="141"/>
        <v>393.40121495109798</v>
      </c>
      <c r="O512" s="6">
        <f t="shared" si="142"/>
        <v>343.38999999999987</v>
      </c>
      <c r="P512" s="6">
        <f t="shared" si="143"/>
        <v>786.80242990219597</v>
      </c>
      <c r="Q512" s="6">
        <f t="shared" si="144"/>
        <v>-9.8611841246580498E-2</v>
      </c>
      <c r="R512" s="9">
        <f t="shared" si="145"/>
        <v>0.37982851684526275</v>
      </c>
      <c r="S512" s="9">
        <f t="shared" si="146"/>
        <v>298.84999999999991</v>
      </c>
      <c r="T512">
        <f t="shared" si="147"/>
        <v>343.38999999999987</v>
      </c>
      <c r="U512" s="9">
        <f t="shared" si="148"/>
        <v>0.4364373913317543</v>
      </c>
      <c r="V512" s="9">
        <f t="shared" si="149"/>
        <v>1.5356968332573622</v>
      </c>
      <c r="W512" s="9">
        <f t="shared" si="150"/>
        <v>604.14499999999998</v>
      </c>
      <c r="X512">
        <f t="shared" si="151"/>
        <v>1107.905</v>
      </c>
      <c r="Y512" s="9">
        <f t="shared" si="152"/>
        <v>2.8162216025126381</v>
      </c>
      <c r="Z512" s="10">
        <f t="shared" si="153"/>
        <v>0.54968991258708766</v>
      </c>
      <c r="AA512">
        <f t="shared" si="154"/>
        <v>44.539999999999964</v>
      </c>
    </row>
    <row r="513" spans="1:27">
      <c r="A513" s="1">
        <f t="shared" si="137"/>
        <v>1014002</v>
      </c>
      <c r="B513" s="1">
        <v>1</v>
      </c>
      <c r="C513" s="1">
        <v>14</v>
      </c>
      <c r="D513" s="2">
        <v>2</v>
      </c>
      <c r="E513" s="5">
        <v>4582.34</v>
      </c>
      <c r="F513" s="5">
        <v>4617.62</v>
      </c>
      <c r="G513" s="5">
        <v>480.28</v>
      </c>
      <c r="H513" s="5">
        <v>4533.58</v>
      </c>
      <c r="I513" s="5">
        <v>4729.5600000000004</v>
      </c>
      <c r="J513" s="5">
        <v>432.16</v>
      </c>
      <c r="K513" s="6">
        <f t="shared" si="138"/>
        <v>4557.96</v>
      </c>
      <c r="L513" s="6">
        <f t="shared" si="139"/>
        <v>48.760000000000218</v>
      </c>
      <c r="M513" s="6">
        <f t="shared" si="140"/>
        <v>4673.59</v>
      </c>
      <c r="N513" s="5">
        <f t="shared" si="141"/>
        <v>323.04455729821541</v>
      </c>
      <c r="O513" s="6">
        <f t="shared" si="142"/>
        <v>-111.94000000000051</v>
      </c>
      <c r="P513" s="6">
        <f t="shared" si="143"/>
        <v>646.08911459643082</v>
      </c>
      <c r="Q513" s="6">
        <f t="shared" si="144"/>
        <v>0.10518288688109954</v>
      </c>
      <c r="R513" s="9">
        <f t="shared" si="145"/>
        <v>0.24872729840121111</v>
      </c>
      <c r="S513" s="9">
        <f t="shared" si="146"/>
        <v>160.70000000000073</v>
      </c>
      <c r="T513">
        <f t="shared" si="147"/>
        <v>111.94000000000051</v>
      </c>
      <c r="U513" s="9">
        <f t="shared" si="148"/>
        <v>0.1732578331240297</v>
      </c>
      <c r="V513" s="9">
        <f t="shared" si="149"/>
        <v>0.35793823913045347</v>
      </c>
      <c r="W513" s="9">
        <f t="shared" si="150"/>
        <v>115.63000000000011</v>
      </c>
      <c r="X513">
        <f t="shared" si="151"/>
        <v>4673.59</v>
      </c>
      <c r="Y513" s="9">
        <f t="shared" si="152"/>
        <v>14.467323142936042</v>
      </c>
      <c r="Z513" s="10">
        <f t="shared" si="153"/>
        <v>0.54981724236331475</v>
      </c>
      <c r="AA513">
        <f t="shared" si="154"/>
        <v>48.760000000000218</v>
      </c>
    </row>
    <row r="514" spans="1:27">
      <c r="A514" s="1">
        <f t="shared" si="137"/>
        <v>7009001</v>
      </c>
      <c r="B514" s="1">
        <v>7</v>
      </c>
      <c r="C514" s="1">
        <v>9</v>
      </c>
      <c r="D514" s="2">
        <v>1</v>
      </c>
      <c r="E514" s="5">
        <v>1004.87</v>
      </c>
      <c r="F514" s="5">
        <v>742.02</v>
      </c>
      <c r="G514" s="5">
        <v>464.41</v>
      </c>
      <c r="H514" s="5">
        <v>1005.96</v>
      </c>
      <c r="I514" s="5">
        <v>877.23</v>
      </c>
      <c r="J514" s="5">
        <v>751.98</v>
      </c>
      <c r="K514" s="6">
        <f t="shared" si="138"/>
        <v>1005.415</v>
      </c>
      <c r="L514" s="6">
        <f t="shared" si="139"/>
        <v>-1.0900000000000318</v>
      </c>
      <c r="M514" s="6">
        <f t="shared" si="140"/>
        <v>809.625</v>
      </c>
      <c r="N514" s="5">
        <f t="shared" si="141"/>
        <v>441.91361387153489</v>
      </c>
      <c r="O514" s="6">
        <f t="shared" si="142"/>
        <v>-135.21000000000004</v>
      </c>
      <c r="P514" s="6">
        <f t="shared" si="143"/>
        <v>883.82722774306978</v>
      </c>
      <c r="Q514" s="6">
        <f t="shared" si="144"/>
        <v>-0.44779750077081337</v>
      </c>
      <c r="R514" s="9">
        <f t="shared" si="145"/>
        <v>0.15174911542665093</v>
      </c>
      <c r="S514" s="9">
        <f t="shared" si="146"/>
        <v>134.12</v>
      </c>
      <c r="T514">
        <f t="shared" si="147"/>
        <v>135.21000000000004</v>
      </c>
      <c r="U514" s="9">
        <f t="shared" si="148"/>
        <v>0.15298238813627704</v>
      </c>
      <c r="V514" s="9">
        <f t="shared" si="149"/>
        <v>0.4430503923260361</v>
      </c>
      <c r="W514" s="9">
        <f t="shared" si="150"/>
        <v>195.78999999999996</v>
      </c>
      <c r="X514">
        <f t="shared" si="151"/>
        <v>809.625</v>
      </c>
      <c r="Y514" s="9">
        <f t="shared" si="152"/>
        <v>1.8320888395064459</v>
      </c>
      <c r="Z514" s="10">
        <f t="shared" si="153"/>
        <v>0.54990817415273974</v>
      </c>
      <c r="AA514">
        <f t="shared" si="154"/>
        <v>1.0900000000000318</v>
      </c>
    </row>
    <row r="515" spans="1:27">
      <c r="A515" s="1">
        <f t="shared" si="137"/>
        <v>9002001</v>
      </c>
      <c r="B515" s="1">
        <v>9</v>
      </c>
      <c r="C515" s="1">
        <v>2</v>
      </c>
      <c r="D515" s="2">
        <v>1</v>
      </c>
      <c r="E515" s="5">
        <v>642.07000000000005</v>
      </c>
      <c r="F515" s="5">
        <v>1166.78</v>
      </c>
      <c r="G515" s="5">
        <v>435.41</v>
      </c>
      <c r="H515" s="5">
        <v>651.01</v>
      </c>
      <c r="I515" s="5">
        <v>1120.6300000000001</v>
      </c>
      <c r="J515" s="5">
        <v>480.58</v>
      </c>
      <c r="K515" s="6">
        <f t="shared" si="138"/>
        <v>646.54</v>
      </c>
      <c r="L515" s="6">
        <f t="shared" si="139"/>
        <v>-8.9399999999999409</v>
      </c>
      <c r="M515" s="6">
        <f t="shared" si="140"/>
        <v>1143.7049999999999</v>
      </c>
      <c r="N515" s="5">
        <f t="shared" si="141"/>
        <v>324.24489375316307</v>
      </c>
      <c r="O515" s="6">
        <f t="shared" si="142"/>
        <v>46.149999999999864</v>
      </c>
      <c r="P515" s="6">
        <f t="shared" si="143"/>
        <v>648.48978750632614</v>
      </c>
      <c r="Q515" s="6">
        <f t="shared" si="144"/>
        <v>-9.8386280124463377E-2</v>
      </c>
      <c r="R515" s="9">
        <f t="shared" si="145"/>
        <v>8.4951222149296207E-2</v>
      </c>
      <c r="S515" s="9">
        <f t="shared" si="146"/>
        <v>55.089999999999804</v>
      </c>
      <c r="T515">
        <f t="shared" si="147"/>
        <v>46.149999999999864</v>
      </c>
      <c r="U515" s="9">
        <f t="shared" si="148"/>
        <v>7.1165345837538974E-2</v>
      </c>
      <c r="V515" s="9">
        <f t="shared" si="149"/>
        <v>1.533300938822109</v>
      </c>
      <c r="W515" s="9">
        <f t="shared" si="150"/>
        <v>497.16499999999996</v>
      </c>
      <c r="X515">
        <f t="shared" si="151"/>
        <v>1143.7049999999999</v>
      </c>
      <c r="Y515" s="9">
        <f t="shared" si="152"/>
        <v>3.5272876212837594</v>
      </c>
      <c r="Z515" s="10">
        <f t="shared" si="153"/>
        <v>0.55037169258601948</v>
      </c>
      <c r="AA515">
        <f t="shared" si="154"/>
        <v>8.9399999999999409</v>
      </c>
    </row>
    <row r="516" spans="1:27">
      <c r="A516" s="1">
        <f t="shared" si="137"/>
        <v>8001012</v>
      </c>
      <c r="B516" s="1">
        <v>8</v>
      </c>
      <c r="C516" s="1">
        <v>1</v>
      </c>
      <c r="D516" s="2">
        <v>12</v>
      </c>
      <c r="E516" s="5">
        <v>1696.96</v>
      </c>
      <c r="F516" s="5">
        <v>447.64</v>
      </c>
      <c r="G516" s="5">
        <v>550.11</v>
      </c>
      <c r="H516" s="5">
        <v>1454.52</v>
      </c>
      <c r="I516" s="5">
        <v>907.21</v>
      </c>
      <c r="J516" s="5">
        <v>439.75</v>
      </c>
      <c r="K516" s="6">
        <f t="shared" si="138"/>
        <v>1575.74</v>
      </c>
      <c r="L516" s="6">
        <f t="shared" si="139"/>
        <v>242.44000000000005</v>
      </c>
      <c r="M516" s="6">
        <f t="shared" si="140"/>
        <v>677.42499999999995</v>
      </c>
      <c r="N516" s="5">
        <f t="shared" si="141"/>
        <v>352.1367186903405</v>
      </c>
      <c r="O516" s="6">
        <f t="shared" si="142"/>
        <v>-459.57000000000005</v>
      </c>
      <c r="P516" s="6">
        <f t="shared" si="143"/>
        <v>704.273437380681</v>
      </c>
      <c r="Q516" s="6">
        <f t="shared" si="144"/>
        <v>0.22024337283562812</v>
      </c>
      <c r="R516" s="9">
        <f t="shared" si="145"/>
        <v>0.99678613836537833</v>
      </c>
      <c r="S516" s="9">
        <f t="shared" si="146"/>
        <v>702.0100000000001</v>
      </c>
      <c r="T516">
        <f t="shared" si="147"/>
        <v>459.57000000000005</v>
      </c>
      <c r="U516" s="9">
        <f t="shared" si="148"/>
        <v>0.65254484353296516</v>
      </c>
      <c r="V516" s="9">
        <f t="shared" si="149"/>
        <v>2.5510404122040846</v>
      </c>
      <c r="W516" s="9">
        <f t="shared" si="150"/>
        <v>898.31500000000005</v>
      </c>
      <c r="X516">
        <f t="shared" si="151"/>
        <v>677.42499999999995</v>
      </c>
      <c r="Y516" s="9">
        <f t="shared" si="152"/>
        <v>1.9237556438858885</v>
      </c>
      <c r="Z516" s="10">
        <f t="shared" si="153"/>
        <v>0.5513129782618944</v>
      </c>
      <c r="AA516">
        <f t="shared" si="154"/>
        <v>242.44000000000005</v>
      </c>
    </row>
    <row r="517" spans="1:27">
      <c r="A517" s="1">
        <f t="shared" si="137"/>
        <v>6001019</v>
      </c>
      <c r="B517" s="1">
        <v>6</v>
      </c>
      <c r="C517" s="1">
        <v>1</v>
      </c>
      <c r="D517" s="2">
        <v>19</v>
      </c>
      <c r="E517" s="5">
        <v>1109.3699999999999</v>
      </c>
      <c r="F517" s="5">
        <v>738.57</v>
      </c>
      <c r="G517" s="5">
        <v>387.38</v>
      </c>
      <c r="H517" s="5">
        <v>1123.6300000000001</v>
      </c>
      <c r="I517" s="5">
        <v>814.02</v>
      </c>
      <c r="J517" s="5">
        <v>347.24</v>
      </c>
      <c r="K517" s="6">
        <f t="shared" si="138"/>
        <v>1116.5</v>
      </c>
      <c r="L517" s="6">
        <f t="shared" si="139"/>
        <v>-14.260000000000218</v>
      </c>
      <c r="M517" s="6">
        <f t="shared" si="140"/>
        <v>776.29500000000007</v>
      </c>
      <c r="N517" s="5">
        <f t="shared" si="141"/>
        <v>260.11482176146745</v>
      </c>
      <c r="O517" s="6">
        <f t="shared" si="142"/>
        <v>-75.449999999999932</v>
      </c>
      <c r="P517" s="6">
        <f t="shared" si="143"/>
        <v>520.22964352293491</v>
      </c>
      <c r="Q517" s="6">
        <f t="shared" si="144"/>
        <v>0.1089556924788064</v>
      </c>
      <c r="R517" s="9">
        <f t="shared" si="145"/>
        <v>0.11762113282439678</v>
      </c>
      <c r="S517" s="9">
        <f t="shared" si="146"/>
        <v>61.189999999999714</v>
      </c>
      <c r="T517">
        <f t="shared" si="147"/>
        <v>75.449999999999932</v>
      </c>
      <c r="U517" s="9">
        <f t="shared" si="148"/>
        <v>0.1450321044549889</v>
      </c>
      <c r="V517" s="9">
        <f t="shared" si="149"/>
        <v>1.3079031702083375</v>
      </c>
      <c r="W517" s="9">
        <f t="shared" si="150"/>
        <v>340.20499999999993</v>
      </c>
      <c r="X517">
        <f t="shared" si="151"/>
        <v>776.29500000000007</v>
      </c>
      <c r="Y517" s="9">
        <f t="shared" si="152"/>
        <v>2.9844320086914702</v>
      </c>
      <c r="Z517" s="10">
        <f t="shared" si="153"/>
        <v>0.5516810672843504</v>
      </c>
      <c r="AA517">
        <f t="shared" si="154"/>
        <v>14.260000000000218</v>
      </c>
    </row>
    <row r="518" spans="1:27">
      <c r="A518" s="1">
        <f t="shared" si="137"/>
        <v>1014003</v>
      </c>
      <c r="B518" s="1">
        <v>1</v>
      </c>
      <c r="C518" s="1">
        <v>14</v>
      </c>
      <c r="D518" s="2">
        <v>3</v>
      </c>
      <c r="E518" s="5">
        <v>46.34</v>
      </c>
      <c r="F518" s="5">
        <v>164.2</v>
      </c>
      <c r="G518" s="5">
        <v>241.23</v>
      </c>
      <c r="H518" s="5">
        <v>74.59</v>
      </c>
      <c r="I518" s="5">
        <v>605.14</v>
      </c>
      <c r="J518" s="5">
        <v>304.64</v>
      </c>
      <c r="K518" s="6">
        <f t="shared" si="138"/>
        <v>60.465000000000003</v>
      </c>
      <c r="L518" s="6">
        <f t="shared" si="139"/>
        <v>-28.25</v>
      </c>
      <c r="M518" s="6">
        <f t="shared" si="140"/>
        <v>384.66999999999996</v>
      </c>
      <c r="N518" s="5">
        <f t="shared" si="141"/>
        <v>194.29194688663759</v>
      </c>
      <c r="O518" s="6">
        <f t="shared" si="142"/>
        <v>-440.94</v>
      </c>
      <c r="P518" s="6">
        <f t="shared" si="143"/>
        <v>388.58389377327518</v>
      </c>
      <c r="Q518" s="6">
        <f t="shared" si="144"/>
        <v>-0.22923313221016969</v>
      </c>
      <c r="R518" s="9">
        <f t="shared" si="145"/>
        <v>1.0620357832967464</v>
      </c>
      <c r="S518" s="9">
        <f t="shared" si="146"/>
        <v>412.69</v>
      </c>
      <c r="T518">
        <f t="shared" si="147"/>
        <v>440.94</v>
      </c>
      <c r="U518" s="9">
        <f t="shared" si="148"/>
        <v>1.1347356569988789</v>
      </c>
      <c r="V518" s="9">
        <f t="shared" si="149"/>
        <v>1.6686486763610535</v>
      </c>
      <c r="W518" s="9">
        <f t="shared" si="150"/>
        <v>324.20499999999993</v>
      </c>
      <c r="X518">
        <f t="shared" si="151"/>
        <v>384.66999999999996</v>
      </c>
      <c r="Y518" s="9">
        <f t="shared" si="152"/>
        <v>1.9798556047433153</v>
      </c>
      <c r="Z518" s="10">
        <f t="shared" si="153"/>
        <v>0.55196829619100407</v>
      </c>
      <c r="AA518">
        <f t="shared" si="154"/>
        <v>28.25</v>
      </c>
    </row>
    <row r="519" spans="1:27">
      <c r="A519" s="1">
        <f t="shared" si="137"/>
        <v>9001004</v>
      </c>
      <c r="B519" s="1">
        <v>9</v>
      </c>
      <c r="C519" s="1">
        <v>1</v>
      </c>
      <c r="D519" s="2">
        <v>4</v>
      </c>
      <c r="E519" s="5">
        <v>996.83</v>
      </c>
      <c r="F519" s="5">
        <v>1342.62</v>
      </c>
      <c r="G519" s="5">
        <v>544.78</v>
      </c>
      <c r="H519" s="5">
        <v>1033.95</v>
      </c>
      <c r="I519" s="5">
        <v>311.14999999999998</v>
      </c>
      <c r="J519" s="5">
        <v>471.31</v>
      </c>
      <c r="K519" s="6">
        <f t="shared" si="138"/>
        <v>1015.3900000000001</v>
      </c>
      <c r="L519" s="6">
        <f t="shared" si="139"/>
        <v>-37.120000000000005</v>
      </c>
      <c r="M519" s="6">
        <f t="shared" si="140"/>
        <v>826.88499999999999</v>
      </c>
      <c r="N519" s="5">
        <f t="shared" si="141"/>
        <v>360.17994270225546</v>
      </c>
      <c r="O519" s="6">
        <f t="shared" si="142"/>
        <v>1031.4699999999998</v>
      </c>
      <c r="P519" s="6">
        <f t="shared" si="143"/>
        <v>720.35988540451092</v>
      </c>
      <c r="Q519" s="6">
        <f t="shared" si="144"/>
        <v>0.14386103365590169</v>
      </c>
      <c r="R519" s="9">
        <f t="shared" si="145"/>
        <v>1.4834113082240048</v>
      </c>
      <c r="S519" s="9">
        <f t="shared" si="146"/>
        <v>1068.5899999999997</v>
      </c>
      <c r="T519">
        <f t="shared" si="147"/>
        <v>1031.4699999999998</v>
      </c>
      <c r="U519" s="9">
        <f t="shared" si="148"/>
        <v>1.4318815093663746</v>
      </c>
      <c r="V519" s="9">
        <f t="shared" si="149"/>
        <v>0.52336340159793049</v>
      </c>
      <c r="W519" s="9">
        <f t="shared" si="150"/>
        <v>188.50500000000011</v>
      </c>
      <c r="X519">
        <f t="shared" si="151"/>
        <v>826.88499999999999</v>
      </c>
      <c r="Y519" s="9">
        <f t="shared" si="152"/>
        <v>2.2957552655383382</v>
      </c>
      <c r="Z519" s="10">
        <f t="shared" si="153"/>
        <v>0.55269973765146663</v>
      </c>
      <c r="AA519">
        <f t="shared" si="154"/>
        <v>37.120000000000005</v>
      </c>
    </row>
    <row r="520" spans="1:27">
      <c r="A520" s="1">
        <f t="shared" si="137"/>
        <v>1002025</v>
      </c>
      <c r="B520" s="1">
        <v>1</v>
      </c>
      <c r="C520" s="1">
        <v>2</v>
      </c>
      <c r="D520" s="2">
        <v>25</v>
      </c>
      <c r="E520" s="5">
        <v>3764.56</v>
      </c>
      <c r="F520" s="5">
        <v>3665.34</v>
      </c>
      <c r="G520" s="5">
        <v>329.49</v>
      </c>
      <c r="H520" s="5">
        <v>3900.91</v>
      </c>
      <c r="I520" s="5">
        <v>3619.78</v>
      </c>
      <c r="J520" s="5">
        <v>341.92</v>
      </c>
      <c r="K520" s="6">
        <f t="shared" si="138"/>
        <v>3832.7349999999997</v>
      </c>
      <c r="L520" s="6">
        <f t="shared" si="139"/>
        <v>-136.34999999999991</v>
      </c>
      <c r="M520" s="6">
        <f t="shared" si="140"/>
        <v>3642.5600000000004</v>
      </c>
      <c r="N520" s="5">
        <f t="shared" si="141"/>
        <v>237.41995835438942</v>
      </c>
      <c r="O520" s="6">
        <f t="shared" si="142"/>
        <v>45.559999999999945</v>
      </c>
      <c r="P520" s="6">
        <f t="shared" si="143"/>
        <v>474.83991670877884</v>
      </c>
      <c r="Q520" s="6">
        <f t="shared" si="144"/>
        <v>-3.7013869865757942E-2</v>
      </c>
      <c r="R520" s="9">
        <f t="shared" si="145"/>
        <v>0.38309753160782806</v>
      </c>
      <c r="S520" s="9">
        <f t="shared" si="146"/>
        <v>181.90999999999985</v>
      </c>
      <c r="T520">
        <f t="shared" si="147"/>
        <v>45.559999999999945</v>
      </c>
      <c r="U520" s="9">
        <f t="shared" si="148"/>
        <v>9.5948125666827769E-2</v>
      </c>
      <c r="V520" s="9">
        <f t="shared" si="149"/>
        <v>0.80100679537703789</v>
      </c>
      <c r="W520" s="9">
        <f t="shared" si="150"/>
        <v>190.17499999999927</v>
      </c>
      <c r="X520">
        <f t="shared" si="151"/>
        <v>3642.5600000000004</v>
      </c>
      <c r="Y520" s="9">
        <f t="shared" si="152"/>
        <v>15.342265348066753</v>
      </c>
      <c r="Z520" s="10">
        <f t="shared" si="153"/>
        <v>0.55314103084114086</v>
      </c>
      <c r="AA520">
        <f t="shared" si="154"/>
        <v>136.34999999999991</v>
      </c>
    </row>
    <row r="521" spans="1:27">
      <c r="A521" s="1">
        <f t="shared" si="137"/>
        <v>1013010</v>
      </c>
      <c r="B521" s="1">
        <v>1</v>
      </c>
      <c r="C521" s="1">
        <v>13</v>
      </c>
      <c r="D521" s="2">
        <v>10</v>
      </c>
      <c r="E521" s="5">
        <v>5278.42</v>
      </c>
      <c r="F521" s="5">
        <v>5946.73</v>
      </c>
      <c r="G521" s="5">
        <v>461.84</v>
      </c>
      <c r="H521" s="5">
        <v>5155.99</v>
      </c>
      <c r="I521" s="5">
        <v>5855.61</v>
      </c>
      <c r="J521" s="5">
        <v>447.44</v>
      </c>
      <c r="K521" s="6">
        <f t="shared" si="138"/>
        <v>5217.2049999999999</v>
      </c>
      <c r="L521" s="6">
        <f t="shared" si="139"/>
        <v>122.43000000000029</v>
      </c>
      <c r="M521" s="6">
        <f t="shared" si="140"/>
        <v>5901.17</v>
      </c>
      <c r="N521" s="5">
        <f t="shared" si="141"/>
        <v>321.5193381431356</v>
      </c>
      <c r="O521" s="6">
        <f t="shared" si="142"/>
        <v>91.119999999999891</v>
      </c>
      <c r="P521" s="6">
        <f t="shared" si="143"/>
        <v>643.0386762862712</v>
      </c>
      <c r="Q521" s="6">
        <f t="shared" si="144"/>
        <v>3.1665470190628299E-2</v>
      </c>
      <c r="R521" s="9">
        <f t="shared" si="145"/>
        <v>4.8690694906291541E-2</v>
      </c>
      <c r="S521" s="9">
        <f t="shared" si="146"/>
        <v>31.3100000000004</v>
      </c>
      <c r="T521">
        <f t="shared" si="147"/>
        <v>91.119999999999891</v>
      </c>
      <c r="U521" s="9">
        <f t="shared" si="148"/>
        <v>0.14170220759697297</v>
      </c>
      <c r="V521" s="9">
        <f t="shared" si="149"/>
        <v>2.1272903955018383</v>
      </c>
      <c r="W521" s="9">
        <f t="shared" si="150"/>
        <v>683.96500000000015</v>
      </c>
      <c r="X521">
        <f t="shared" si="151"/>
        <v>5901.17</v>
      </c>
      <c r="Y521" s="9">
        <f t="shared" si="152"/>
        <v>18.354012651559042</v>
      </c>
      <c r="Z521" s="10">
        <f t="shared" si="153"/>
        <v>0.55400812268413535</v>
      </c>
      <c r="AA521">
        <f t="shared" si="154"/>
        <v>122.43000000000029</v>
      </c>
    </row>
    <row r="522" spans="1:27">
      <c r="A522" s="1">
        <f t="shared" si="137"/>
        <v>1007022</v>
      </c>
      <c r="B522" s="1">
        <v>1</v>
      </c>
      <c r="C522" s="1">
        <v>7</v>
      </c>
      <c r="D522" s="2">
        <v>22</v>
      </c>
      <c r="E522" s="5">
        <v>421.26</v>
      </c>
      <c r="F522" s="5">
        <v>240.44</v>
      </c>
      <c r="G522" s="5">
        <v>218.94</v>
      </c>
      <c r="H522" s="5">
        <v>479.38</v>
      </c>
      <c r="I522" s="5">
        <v>839.46</v>
      </c>
      <c r="J522" s="5">
        <v>246.16</v>
      </c>
      <c r="K522" s="6">
        <f t="shared" si="138"/>
        <v>450.32</v>
      </c>
      <c r="L522" s="6">
        <f t="shared" si="139"/>
        <v>-58.120000000000005</v>
      </c>
      <c r="M522" s="6">
        <f t="shared" si="140"/>
        <v>539.95000000000005</v>
      </c>
      <c r="N522" s="5">
        <f t="shared" si="141"/>
        <v>164.71905566752136</v>
      </c>
      <c r="O522" s="6">
        <f t="shared" si="142"/>
        <v>-599.02</v>
      </c>
      <c r="P522" s="6">
        <f t="shared" si="143"/>
        <v>329.43811133504272</v>
      </c>
      <c r="Q522" s="6">
        <f t="shared" si="144"/>
        <v>-0.11665054748097854</v>
      </c>
      <c r="R522" s="9">
        <f t="shared" si="145"/>
        <v>1.6418865376808145</v>
      </c>
      <c r="S522" s="9">
        <f t="shared" si="146"/>
        <v>540.9</v>
      </c>
      <c r="T522">
        <f t="shared" si="147"/>
        <v>599.02</v>
      </c>
      <c r="U522" s="9">
        <f t="shared" si="148"/>
        <v>1.8183081416187123</v>
      </c>
      <c r="V522" s="9">
        <f t="shared" si="149"/>
        <v>0.54413862219386766</v>
      </c>
      <c r="W522" s="9">
        <f t="shared" si="150"/>
        <v>89.630000000000052</v>
      </c>
      <c r="X522">
        <f t="shared" si="151"/>
        <v>539.95000000000005</v>
      </c>
      <c r="Y522" s="9">
        <f t="shared" si="152"/>
        <v>3.2780056794999295</v>
      </c>
      <c r="Z522" s="10">
        <f t="shared" si="153"/>
        <v>0.5543112843881135</v>
      </c>
      <c r="AA522">
        <f t="shared" si="154"/>
        <v>58.120000000000005</v>
      </c>
    </row>
    <row r="523" spans="1:27">
      <c r="A523" s="1">
        <f t="shared" si="137"/>
        <v>3001024</v>
      </c>
      <c r="B523" s="1">
        <v>3</v>
      </c>
      <c r="C523" s="1">
        <v>1</v>
      </c>
      <c r="D523" s="2">
        <v>24</v>
      </c>
      <c r="E523" s="5">
        <v>3126.31</v>
      </c>
      <c r="F523" s="5">
        <v>2960.2</v>
      </c>
      <c r="G523" s="5">
        <v>324.36</v>
      </c>
      <c r="H523" s="5">
        <v>3102.38</v>
      </c>
      <c r="I523" s="5">
        <v>3453.8</v>
      </c>
      <c r="J523" s="5">
        <v>345.27</v>
      </c>
      <c r="K523" s="6">
        <f t="shared" si="138"/>
        <v>3114.3450000000003</v>
      </c>
      <c r="L523" s="6">
        <f t="shared" si="139"/>
        <v>23.929999999999836</v>
      </c>
      <c r="M523" s="6">
        <f t="shared" si="140"/>
        <v>3207</v>
      </c>
      <c r="N523" s="5">
        <f t="shared" si="141"/>
        <v>236.86535336557773</v>
      </c>
      <c r="O523" s="6">
        <f t="shared" si="142"/>
        <v>-493.60000000000036</v>
      </c>
      <c r="P523" s="6">
        <f t="shared" si="143"/>
        <v>473.73070673115546</v>
      </c>
      <c r="Q523" s="6">
        <f t="shared" si="144"/>
        <v>-6.2391562599600034E-2</v>
      </c>
      <c r="R523" s="9">
        <f t="shared" si="145"/>
        <v>1.0924560993123484</v>
      </c>
      <c r="S523" s="9">
        <f t="shared" si="146"/>
        <v>517.5300000000002</v>
      </c>
      <c r="T523">
        <f t="shared" si="147"/>
        <v>493.60000000000036</v>
      </c>
      <c r="U523" s="9">
        <f t="shared" si="148"/>
        <v>1.0419421688029205</v>
      </c>
      <c r="V523" s="9">
        <f t="shared" si="149"/>
        <v>0.39117160312169469</v>
      </c>
      <c r="W523" s="9">
        <f t="shared" si="150"/>
        <v>92.654999999999745</v>
      </c>
      <c r="X523">
        <f t="shared" si="151"/>
        <v>3207</v>
      </c>
      <c r="Y523" s="9">
        <f t="shared" si="152"/>
        <v>13.53933766349661</v>
      </c>
      <c r="Z523" s="10">
        <f t="shared" si="153"/>
        <v>0.55449887285728539</v>
      </c>
      <c r="AA523">
        <f t="shared" si="154"/>
        <v>23.929999999999836</v>
      </c>
    </row>
    <row r="524" spans="1:27">
      <c r="A524" s="1">
        <f t="shared" si="137"/>
        <v>1014004</v>
      </c>
      <c r="B524" s="1">
        <v>1</v>
      </c>
      <c r="C524" s="1">
        <v>14</v>
      </c>
      <c r="D524" s="2">
        <v>4</v>
      </c>
      <c r="E524" s="5">
        <v>1280.8399999999999</v>
      </c>
      <c r="F524" s="5">
        <v>1206.72</v>
      </c>
      <c r="G524" s="5">
        <v>311.14999999999998</v>
      </c>
      <c r="H524" s="5">
        <v>1225.51</v>
      </c>
      <c r="I524" s="5">
        <v>1119.94</v>
      </c>
      <c r="J524" s="5">
        <v>329.69</v>
      </c>
      <c r="K524" s="6">
        <f t="shared" si="138"/>
        <v>1253.175</v>
      </c>
      <c r="L524" s="6">
        <f t="shared" si="139"/>
        <v>55.329999999999927</v>
      </c>
      <c r="M524" s="6">
        <f t="shared" si="140"/>
        <v>1163.33</v>
      </c>
      <c r="N524" s="5">
        <f t="shared" si="141"/>
        <v>226.66595388368319</v>
      </c>
      <c r="O524" s="6">
        <f t="shared" si="142"/>
        <v>86.779999999999973</v>
      </c>
      <c r="P524" s="6">
        <f t="shared" si="143"/>
        <v>453.33190776736637</v>
      </c>
      <c r="Q524" s="6">
        <f t="shared" si="144"/>
        <v>-5.7813167667308832E-2</v>
      </c>
      <c r="R524" s="9">
        <f t="shared" si="145"/>
        <v>6.937521815944854E-2</v>
      </c>
      <c r="S524" s="9">
        <f t="shared" si="146"/>
        <v>31.450000000000045</v>
      </c>
      <c r="T524">
        <f t="shared" si="147"/>
        <v>86.779999999999973</v>
      </c>
      <c r="U524" s="9">
        <f t="shared" si="148"/>
        <v>0.19142707255570535</v>
      </c>
      <c r="V524" s="9">
        <f t="shared" si="149"/>
        <v>0.39637624645695685</v>
      </c>
      <c r="W524" s="9">
        <f t="shared" si="150"/>
        <v>89.845000000000027</v>
      </c>
      <c r="X524">
        <f t="shared" si="151"/>
        <v>1163.33</v>
      </c>
      <c r="Y524" s="9">
        <f t="shared" si="152"/>
        <v>5.1323543746538087</v>
      </c>
      <c r="Z524" s="10">
        <f t="shared" si="153"/>
        <v>0.55496576470986025</v>
      </c>
      <c r="AA524">
        <f t="shared" si="154"/>
        <v>55.329999999999927</v>
      </c>
    </row>
    <row r="525" spans="1:27">
      <c r="A525" s="1">
        <f t="shared" si="137"/>
        <v>1011016</v>
      </c>
      <c r="B525" s="1">
        <v>1</v>
      </c>
      <c r="C525" s="1">
        <v>11</v>
      </c>
      <c r="D525" s="2">
        <v>16</v>
      </c>
      <c r="E525" s="5">
        <v>310.56</v>
      </c>
      <c r="F525" s="5">
        <v>190.04</v>
      </c>
      <c r="G525" s="5">
        <v>223.18</v>
      </c>
      <c r="H525" s="5">
        <v>323.75</v>
      </c>
      <c r="I525" s="5">
        <v>528.21</v>
      </c>
      <c r="J525" s="5">
        <v>255.23</v>
      </c>
      <c r="K525" s="6">
        <f t="shared" si="138"/>
        <v>317.15499999999997</v>
      </c>
      <c r="L525" s="6">
        <f t="shared" si="139"/>
        <v>-13.189999999999998</v>
      </c>
      <c r="M525" s="6">
        <f t="shared" si="140"/>
        <v>359.125</v>
      </c>
      <c r="N525" s="5">
        <f t="shared" si="141"/>
        <v>169.52261301962048</v>
      </c>
      <c r="O525" s="6">
        <f t="shared" si="142"/>
        <v>-338.17000000000007</v>
      </c>
      <c r="P525" s="6">
        <f t="shared" si="143"/>
        <v>339.04522603924096</v>
      </c>
      <c r="Q525" s="6">
        <f t="shared" si="144"/>
        <v>-0.13338684968141995</v>
      </c>
      <c r="R525" s="9">
        <f t="shared" si="145"/>
        <v>0.95851519219558934</v>
      </c>
      <c r="S525" s="9">
        <f t="shared" si="146"/>
        <v>324.98000000000008</v>
      </c>
      <c r="T525">
        <f t="shared" si="147"/>
        <v>338.17000000000007</v>
      </c>
      <c r="U525" s="9">
        <f t="shared" si="148"/>
        <v>0.99741855666435608</v>
      </c>
      <c r="V525" s="9">
        <f t="shared" si="149"/>
        <v>0.24757759010676902</v>
      </c>
      <c r="W525" s="9">
        <f t="shared" si="150"/>
        <v>41.970000000000027</v>
      </c>
      <c r="X525">
        <f t="shared" si="151"/>
        <v>359.125</v>
      </c>
      <c r="Y525" s="9">
        <f t="shared" si="152"/>
        <v>2.1184489408409193</v>
      </c>
      <c r="Z525" s="10">
        <f t="shared" si="153"/>
        <v>0.55515493332942656</v>
      </c>
      <c r="AA525">
        <f t="shared" si="154"/>
        <v>13.189999999999998</v>
      </c>
    </row>
    <row r="526" spans="1:27">
      <c r="A526" s="1">
        <f t="shared" si="137"/>
        <v>1010018</v>
      </c>
      <c r="B526" s="1">
        <v>1</v>
      </c>
      <c r="C526" s="1">
        <v>10</v>
      </c>
      <c r="D526" s="2">
        <v>18</v>
      </c>
      <c r="E526" s="5">
        <v>230.69</v>
      </c>
      <c r="F526" s="5">
        <v>124.66</v>
      </c>
      <c r="G526" s="5">
        <v>214.8</v>
      </c>
      <c r="H526" s="5">
        <v>201.93</v>
      </c>
      <c r="I526" s="5">
        <v>314.60000000000002</v>
      </c>
      <c r="J526" s="5">
        <v>246.55</v>
      </c>
      <c r="K526" s="6">
        <f t="shared" si="138"/>
        <v>216.31</v>
      </c>
      <c r="L526" s="6">
        <f t="shared" si="139"/>
        <v>28.759999999999991</v>
      </c>
      <c r="M526" s="6">
        <f t="shared" si="140"/>
        <v>219.63</v>
      </c>
      <c r="N526" s="5">
        <f t="shared" si="141"/>
        <v>163.49766244506372</v>
      </c>
      <c r="O526" s="6">
        <f t="shared" si="142"/>
        <v>-189.94000000000003</v>
      </c>
      <c r="P526" s="6">
        <f t="shared" si="143"/>
        <v>326.99532489012745</v>
      </c>
      <c r="Q526" s="6">
        <f t="shared" si="144"/>
        <v>-0.13699072608127813</v>
      </c>
      <c r="R526" s="9">
        <f t="shared" si="145"/>
        <v>0.66881690150611373</v>
      </c>
      <c r="S526" s="9">
        <f t="shared" si="146"/>
        <v>218.70000000000002</v>
      </c>
      <c r="T526">
        <f t="shared" si="147"/>
        <v>189.94000000000003</v>
      </c>
      <c r="U526" s="9">
        <f t="shared" si="148"/>
        <v>0.58086457371774691</v>
      </c>
      <c r="V526" s="9">
        <f t="shared" si="149"/>
        <v>2.0306100713308576E-2</v>
      </c>
      <c r="W526" s="9">
        <f t="shared" si="150"/>
        <v>3.3199999999999932</v>
      </c>
      <c r="X526">
        <f t="shared" si="151"/>
        <v>219.63</v>
      </c>
      <c r="Y526" s="9">
        <f t="shared" si="152"/>
        <v>1.3433219577301119</v>
      </c>
      <c r="Z526" s="10">
        <f t="shared" si="153"/>
        <v>0.55554927774230789</v>
      </c>
      <c r="AA526">
        <f t="shared" si="154"/>
        <v>28.759999999999991</v>
      </c>
    </row>
    <row r="527" spans="1:27">
      <c r="A527" s="1">
        <f t="shared" si="137"/>
        <v>8007001</v>
      </c>
      <c r="B527" s="1">
        <v>8</v>
      </c>
      <c r="C527" s="1">
        <v>7</v>
      </c>
      <c r="D527" s="2">
        <v>1</v>
      </c>
      <c r="E527" s="5">
        <v>664.58</v>
      </c>
      <c r="F527" s="5">
        <v>505.14</v>
      </c>
      <c r="G527" s="5">
        <v>507.11</v>
      </c>
      <c r="H527" s="5">
        <v>742.93</v>
      </c>
      <c r="I527" s="5">
        <v>634.03</v>
      </c>
      <c r="J527" s="5">
        <v>439.26</v>
      </c>
      <c r="K527" s="6">
        <f t="shared" si="138"/>
        <v>703.755</v>
      </c>
      <c r="L527" s="6">
        <f t="shared" si="139"/>
        <v>-78.349999999999909</v>
      </c>
      <c r="M527" s="6">
        <f t="shared" si="140"/>
        <v>569.58500000000004</v>
      </c>
      <c r="N527" s="5">
        <f t="shared" si="141"/>
        <v>335.45115132460046</v>
      </c>
      <c r="O527" s="6">
        <f t="shared" si="142"/>
        <v>-128.88999999999999</v>
      </c>
      <c r="P527" s="6">
        <f t="shared" si="143"/>
        <v>670.90230264920092</v>
      </c>
      <c r="Q527" s="6">
        <f t="shared" si="144"/>
        <v>0.14265672570809274</v>
      </c>
      <c r="R527" s="9">
        <f t="shared" si="145"/>
        <v>7.5331385509383564E-2</v>
      </c>
      <c r="S527" s="9">
        <f t="shared" si="146"/>
        <v>50.540000000000077</v>
      </c>
      <c r="T527">
        <f t="shared" si="147"/>
        <v>128.88999999999999</v>
      </c>
      <c r="U527" s="9">
        <f t="shared" si="148"/>
        <v>0.19211440993875012</v>
      </c>
      <c r="V527" s="9">
        <f t="shared" si="149"/>
        <v>0.39996881653320038</v>
      </c>
      <c r="W527" s="9">
        <f t="shared" si="150"/>
        <v>134.16999999999996</v>
      </c>
      <c r="X527">
        <f t="shared" si="151"/>
        <v>569.58500000000004</v>
      </c>
      <c r="Y527" s="9">
        <f t="shared" si="152"/>
        <v>1.6979670445335249</v>
      </c>
      <c r="Z527" s="10">
        <f t="shared" si="153"/>
        <v>0.55573015034277207</v>
      </c>
      <c r="AA527">
        <f t="shared" si="154"/>
        <v>78.349999999999909</v>
      </c>
    </row>
    <row r="528" spans="1:27">
      <c r="A528" s="1">
        <f t="shared" si="137"/>
        <v>1006023</v>
      </c>
      <c r="B528" s="1">
        <v>1</v>
      </c>
      <c r="C528" s="1">
        <v>6</v>
      </c>
      <c r="D528" s="2">
        <v>23</v>
      </c>
      <c r="E528" s="5">
        <v>292.85000000000002</v>
      </c>
      <c r="F528" s="5">
        <v>417.56</v>
      </c>
      <c r="G528" s="5">
        <v>227.22</v>
      </c>
      <c r="H528" s="5">
        <v>320.04000000000002</v>
      </c>
      <c r="I528" s="5">
        <v>226.24</v>
      </c>
      <c r="J528" s="5">
        <v>200.1</v>
      </c>
      <c r="K528" s="6">
        <f t="shared" si="138"/>
        <v>306.44500000000005</v>
      </c>
      <c r="L528" s="6">
        <f t="shared" si="139"/>
        <v>-27.189999999999998</v>
      </c>
      <c r="M528" s="6">
        <f t="shared" si="140"/>
        <v>321.89999999999998</v>
      </c>
      <c r="N528" s="5">
        <f t="shared" si="141"/>
        <v>151.38439351531582</v>
      </c>
      <c r="O528" s="6">
        <f t="shared" si="142"/>
        <v>191.32</v>
      </c>
      <c r="P528" s="6">
        <f t="shared" si="143"/>
        <v>302.76878703063164</v>
      </c>
      <c r="Q528" s="6">
        <f t="shared" si="144"/>
        <v>0.12642143131876832</v>
      </c>
      <c r="R528" s="9">
        <f t="shared" si="145"/>
        <v>0.72170583415486933</v>
      </c>
      <c r="S528" s="9">
        <f t="shared" si="146"/>
        <v>218.51</v>
      </c>
      <c r="T528">
        <f t="shared" si="147"/>
        <v>191.32</v>
      </c>
      <c r="U528" s="9">
        <f t="shared" si="148"/>
        <v>0.63190133261868842</v>
      </c>
      <c r="V528" s="9">
        <f t="shared" si="149"/>
        <v>0.10209110490928061</v>
      </c>
      <c r="W528" s="9">
        <f t="shared" si="150"/>
        <v>15.454999999999927</v>
      </c>
      <c r="X528">
        <f t="shared" si="151"/>
        <v>321.89999999999998</v>
      </c>
      <c r="Y528" s="9">
        <f t="shared" si="152"/>
        <v>2.1263750676349131</v>
      </c>
      <c r="Z528" s="10">
        <f t="shared" si="153"/>
        <v>0.55579582582095743</v>
      </c>
      <c r="AA528">
        <f t="shared" si="154"/>
        <v>27.189999999999998</v>
      </c>
    </row>
    <row r="529" spans="1:27">
      <c r="A529" s="1">
        <f t="shared" si="137"/>
        <v>1008021</v>
      </c>
      <c r="B529" s="1">
        <v>1</v>
      </c>
      <c r="C529" s="1">
        <v>8</v>
      </c>
      <c r="D529" s="2">
        <v>21</v>
      </c>
      <c r="E529" s="5">
        <v>740.92</v>
      </c>
      <c r="F529" s="5">
        <v>663.22</v>
      </c>
      <c r="G529" s="5">
        <v>245.27</v>
      </c>
      <c r="H529" s="5">
        <v>606.04</v>
      </c>
      <c r="I529" s="5">
        <v>585.02</v>
      </c>
      <c r="J529" s="5">
        <v>236.59</v>
      </c>
      <c r="K529" s="6">
        <f t="shared" si="138"/>
        <v>673.48</v>
      </c>
      <c r="L529" s="6">
        <f t="shared" si="139"/>
        <v>134.88</v>
      </c>
      <c r="M529" s="6">
        <f t="shared" si="140"/>
        <v>624.12</v>
      </c>
      <c r="N529" s="5">
        <f t="shared" si="141"/>
        <v>170.39087490238438</v>
      </c>
      <c r="O529" s="6">
        <f t="shared" si="142"/>
        <v>78.200000000000045</v>
      </c>
      <c r="P529" s="6">
        <f t="shared" si="143"/>
        <v>340.78174980476876</v>
      </c>
      <c r="Q529" s="6">
        <f t="shared" si="144"/>
        <v>3.6015375270464417E-2</v>
      </c>
      <c r="R529" s="9">
        <f t="shared" si="145"/>
        <v>0.16632346078530169</v>
      </c>
      <c r="S529" s="9">
        <f t="shared" si="146"/>
        <v>56.67999999999995</v>
      </c>
      <c r="T529">
        <f t="shared" si="147"/>
        <v>78.200000000000045</v>
      </c>
      <c r="U529" s="9">
        <f t="shared" si="148"/>
        <v>0.22947238238197973</v>
      </c>
      <c r="V529" s="9">
        <f t="shared" si="149"/>
        <v>0.28968687453643266</v>
      </c>
      <c r="W529" s="9">
        <f t="shared" si="150"/>
        <v>49.360000000000014</v>
      </c>
      <c r="X529">
        <f t="shared" si="151"/>
        <v>624.12</v>
      </c>
      <c r="Y529" s="9">
        <f t="shared" si="152"/>
        <v>3.662872206962688</v>
      </c>
      <c r="Z529" s="10">
        <f t="shared" si="153"/>
        <v>0.55640722497106376</v>
      </c>
      <c r="AA529">
        <f t="shared" si="154"/>
        <v>134.88</v>
      </c>
    </row>
    <row r="530" spans="1:27">
      <c r="A530" s="1">
        <f t="shared" si="137"/>
        <v>9001005</v>
      </c>
      <c r="B530" s="1">
        <v>9</v>
      </c>
      <c r="C530" s="1">
        <v>1</v>
      </c>
      <c r="D530" s="2">
        <v>5</v>
      </c>
      <c r="E530" s="5">
        <v>2295.88</v>
      </c>
      <c r="F530" s="5">
        <v>2644.32</v>
      </c>
      <c r="G530" s="5">
        <v>567.46</v>
      </c>
      <c r="H530" s="5">
        <v>2383.5500000000002</v>
      </c>
      <c r="I530" s="5">
        <v>1498.44</v>
      </c>
      <c r="J530" s="5">
        <v>525.05999999999995</v>
      </c>
      <c r="K530" s="6">
        <f t="shared" si="138"/>
        <v>2339.7150000000001</v>
      </c>
      <c r="L530" s="6">
        <f t="shared" si="139"/>
        <v>-87.670000000000073</v>
      </c>
      <c r="M530" s="6">
        <f t="shared" si="140"/>
        <v>2071.38</v>
      </c>
      <c r="N530" s="5">
        <f t="shared" si="141"/>
        <v>386.55492986120356</v>
      </c>
      <c r="O530" s="6">
        <f t="shared" si="142"/>
        <v>1145.8800000000001</v>
      </c>
      <c r="P530" s="6">
        <f t="shared" si="143"/>
        <v>773.10985972240712</v>
      </c>
      <c r="Q530" s="6">
        <f t="shared" si="144"/>
        <v>7.7501985484813615E-2</v>
      </c>
      <c r="R530" s="9">
        <f t="shared" si="145"/>
        <v>1.5955688373227044</v>
      </c>
      <c r="S530" s="9">
        <f t="shared" si="146"/>
        <v>1233.5500000000002</v>
      </c>
      <c r="T530">
        <f t="shared" si="147"/>
        <v>1145.8800000000001</v>
      </c>
      <c r="U530" s="9">
        <f t="shared" si="148"/>
        <v>1.4821696885503954</v>
      </c>
      <c r="V530" s="9">
        <f t="shared" si="149"/>
        <v>0.69417042513556459</v>
      </c>
      <c r="W530" s="9">
        <f t="shared" si="150"/>
        <v>268.33500000000004</v>
      </c>
      <c r="X530">
        <f t="shared" si="151"/>
        <v>2071.38</v>
      </c>
      <c r="Y530" s="9">
        <f t="shared" si="152"/>
        <v>5.3585657302152372</v>
      </c>
      <c r="Z530" s="10">
        <f t="shared" si="153"/>
        <v>0.55654559561638794</v>
      </c>
      <c r="AA530">
        <f t="shared" si="154"/>
        <v>87.670000000000073</v>
      </c>
    </row>
    <row r="531" spans="1:27">
      <c r="A531" s="1">
        <f t="shared" si="137"/>
        <v>5012001</v>
      </c>
      <c r="B531" s="1">
        <v>5</v>
      </c>
      <c r="C531" s="1">
        <v>12</v>
      </c>
      <c r="D531" s="2">
        <v>1</v>
      </c>
      <c r="E531" s="5">
        <v>1496.39</v>
      </c>
      <c r="F531" s="5">
        <v>1966.2</v>
      </c>
      <c r="G531" s="5">
        <v>506.52</v>
      </c>
      <c r="H531" s="5">
        <v>1271.8900000000001</v>
      </c>
      <c r="I531" s="5">
        <v>1622.41</v>
      </c>
      <c r="J531" s="5">
        <v>519.63</v>
      </c>
      <c r="K531" s="6">
        <f t="shared" si="138"/>
        <v>1384.14</v>
      </c>
      <c r="L531" s="6">
        <f t="shared" si="139"/>
        <v>224.5</v>
      </c>
      <c r="M531" s="6">
        <f t="shared" si="140"/>
        <v>1794.3050000000001</v>
      </c>
      <c r="N531" s="5">
        <f t="shared" si="141"/>
        <v>362.8284192631553</v>
      </c>
      <c r="O531" s="6">
        <f t="shared" si="142"/>
        <v>343.78999999999996</v>
      </c>
      <c r="P531" s="6">
        <f t="shared" si="143"/>
        <v>725.65683852631059</v>
      </c>
      <c r="Q531" s="6">
        <f t="shared" si="144"/>
        <v>-2.5547649922948105E-2</v>
      </c>
      <c r="R531" s="9">
        <f t="shared" si="145"/>
        <v>0.16438899720459921</v>
      </c>
      <c r="S531" s="9">
        <f t="shared" si="146"/>
        <v>119.28999999999996</v>
      </c>
      <c r="T531">
        <f t="shared" si="147"/>
        <v>343.78999999999996</v>
      </c>
      <c r="U531" s="9">
        <f t="shared" si="148"/>
        <v>0.47376388086988991</v>
      </c>
      <c r="V531" s="9">
        <f t="shared" si="149"/>
        <v>1.1304654713458704</v>
      </c>
      <c r="W531" s="9">
        <f t="shared" si="150"/>
        <v>410.16499999999996</v>
      </c>
      <c r="X531">
        <f t="shared" si="151"/>
        <v>1794.3050000000001</v>
      </c>
      <c r="Y531" s="9">
        <f t="shared" si="152"/>
        <v>4.9453265089982139</v>
      </c>
      <c r="Z531" s="10">
        <f t="shared" si="153"/>
        <v>0.55674500446793407</v>
      </c>
      <c r="AA531">
        <f t="shared" si="154"/>
        <v>224.5</v>
      </c>
    </row>
    <row r="532" spans="1:27">
      <c r="A532" s="1">
        <f t="shared" si="137"/>
        <v>9003001</v>
      </c>
      <c r="B532" s="1">
        <v>9</v>
      </c>
      <c r="C532" s="1">
        <v>3</v>
      </c>
      <c r="D532" s="2">
        <v>1</v>
      </c>
      <c r="E532" s="5">
        <v>413.68</v>
      </c>
      <c r="F532" s="5">
        <v>912.74</v>
      </c>
      <c r="G532" s="5">
        <v>471.31</v>
      </c>
      <c r="H532" s="5">
        <v>643.20000000000005</v>
      </c>
      <c r="I532" s="5">
        <v>574.37</v>
      </c>
      <c r="J532" s="5">
        <v>460.36</v>
      </c>
      <c r="K532" s="6">
        <f t="shared" si="138"/>
        <v>528.44000000000005</v>
      </c>
      <c r="L532" s="6">
        <f t="shared" si="139"/>
        <v>-229.52000000000004</v>
      </c>
      <c r="M532" s="6">
        <f t="shared" si="140"/>
        <v>743.55500000000006</v>
      </c>
      <c r="N532" s="5">
        <f t="shared" si="141"/>
        <v>329.41783713848889</v>
      </c>
      <c r="O532" s="6">
        <f t="shared" si="142"/>
        <v>338.37</v>
      </c>
      <c r="P532" s="6">
        <f t="shared" si="143"/>
        <v>658.83567427697778</v>
      </c>
      <c r="Q532" s="6">
        <f t="shared" si="144"/>
        <v>2.3502930500442012E-2</v>
      </c>
      <c r="R532" s="9">
        <f t="shared" si="145"/>
        <v>0.86196000333955247</v>
      </c>
      <c r="S532" s="9">
        <f t="shared" si="146"/>
        <v>567.8900000000001</v>
      </c>
      <c r="T532">
        <f t="shared" si="147"/>
        <v>338.37</v>
      </c>
      <c r="U532" s="9">
        <f t="shared" si="148"/>
        <v>0.51358785386255146</v>
      </c>
      <c r="V532" s="9">
        <f t="shared" si="149"/>
        <v>0.65301564076982443</v>
      </c>
      <c r="W532" s="9">
        <f t="shared" si="150"/>
        <v>215.11500000000001</v>
      </c>
      <c r="X532">
        <f t="shared" si="151"/>
        <v>743.55500000000006</v>
      </c>
      <c r="Y532" s="9">
        <f t="shared" si="152"/>
        <v>2.2571789264933031</v>
      </c>
      <c r="Z532" s="10">
        <f t="shared" si="153"/>
        <v>0.55720642494501083</v>
      </c>
      <c r="AA532">
        <f t="shared" si="154"/>
        <v>229.52000000000004</v>
      </c>
    </row>
    <row r="533" spans="1:27">
      <c r="A533" s="1">
        <f t="shared" si="137"/>
        <v>4001023</v>
      </c>
      <c r="B533" s="1">
        <v>4</v>
      </c>
      <c r="C533" s="1">
        <v>1</v>
      </c>
      <c r="D533" s="2">
        <v>23</v>
      </c>
      <c r="E533" s="5">
        <v>586.79</v>
      </c>
      <c r="F533" s="5">
        <v>314.60000000000002</v>
      </c>
      <c r="G533" s="5">
        <v>268.05</v>
      </c>
      <c r="H533" s="5">
        <v>597.29</v>
      </c>
      <c r="I533" s="5">
        <v>599.12</v>
      </c>
      <c r="J533" s="5">
        <v>268.14999999999998</v>
      </c>
      <c r="K533" s="6">
        <f t="shared" si="138"/>
        <v>592.04</v>
      </c>
      <c r="L533" s="6">
        <f t="shared" si="139"/>
        <v>-10.5</v>
      </c>
      <c r="M533" s="6">
        <f t="shared" si="140"/>
        <v>456.86</v>
      </c>
      <c r="N533" s="5">
        <f t="shared" si="141"/>
        <v>189.57533133295587</v>
      </c>
      <c r="O533" s="6">
        <f t="shared" si="142"/>
        <v>-284.52</v>
      </c>
      <c r="P533" s="6">
        <f t="shared" si="143"/>
        <v>379.15066266591174</v>
      </c>
      <c r="Q533" s="6">
        <f t="shared" si="144"/>
        <v>-3.7299513808962978E-4</v>
      </c>
      <c r="R533" s="9">
        <f t="shared" si="145"/>
        <v>0.72272061473739913</v>
      </c>
      <c r="S533" s="9">
        <f t="shared" si="146"/>
        <v>274.02</v>
      </c>
      <c r="T533">
        <f t="shared" si="147"/>
        <v>284.52</v>
      </c>
      <c r="U533" s="9">
        <f t="shared" si="148"/>
        <v>0.7504140913257602</v>
      </c>
      <c r="V533" s="9">
        <f t="shared" si="149"/>
        <v>0.7130674600408845</v>
      </c>
      <c r="W533" s="9">
        <f t="shared" si="150"/>
        <v>135.17999999999995</v>
      </c>
      <c r="X533">
        <f t="shared" si="151"/>
        <v>456.86</v>
      </c>
      <c r="Y533" s="9">
        <f t="shared" si="152"/>
        <v>2.4099127074587856</v>
      </c>
      <c r="Z533" s="10">
        <f t="shared" si="153"/>
        <v>0.55749798205912815</v>
      </c>
      <c r="AA533">
        <f t="shared" si="154"/>
        <v>10.5</v>
      </c>
    </row>
    <row r="534" spans="1:27">
      <c r="A534" s="1">
        <f t="shared" si="137"/>
        <v>2014001</v>
      </c>
      <c r="B534" s="1">
        <v>2</v>
      </c>
      <c r="C534" s="1">
        <v>14</v>
      </c>
      <c r="D534" s="2">
        <v>1</v>
      </c>
      <c r="E534" s="5">
        <v>271.05</v>
      </c>
      <c r="F534" s="5">
        <v>0</v>
      </c>
      <c r="G534" s="5">
        <v>256.61</v>
      </c>
      <c r="H534" s="5">
        <v>185.29</v>
      </c>
      <c r="I534" s="5">
        <v>459.28</v>
      </c>
      <c r="J534" s="5">
        <v>314.01</v>
      </c>
      <c r="K534" s="6">
        <f t="shared" si="138"/>
        <v>228.17000000000002</v>
      </c>
      <c r="L534" s="6">
        <f t="shared" si="139"/>
        <v>85.760000000000019</v>
      </c>
      <c r="M534" s="6">
        <f t="shared" si="140"/>
        <v>229.64</v>
      </c>
      <c r="N534" s="5">
        <f t="shared" si="141"/>
        <v>202.76277530651427</v>
      </c>
      <c r="O534" s="6">
        <f t="shared" si="142"/>
        <v>-459.28</v>
      </c>
      <c r="P534" s="6">
        <f t="shared" si="143"/>
        <v>405.52555061302854</v>
      </c>
      <c r="Q534" s="6">
        <f t="shared" si="144"/>
        <v>-0.1991693181367522</v>
      </c>
      <c r="R534" s="9">
        <f t="shared" si="145"/>
        <v>1.3440336846249736</v>
      </c>
      <c r="S534" s="9">
        <f t="shared" si="146"/>
        <v>545.04</v>
      </c>
      <c r="T534">
        <f t="shared" si="147"/>
        <v>459.28</v>
      </c>
      <c r="U534" s="9">
        <f t="shared" si="148"/>
        <v>1.132555024722145</v>
      </c>
      <c r="V534" s="9">
        <f t="shared" si="149"/>
        <v>7.2498514472283558E-3</v>
      </c>
      <c r="W534" s="9">
        <f t="shared" si="150"/>
        <v>1.4699999999999704</v>
      </c>
      <c r="X534">
        <f t="shared" si="151"/>
        <v>229.64</v>
      </c>
      <c r="Y534" s="9">
        <f t="shared" si="152"/>
        <v>1.132555024722145</v>
      </c>
      <c r="Z534" s="10">
        <f t="shared" si="153"/>
        <v>0.55843889549349979</v>
      </c>
      <c r="AA534">
        <f t="shared" si="154"/>
        <v>85.760000000000019</v>
      </c>
    </row>
    <row r="535" spans="1:27">
      <c r="A535" s="1">
        <f t="shared" si="137"/>
        <v>1014005</v>
      </c>
      <c r="B535" s="1">
        <v>1</v>
      </c>
      <c r="C535" s="1">
        <v>14</v>
      </c>
      <c r="D535" s="2">
        <v>5</v>
      </c>
      <c r="E535" s="5">
        <v>186.7</v>
      </c>
      <c r="F535" s="5">
        <v>0</v>
      </c>
      <c r="G535" s="5">
        <v>252.76</v>
      </c>
      <c r="H535" s="5">
        <v>126.54</v>
      </c>
      <c r="I535" s="5">
        <v>0</v>
      </c>
      <c r="J535" s="5">
        <v>240.14</v>
      </c>
      <c r="K535" s="6">
        <f t="shared" si="138"/>
        <v>156.62</v>
      </c>
      <c r="L535" s="6">
        <f t="shared" si="139"/>
        <v>60.159999999999982</v>
      </c>
      <c r="M535" s="6">
        <f t="shared" si="140"/>
        <v>0</v>
      </c>
      <c r="N535" s="5">
        <f t="shared" si="141"/>
        <v>174.32357643187567</v>
      </c>
      <c r="O535" s="6">
        <f t="shared" si="142"/>
        <v>0</v>
      </c>
      <c r="P535" s="6">
        <f t="shared" si="143"/>
        <v>348.64715286375133</v>
      </c>
      <c r="Q535" s="6">
        <f t="shared" si="144"/>
        <v>5.1173594924612355E-2</v>
      </c>
      <c r="R535" s="9">
        <f t="shared" si="145"/>
        <v>0.17255267827616552</v>
      </c>
      <c r="S535" s="9">
        <f t="shared" si="146"/>
        <v>60.159999999999982</v>
      </c>
      <c r="T535">
        <f t="shared" si="147"/>
        <v>0</v>
      </c>
      <c r="U535" s="9">
        <f t="shared" si="148"/>
        <v>0</v>
      </c>
      <c r="V535" s="9">
        <f t="shared" si="149"/>
        <v>0.89844416461479559</v>
      </c>
      <c r="W535" s="9">
        <f t="shared" si="150"/>
        <v>156.62</v>
      </c>
      <c r="X535">
        <f t="shared" si="151"/>
        <v>0</v>
      </c>
      <c r="Y535" s="9">
        <f t="shared" si="152"/>
        <v>0</v>
      </c>
      <c r="Z535" s="10">
        <f t="shared" si="153"/>
        <v>0.55879602718702293</v>
      </c>
      <c r="AA535">
        <f t="shared" si="154"/>
        <v>60.159999999999982</v>
      </c>
    </row>
    <row r="536" spans="1:27">
      <c r="A536" s="1">
        <f t="shared" si="137"/>
        <v>2001025</v>
      </c>
      <c r="B536" s="1">
        <v>2</v>
      </c>
      <c r="C536" s="1">
        <v>1</v>
      </c>
      <c r="D536" s="2">
        <v>25</v>
      </c>
      <c r="E536" s="5">
        <v>1117.55</v>
      </c>
      <c r="F536" s="5">
        <v>1110.47</v>
      </c>
      <c r="G536" s="5">
        <v>246.26</v>
      </c>
      <c r="H536" s="5">
        <v>1179.82</v>
      </c>
      <c r="I536" s="5">
        <v>1372.41</v>
      </c>
      <c r="J536" s="5">
        <v>262.73</v>
      </c>
      <c r="K536" s="6">
        <f t="shared" si="138"/>
        <v>1148.6849999999999</v>
      </c>
      <c r="L536" s="6">
        <f t="shared" si="139"/>
        <v>-62.269999999999982</v>
      </c>
      <c r="M536" s="6">
        <f t="shared" si="140"/>
        <v>1241.44</v>
      </c>
      <c r="N536" s="5">
        <f t="shared" si="141"/>
        <v>180.04932692181885</v>
      </c>
      <c r="O536" s="6">
        <f t="shared" si="142"/>
        <v>-261.94000000000005</v>
      </c>
      <c r="P536" s="6">
        <f t="shared" si="143"/>
        <v>360.09865384363769</v>
      </c>
      <c r="Q536" s="6">
        <f t="shared" si="144"/>
        <v>-6.4648708514064998E-2</v>
      </c>
      <c r="R536" s="9">
        <f t="shared" si="145"/>
        <v>0.55448693814529204</v>
      </c>
      <c r="S536" s="9">
        <f t="shared" si="146"/>
        <v>199.67000000000007</v>
      </c>
      <c r="T536">
        <f t="shared" si="147"/>
        <v>261.94000000000005</v>
      </c>
      <c r="U536" s="9">
        <f t="shared" si="148"/>
        <v>0.72741177231320575</v>
      </c>
      <c r="V536" s="9">
        <f t="shared" si="149"/>
        <v>0.51516438070482906</v>
      </c>
      <c r="W536" s="9">
        <f t="shared" si="150"/>
        <v>92.755000000000109</v>
      </c>
      <c r="X536">
        <f t="shared" si="151"/>
        <v>1241.44</v>
      </c>
      <c r="Y536" s="9">
        <f t="shared" si="152"/>
        <v>6.8949993939108642</v>
      </c>
      <c r="Z536" s="10">
        <f t="shared" si="153"/>
        <v>0.55892754449928483</v>
      </c>
      <c r="AA536">
        <f t="shared" si="154"/>
        <v>62.269999999999982</v>
      </c>
    </row>
    <row r="537" spans="1:27">
      <c r="A537" s="1">
        <f t="shared" si="137"/>
        <v>1003025</v>
      </c>
      <c r="B537" s="1">
        <v>1</v>
      </c>
      <c r="C537" s="1">
        <v>3</v>
      </c>
      <c r="D537" s="2">
        <v>25</v>
      </c>
      <c r="E537" s="5">
        <v>110.18</v>
      </c>
      <c r="F537" s="5">
        <v>243.4</v>
      </c>
      <c r="G537" s="5">
        <v>211.74</v>
      </c>
      <c r="H537" s="5">
        <v>108.72</v>
      </c>
      <c r="I537" s="5">
        <v>348.23</v>
      </c>
      <c r="J537" s="5">
        <v>197.34</v>
      </c>
      <c r="K537" s="6">
        <f t="shared" si="138"/>
        <v>109.45</v>
      </c>
      <c r="L537" s="6">
        <f t="shared" si="139"/>
        <v>1.460000000000008</v>
      </c>
      <c r="M537" s="6">
        <f t="shared" si="140"/>
        <v>295.815</v>
      </c>
      <c r="N537" s="5">
        <f t="shared" si="141"/>
        <v>144.72120024377907</v>
      </c>
      <c r="O537" s="6">
        <f t="shared" si="142"/>
        <v>-104.83000000000001</v>
      </c>
      <c r="P537" s="6">
        <f t="shared" si="143"/>
        <v>289.44240048755813</v>
      </c>
      <c r="Q537" s="6">
        <f t="shared" si="144"/>
        <v>7.0314749948885674E-2</v>
      </c>
      <c r="R537" s="9">
        <f t="shared" si="145"/>
        <v>0.36722332257111362</v>
      </c>
      <c r="S537" s="9">
        <f t="shared" si="146"/>
        <v>106.29000000000002</v>
      </c>
      <c r="T537">
        <f t="shared" si="147"/>
        <v>104.83000000000001</v>
      </c>
      <c r="U537" s="9">
        <f t="shared" si="148"/>
        <v>0.36217914107752225</v>
      </c>
      <c r="V537" s="9">
        <f t="shared" si="149"/>
        <v>1.2877518959632248</v>
      </c>
      <c r="W537" s="9">
        <f t="shared" si="150"/>
        <v>186.36500000000001</v>
      </c>
      <c r="X537">
        <f t="shared" si="151"/>
        <v>295.815</v>
      </c>
      <c r="Y537" s="9">
        <f t="shared" si="152"/>
        <v>2.0440336281188065</v>
      </c>
      <c r="Z537" s="10">
        <f t="shared" si="153"/>
        <v>0.55994196127813101</v>
      </c>
      <c r="AA537">
        <f t="shared" si="154"/>
        <v>1.460000000000008</v>
      </c>
    </row>
    <row r="538" spans="1:27">
      <c r="A538" s="1">
        <f t="shared" si="137"/>
        <v>1005024</v>
      </c>
      <c r="B538" s="1">
        <v>1</v>
      </c>
      <c r="C538" s="1">
        <v>5</v>
      </c>
      <c r="D538" s="2">
        <v>24</v>
      </c>
      <c r="E538" s="5">
        <v>1427.94</v>
      </c>
      <c r="F538" s="5">
        <v>1242.52</v>
      </c>
      <c r="G538" s="5">
        <v>256.51</v>
      </c>
      <c r="H538" s="5">
        <v>1355.37</v>
      </c>
      <c r="I538" s="5">
        <v>1185.82</v>
      </c>
      <c r="J538" s="5">
        <v>269.04000000000002</v>
      </c>
      <c r="K538" s="6">
        <f t="shared" si="138"/>
        <v>1391.655</v>
      </c>
      <c r="L538" s="6">
        <f t="shared" si="139"/>
        <v>72.570000000000164</v>
      </c>
      <c r="M538" s="6">
        <f t="shared" si="140"/>
        <v>1214.17</v>
      </c>
      <c r="N538" s="5">
        <f t="shared" si="141"/>
        <v>185.86278655233812</v>
      </c>
      <c r="O538" s="6">
        <f t="shared" si="142"/>
        <v>56.700000000000045</v>
      </c>
      <c r="P538" s="6">
        <f t="shared" si="143"/>
        <v>371.72557310467624</v>
      </c>
      <c r="Q538" s="6">
        <f t="shared" si="144"/>
        <v>-4.765629023457333E-2</v>
      </c>
      <c r="R538" s="9">
        <f t="shared" si="145"/>
        <v>4.2692785076509109E-2</v>
      </c>
      <c r="S538" s="9">
        <f t="shared" si="146"/>
        <v>15.870000000000118</v>
      </c>
      <c r="T538">
        <f t="shared" si="147"/>
        <v>56.700000000000045</v>
      </c>
      <c r="U538" s="9">
        <f t="shared" si="148"/>
        <v>0.15253187862873663</v>
      </c>
      <c r="V538" s="9">
        <f t="shared" si="149"/>
        <v>0.95492488460039804</v>
      </c>
      <c r="W538" s="9">
        <f t="shared" si="150"/>
        <v>177.4849999999999</v>
      </c>
      <c r="X538">
        <f t="shared" si="151"/>
        <v>1214.17</v>
      </c>
      <c r="Y538" s="9">
        <f t="shared" si="152"/>
        <v>6.5326148527214469</v>
      </c>
      <c r="Z538" s="10">
        <f t="shared" si="153"/>
        <v>0.56083241703738917</v>
      </c>
      <c r="AA538">
        <f t="shared" si="154"/>
        <v>72.570000000000164</v>
      </c>
    </row>
    <row r="539" spans="1:27">
      <c r="A539" s="1">
        <f t="shared" si="137"/>
        <v>1012014</v>
      </c>
      <c r="B539" s="1">
        <v>1</v>
      </c>
      <c r="C539" s="1">
        <v>12</v>
      </c>
      <c r="D539" s="2">
        <v>14</v>
      </c>
      <c r="E539" s="5">
        <v>808.24</v>
      </c>
      <c r="F539" s="5">
        <v>815.59</v>
      </c>
      <c r="G539" s="5">
        <v>272.69</v>
      </c>
      <c r="H539" s="5">
        <v>745.03</v>
      </c>
      <c r="I539" s="5">
        <v>471.9</v>
      </c>
      <c r="J539" s="5">
        <v>300.3</v>
      </c>
      <c r="K539" s="6">
        <f t="shared" si="138"/>
        <v>776.63499999999999</v>
      </c>
      <c r="L539" s="6">
        <f t="shared" si="139"/>
        <v>63.210000000000036</v>
      </c>
      <c r="M539" s="6">
        <f t="shared" si="140"/>
        <v>643.745</v>
      </c>
      <c r="N539" s="5">
        <f t="shared" si="141"/>
        <v>202.81760654588152</v>
      </c>
      <c r="O539" s="6">
        <f t="shared" si="142"/>
        <v>343.69000000000005</v>
      </c>
      <c r="P539" s="6">
        <f t="shared" si="143"/>
        <v>405.63521309176303</v>
      </c>
      <c r="Q539" s="6">
        <f t="shared" si="144"/>
        <v>-9.6148419869747398E-2</v>
      </c>
      <c r="R539" s="9">
        <f t="shared" si="145"/>
        <v>0.69145870710329493</v>
      </c>
      <c r="S539" s="9">
        <f t="shared" si="146"/>
        <v>280.48</v>
      </c>
      <c r="T539">
        <f t="shared" si="147"/>
        <v>343.69000000000005</v>
      </c>
      <c r="U539" s="9">
        <f t="shared" si="148"/>
        <v>0.84728837366062271</v>
      </c>
      <c r="V539" s="9">
        <f t="shared" si="149"/>
        <v>0.6552192497643814</v>
      </c>
      <c r="W539" s="9">
        <f t="shared" si="150"/>
        <v>132.88999999999999</v>
      </c>
      <c r="X539">
        <f t="shared" si="151"/>
        <v>643.745</v>
      </c>
      <c r="Y539" s="9">
        <f t="shared" si="152"/>
        <v>3.1740094509712677</v>
      </c>
      <c r="Z539" s="10">
        <f t="shared" si="153"/>
        <v>0.56087342600626033</v>
      </c>
      <c r="AA539">
        <f t="shared" si="154"/>
        <v>63.210000000000036</v>
      </c>
    </row>
    <row r="540" spans="1:27">
      <c r="A540" s="1">
        <f t="shared" si="137"/>
        <v>4013001</v>
      </c>
      <c r="B540" s="1">
        <v>4</v>
      </c>
      <c r="C540" s="1">
        <v>13</v>
      </c>
      <c r="D540" s="2">
        <v>1</v>
      </c>
      <c r="E540" s="5">
        <v>460.94</v>
      </c>
      <c r="F540" s="5">
        <v>506.61</v>
      </c>
      <c r="G540" s="5">
        <v>277.22000000000003</v>
      </c>
      <c r="H540" s="5">
        <v>376.78</v>
      </c>
      <c r="I540" s="5">
        <v>365.29</v>
      </c>
      <c r="J540" s="5">
        <v>302.08</v>
      </c>
      <c r="K540" s="6">
        <f t="shared" si="138"/>
        <v>418.86</v>
      </c>
      <c r="L540" s="6">
        <f t="shared" si="139"/>
        <v>84.160000000000025</v>
      </c>
      <c r="M540" s="6">
        <f t="shared" si="140"/>
        <v>435.95000000000005</v>
      </c>
      <c r="N540" s="5">
        <f t="shared" si="141"/>
        <v>205.00198462453966</v>
      </c>
      <c r="O540" s="6">
        <f t="shared" si="142"/>
        <v>141.32</v>
      </c>
      <c r="P540" s="6">
        <f t="shared" si="143"/>
        <v>410.00396924907932</v>
      </c>
      <c r="Q540" s="6">
        <f t="shared" si="144"/>
        <v>-8.5669953369635607E-2</v>
      </c>
      <c r="R540" s="9">
        <f t="shared" si="145"/>
        <v>0.13941328447304616</v>
      </c>
      <c r="S540" s="9">
        <f t="shared" si="146"/>
        <v>57.159999999999968</v>
      </c>
      <c r="T540">
        <f t="shared" si="147"/>
        <v>141.32</v>
      </c>
      <c r="U540" s="9">
        <f t="shared" si="148"/>
        <v>0.34467958995330467</v>
      </c>
      <c r="V540" s="9">
        <f t="shared" si="149"/>
        <v>8.3365046593574701E-2</v>
      </c>
      <c r="W540" s="9">
        <f t="shared" si="150"/>
        <v>17.090000000000032</v>
      </c>
      <c r="X540">
        <f t="shared" si="151"/>
        <v>435.95000000000005</v>
      </c>
      <c r="Y540" s="9">
        <f t="shared" si="152"/>
        <v>2.1265647783773449</v>
      </c>
      <c r="Z540" s="10">
        <f t="shared" si="153"/>
        <v>0.56114525748686495</v>
      </c>
      <c r="AA540">
        <f t="shared" si="154"/>
        <v>84.160000000000025</v>
      </c>
    </row>
    <row r="541" spans="1:27">
      <c r="A541" s="1">
        <f t="shared" si="137"/>
        <v>9001006</v>
      </c>
      <c r="B541" s="1">
        <v>9</v>
      </c>
      <c r="C541" s="1">
        <v>1</v>
      </c>
      <c r="D541" s="2">
        <v>6</v>
      </c>
      <c r="E541" s="5">
        <v>1240.1199999999999</v>
      </c>
      <c r="F541" s="5">
        <v>2043.92</v>
      </c>
      <c r="G541" s="5">
        <v>591.33000000000004</v>
      </c>
      <c r="H541" s="5">
        <v>1201.75</v>
      </c>
      <c r="I541" s="5">
        <v>2425.1799999999998</v>
      </c>
      <c r="J541" s="5">
        <v>522.89</v>
      </c>
      <c r="K541" s="6">
        <f t="shared" si="138"/>
        <v>1220.9349999999999</v>
      </c>
      <c r="L541" s="6">
        <f t="shared" si="139"/>
        <v>38.369999999999891</v>
      </c>
      <c r="M541" s="6">
        <f t="shared" si="140"/>
        <v>2234.5500000000002</v>
      </c>
      <c r="N541" s="5">
        <f t="shared" si="141"/>
        <v>394.67870508807545</v>
      </c>
      <c r="O541" s="6">
        <f t="shared" si="142"/>
        <v>-381.25999999999976</v>
      </c>
      <c r="P541" s="6">
        <f t="shared" si="143"/>
        <v>789.35741017615089</v>
      </c>
      <c r="Q541" s="6">
        <f t="shared" si="144"/>
        <v>0.12238651546936882</v>
      </c>
      <c r="R541" s="9">
        <f t="shared" si="145"/>
        <v>0.53160962903528852</v>
      </c>
      <c r="S541" s="9">
        <f t="shared" si="146"/>
        <v>419.62999999999965</v>
      </c>
      <c r="T541">
        <f t="shared" si="147"/>
        <v>381.25999999999976</v>
      </c>
      <c r="U541" s="9">
        <f t="shared" si="148"/>
        <v>0.48300046985676465</v>
      </c>
      <c r="V541" s="9">
        <f t="shared" si="149"/>
        <v>2.5682029127307606</v>
      </c>
      <c r="W541" s="9">
        <f t="shared" si="150"/>
        <v>1013.6150000000002</v>
      </c>
      <c r="X541">
        <f t="shared" si="151"/>
        <v>2234.5500000000002</v>
      </c>
      <c r="Y541" s="9">
        <f t="shared" si="152"/>
        <v>5.6616938567824278</v>
      </c>
      <c r="Z541" s="10">
        <f t="shared" si="153"/>
        <v>0.56121029926401034</v>
      </c>
      <c r="AA541">
        <f t="shared" si="154"/>
        <v>38.369999999999891</v>
      </c>
    </row>
    <row r="542" spans="1:27">
      <c r="A542" s="1">
        <f t="shared" si="137"/>
        <v>6011001</v>
      </c>
      <c r="B542" s="1">
        <v>6</v>
      </c>
      <c r="C542" s="1">
        <v>11</v>
      </c>
      <c r="D542" s="2">
        <v>1</v>
      </c>
      <c r="E542" s="5">
        <v>943.42</v>
      </c>
      <c r="F542" s="5">
        <v>1253.96</v>
      </c>
      <c r="G542" s="5">
        <v>526.44000000000005</v>
      </c>
      <c r="H542" s="5">
        <v>865.35</v>
      </c>
      <c r="I542" s="5">
        <v>1008.89</v>
      </c>
      <c r="J542" s="5">
        <v>490.05</v>
      </c>
      <c r="K542" s="6">
        <f t="shared" si="138"/>
        <v>904.38499999999999</v>
      </c>
      <c r="L542" s="6">
        <f t="shared" si="139"/>
        <v>78.069999999999936</v>
      </c>
      <c r="M542" s="6">
        <f t="shared" si="140"/>
        <v>1131.425</v>
      </c>
      <c r="N542" s="5">
        <f t="shared" si="141"/>
        <v>359.6137080604687</v>
      </c>
      <c r="O542" s="6">
        <f t="shared" si="142"/>
        <v>245.07000000000005</v>
      </c>
      <c r="P542" s="6">
        <f t="shared" si="143"/>
        <v>719.22741612093739</v>
      </c>
      <c r="Q542" s="6">
        <f t="shared" si="144"/>
        <v>7.1507681713601473E-2</v>
      </c>
      <c r="R542" s="9">
        <f t="shared" si="145"/>
        <v>0.23219359587360228</v>
      </c>
      <c r="S542" s="9">
        <f t="shared" si="146"/>
        <v>167.00000000000011</v>
      </c>
      <c r="T542">
        <f t="shared" si="147"/>
        <v>245.07000000000005</v>
      </c>
      <c r="U542" s="9">
        <f t="shared" si="148"/>
        <v>0.34074062599247712</v>
      </c>
      <c r="V542" s="9">
        <f t="shared" si="149"/>
        <v>0.63134411984601935</v>
      </c>
      <c r="W542" s="9">
        <f t="shared" si="150"/>
        <v>227.03999999999996</v>
      </c>
      <c r="X542">
        <f t="shared" si="151"/>
        <v>1131.425</v>
      </c>
      <c r="Y542" s="9">
        <f t="shared" si="152"/>
        <v>3.1462232240873087</v>
      </c>
      <c r="Z542" s="10">
        <f t="shared" si="153"/>
        <v>0.56159772079309578</v>
      </c>
      <c r="AA542">
        <f t="shared" si="154"/>
        <v>78.069999999999936</v>
      </c>
    </row>
    <row r="543" spans="1:27">
      <c r="A543" s="1">
        <f t="shared" si="137"/>
        <v>8001013</v>
      </c>
      <c r="B543" s="1">
        <v>8</v>
      </c>
      <c r="C543" s="1">
        <v>1</v>
      </c>
      <c r="D543" s="2">
        <v>13</v>
      </c>
      <c r="E543" s="5">
        <v>1974.19</v>
      </c>
      <c r="F543" s="5">
        <v>1737.7</v>
      </c>
      <c r="G543" s="5">
        <v>476.34</v>
      </c>
      <c r="H543" s="5">
        <v>1874.07</v>
      </c>
      <c r="I543" s="5">
        <v>974.77</v>
      </c>
      <c r="J543" s="5">
        <v>620.23</v>
      </c>
      <c r="K543" s="6">
        <f t="shared" si="138"/>
        <v>1924.13</v>
      </c>
      <c r="L543" s="6">
        <f t="shared" si="139"/>
        <v>100.12000000000012</v>
      </c>
      <c r="M543" s="6">
        <f t="shared" si="140"/>
        <v>1356.2350000000001</v>
      </c>
      <c r="N543" s="5">
        <f t="shared" si="141"/>
        <v>391.01951629682117</v>
      </c>
      <c r="O543" s="6">
        <f t="shared" si="142"/>
        <v>762.93000000000006</v>
      </c>
      <c r="P543" s="6">
        <f t="shared" si="143"/>
        <v>782.03903259364233</v>
      </c>
      <c r="Q543" s="6">
        <f t="shared" si="144"/>
        <v>-0.25799430134368306</v>
      </c>
      <c r="R543" s="9">
        <f t="shared" si="145"/>
        <v>0.84754081621959743</v>
      </c>
      <c r="S543" s="9">
        <f t="shared" si="146"/>
        <v>662.81</v>
      </c>
      <c r="T543">
        <f t="shared" si="147"/>
        <v>762.93000000000006</v>
      </c>
      <c r="U543" s="9">
        <f t="shared" si="148"/>
        <v>0.97556511657702438</v>
      </c>
      <c r="V543" s="9">
        <f t="shared" si="149"/>
        <v>1.4523443877643014</v>
      </c>
      <c r="W543" s="9">
        <f t="shared" si="150"/>
        <v>567.89499999999998</v>
      </c>
      <c r="X543">
        <f t="shared" si="151"/>
        <v>1356.2350000000001</v>
      </c>
      <c r="Y543" s="9">
        <f t="shared" si="152"/>
        <v>3.4684585895975797</v>
      </c>
      <c r="Z543" s="10">
        <f t="shared" si="153"/>
        <v>0.56195729375104653</v>
      </c>
      <c r="AA543">
        <f t="shared" si="154"/>
        <v>100.12000000000012</v>
      </c>
    </row>
    <row r="544" spans="1:27">
      <c r="A544" s="1">
        <f t="shared" si="137"/>
        <v>1009020</v>
      </c>
      <c r="B544" s="1">
        <v>1</v>
      </c>
      <c r="C544" s="1">
        <v>9</v>
      </c>
      <c r="D544" s="2">
        <v>20</v>
      </c>
      <c r="E544" s="5">
        <v>1290.82</v>
      </c>
      <c r="F544" s="5">
        <v>1321.81</v>
      </c>
      <c r="G544" s="5">
        <v>276.33999999999997</v>
      </c>
      <c r="H544" s="5">
        <v>1105.03</v>
      </c>
      <c r="I544" s="5">
        <v>845.18</v>
      </c>
      <c r="J544" s="5">
        <v>260.56</v>
      </c>
      <c r="K544" s="6">
        <f t="shared" si="138"/>
        <v>1197.925</v>
      </c>
      <c r="L544" s="6">
        <f t="shared" si="139"/>
        <v>185.78999999999996</v>
      </c>
      <c r="M544" s="6">
        <f t="shared" si="140"/>
        <v>1083.4949999999999</v>
      </c>
      <c r="N544" s="5">
        <f t="shared" si="141"/>
        <v>189.90478482650192</v>
      </c>
      <c r="O544" s="6">
        <f t="shared" si="142"/>
        <v>476.63</v>
      </c>
      <c r="P544" s="6">
        <f t="shared" si="143"/>
        <v>379.80956965300385</v>
      </c>
      <c r="Q544" s="6">
        <f t="shared" si="144"/>
        <v>5.873116245762397E-2</v>
      </c>
      <c r="R544" s="9">
        <f t="shared" si="145"/>
        <v>0.76575216434307614</v>
      </c>
      <c r="S544" s="9">
        <f t="shared" si="146"/>
        <v>290.84000000000003</v>
      </c>
      <c r="T544">
        <f t="shared" si="147"/>
        <v>476.63</v>
      </c>
      <c r="U544" s="9">
        <f t="shared" si="148"/>
        <v>1.2549183540463498</v>
      </c>
      <c r="V544" s="9">
        <f t="shared" si="149"/>
        <v>0.60256512285640385</v>
      </c>
      <c r="W544" s="9">
        <f t="shared" si="150"/>
        <v>114.43000000000006</v>
      </c>
      <c r="X544">
        <f t="shared" si="151"/>
        <v>1083.4949999999999</v>
      </c>
      <c r="Y544" s="9">
        <f t="shared" si="152"/>
        <v>5.7054644567796799</v>
      </c>
      <c r="Z544" s="10">
        <f t="shared" si="153"/>
        <v>0.56204359261537706</v>
      </c>
      <c r="AA544">
        <f t="shared" si="154"/>
        <v>185.78999999999996</v>
      </c>
    </row>
    <row r="545" spans="1:27">
      <c r="A545" s="1">
        <f t="shared" si="137"/>
        <v>1013011</v>
      </c>
      <c r="B545" s="1">
        <v>1</v>
      </c>
      <c r="C545" s="1">
        <v>13</v>
      </c>
      <c r="D545" s="2">
        <v>11</v>
      </c>
      <c r="E545" s="5">
        <v>120.42</v>
      </c>
      <c r="F545" s="5">
        <v>73.97</v>
      </c>
      <c r="G545" s="5">
        <v>242.11</v>
      </c>
      <c r="H545" s="5">
        <v>117.28</v>
      </c>
      <c r="I545" s="5">
        <v>0</v>
      </c>
      <c r="J545" s="5">
        <v>217.46</v>
      </c>
      <c r="K545" s="6">
        <f t="shared" si="138"/>
        <v>118.85</v>
      </c>
      <c r="L545" s="6">
        <f t="shared" si="139"/>
        <v>3.1400000000000006</v>
      </c>
      <c r="M545" s="6">
        <f t="shared" si="140"/>
        <v>36.984999999999999</v>
      </c>
      <c r="N545" s="5">
        <f t="shared" si="141"/>
        <v>162.71608993888711</v>
      </c>
      <c r="O545" s="6">
        <f t="shared" si="142"/>
        <v>73.97</v>
      </c>
      <c r="P545" s="6">
        <f t="shared" si="143"/>
        <v>325.43217987777422</v>
      </c>
      <c r="Q545" s="6">
        <f t="shared" si="144"/>
        <v>0.10696645522990761</v>
      </c>
      <c r="R545" s="9">
        <f t="shared" si="145"/>
        <v>0.217649035281644</v>
      </c>
      <c r="S545" s="9">
        <f t="shared" si="146"/>
        <v>70.83</v>
      </c>
      <c r="T545">
        <f t="shared" si="147"/>
        <v>73.97</v>
      </c>
      <c r="U545" s="9">
        <f t="shared" si="148"/>
        <v>0.22729774304367087</v>
      </c>
      <c r="V545" s="9">
        <f t="shared" si="149"/>
        <v>0.50311558021549585</v>
      </c>
      <c r="W545" s="9">
        <f t="shared" si="150"/>
        <v>81.864999999999995</v>
      </c>
      <c r="X545">
        <f t="shared" si="151"/>
        <v>36.984999999999999</v>
      </c>
      <c r="Y545" s="9">
        <f t="shared" si="152"/>
        <v>0.22729774304367087</v>
      </c>
      <c r="Z545" s="10">
        <f t="shared" si="153"/>
        <v>0.56292006537340633</v>
      </c>
      <c r="AA545">
        <f t="shared" si="154"/>
        <v>3.1400000000000006</v>
      </c>
    </row>
    <row r="546" spans="1:27">
      <c r="A546" s="1">
        <f t="shared" si="137"/>
        <v>1014006</v>
      </c>
      <c r="B546" s="1">
        <v>1</v>
      </c>
      <c r="C546" s="1">
        <v>14</v>
      </c>
      <c r="D546" s="2">
        <v>6</v>
      </c>
      <c r="E546" s="5">
        <v>1524.37</v>
      </c>
      <c r="F546" s="5">
        <v>1327.53</v>
      </c>
      <c r="G546" s="5">
        <v>310.66000000000003</v>
      </c>
      <c r="H546" s="5">
        <v>1792.77</v>
      </c>
      <c r="I546" s="5">
        <v>1799.63</v>
      </c>
      <c r="J546" s="5">
        <v>346.36</v>
      </c>
      <c r="K546" s="6">
        <f t="shared" si="138"/>
        <v>1658.57</v>
      </c>
      <c r="L546" s="6">
        <f t="shared" si="139"/>
        <v>-268.40000000000009</v>
      </c>
      <c r="M546" s="6">
        <f t="shared" si="140"/>
        <v>1563.58</v>
      </c>
      <c r="N546" s="5">
        <f t="shared" si="141"/>
        <v>232.63430808889734</v>
      </c>
      <c r="O546" s="6">
        <f t="shared" si="142"/>
        <v>-472.10000000000014</v>
      </c>
      <c r="P546" s="6">
        <f t="shared" si="143"/>
        <v>465.26861617779468</v>
      </c>
      <c r="Q546" s="6">
        <f t="shared" si="144"/>
        <v>-0.10835258777631171</v>
      </c>
      <c r="R546" s="9">
        <f t="shared" si="145"/>
        <v>0.4378116058491241</v>
      </c>
      <c r="S546" s="9">
        <f t="shared" si="146"/>
        <v>203.70000000000005</v>
      </c>
      <c r="T546">
        <f t="shared" si="147"/>
        <v>472.10000000000014</v>
      </c>
      <c r="U546" s="9">
        <f t="shared" si="148"/>
        <v>1.0146826662806652</v>
      </c>
      <c r="V546" s="9">
        <f t="shared" si="149"/>
        <v>0.40832326401186342</v>
      </c>
      <c r="W546" s="9">
        <f t="shared" si="150"/>
        <v>94.990000000000009</v>
      </c>
      <c r="X546">
        <f t="shared" si="151"/>
        <v>1563.58</v>
      </c>
      <c r="Y546" s="9">
        <f t="shared" si="152"/>
        <v>6.7211926428431346</v>
      </c>
      <c r="Z546" s="10">
        <f t="shared" si="153"/>
        <v>0.56344209995349126</v>
      </c>
      <c r="AA546">
        <f t="shared" si="154"/>
        <v>268.40000000000009</v>
      </c>
    </row>
    <row r="547" spans="1:27">
      <c r="A547" s="1">
        <f t="shared" si="137"/>
        <v>7001017</v>
      </c>
      <c r="B547" s="1">
        <v>7</v>
      </c>
      <c r="C547" s="1">
        <v>1</v>
      </c>
      <c r="D547" s="2">
        <v>17</v>
      </c>
      <c r="E547" s="5">
        <v>676.92</v>
      </c>
      <c r="F547" s="5">
        <v>427.92</v>
      </c>
      <c r="G547" s="5">
        <v>425.15</v>
      </c>
      <c r="H547" s="5">
        <v>581.74</v>
      </c>
      <c r="I547" s="5">
        <v>430.68</v>
      </c>
      <c r="J547" s="5">
        <v>435.31</v>
      </c>
      <c r="K547" s="6">
        <f t="shared" si="138"/>
        <v>629.32999999999993</v>
      </c>
      <c r="L547" s="6">
        <f t="shared" si="139"/>
        <v>95.17999999999995</v>
      </c>
      <c r="M547" s="6">
        <f t="shared" si="140"/>
        <v>429.3</v>
      </c>
      <c r="N547" s="5">
        <f t="shared" si="141"/>
        <v>304.23975685304509</v>
      </c>
      <c r="O547" s="6">
        <f t="shared" si="142"/>
        <v>-2.7599999999999909</v>
      </c>
      <c r="P547" s="6">
        <f t="shared" si="143"/>
        <v>608.47951370609019</v>
      </c>
      <c r="Q547" s="6">
        <f t="shared" si="144"/>
        <v>-2.3611983560223454E-2</v>
      </c>
      <c r="R547" s="9">
        <f t="shared" si="145"/>
        <v>0.16095858248944639</v>
      </c>
      <c r="S547" s="9">
        <f t="shared" si="146"/>
        <v>97.939999999999941</v>
      </c>
      <c r="T547">
        <f t="shared" si="147"/>
        <v>2.7599999999999909</v>
      </c>
      <c r="U547" s="9">
        <f t="shared" si="148"/>
        <v>4.5358963413403191E-3</v>
      </c>
      <c r="V547" s="9">
        <f t="shared" si="149"/>
        <v>0.65747488779587437</v>
      </c>
      <c r="W547" s="9">
        <f t="shared" si="150"/>
        <v>200.02999999999992</v>
      </c>
      <c r="X547">
        <f t="shared" si="151"/>
        <v>429.3</v>
      </c>
      <c r="Y547" s="9">
        <f t="shared" si="152"/>
        <v>1.4110581879256561</v>
      </c>
      <c r="Z547" s="10">
        <f t="shared" si="153"/>
        <v>0.56372954508345574</v>
      </c>
      <c r="AA547">
        <f t="shared" si="154"/>
        <v>95.17999999999995</v>
      </c>
    </row>
    <row r="548" spans="1:27">
      <c r="A548" s="1">
        <f t="shared" si="137"/>
        <v>9004001</v>
      </c>
      <c r="B548" s="1">
        <v>9</v>
      </c>
      <c r="C548" s="1">
        <v>4</v>
      </c>
      <c r="D548" s="2">
        <v>1</v>
      </c>
      <c r="E548" s="5">
        <v>1405.27</v>
      </c>
      <c r="F548" s="5">
        <v>1046.96</v>
      </c>
      <c r="G548" s="5">
        <v>540.44000000000005</v>
      </c>
      <c r="H548" s="5">
        <v>1426.32</v>
      </c>
      <c r="I548" s="5">
        <v>1738.39</v>
      </c>
      <c r="J548" s="5">
        <v>507.31</v>
      </c>
      <c r="K548" s="6">
        <f t="shared" si="138"/>
        <v>1415.7950000000001</v>
      </c>
      <c r="L548" s="6">
        <f t="shared" si="139"/>
        <v>-21.049999999999955</v>
      </c>
      <c r="M548" s="6">
        <f t="shared" si="140"/>
        <v>1392.6750000000002</v>
      </c>
      <c r="N548" s="5">
        <f t="shared" si="141"/>
        <v>370.62070560749845</v>
      </c>
      <c r="O548" s="6">
        <f t="shared" si="142"/>
        <v>-691.43000000000006</v>
      </c>
      <c r="P548" s="6">
        <f t="shared" si="143"/>
        <v>741.2414112149969</v>
      </c>
      <c r="Q548" s="6">
        <f t="shared" si="144"/>
        <v>6.3177110214349436E-2</v>
      </c>
      <c r="R548" s="9">
        <f t="shared" si="145"/>
        <v>0.9044017102352051</v>
      </c>
      <c r="S548" s="9">
        <f t="shared" si="146"/>
        <v>670.38000000000011</v>
      </c>
      <c r="T548">
        <f t="shared" si="147"/>
        <v>691.43000000000006</v>
      </c>
      <c r="U548" s="9">
        <f t="shared" si="148"/>
        <v>0.93280001567458426</v>
      </c>
      <c r="V548" s="9">
        <f t="shared" si="149"/>
        <v>6.2381835796526862E-2</v>
      </c>
      <c r="W548" s="9">
        <f t="shared" si="150"/>
        <v>23.119999999999891</v>
      </c>
      <c r="X548">
        <f t="shared" si="151"/>
        <v>1392.6750000000002</v>
      </c>
      <c r="Y548" s="9">
        <f t="shared" si="152"/>
        <v>3.7576826629726847</v>
      </c>
      <c r="Z548" s="10">
        <f t="shared" si="153"/>
        <v>0.56663656782809213</v>
      </c>
      <c r="AA548">
        <f t="shared" si="154"/>
        <v>21.049999999999955</v>
      </c>
    </row>
    <row r="549" spans="1:27">
      <c r="A549" s="1">
        <f t="shared" si="137"/>
        <v>9001007</v>
      </c>
      <c r="B549" s="1">
        <v>9</v>
      </c>
      <c r="C549" s="1">
        <v>1</v>
      </c>
      <c r="D549" s="2">
        <v>7</v>
      </c>
      <c r="E549" s="5">
        <v>123.46</v>
      </c>
      <c r="F549" s="5">
        <v>250.6</v>
      </c>
      <c r="G549" s="5">
        <v>427.82</v>
      </c>
      <c r="H549" s="5">
        <v>164.44</v>
      </c>
      <c r="I549" s="5">
        <v>649.61</v>
      </c>
      <c r="J549" s="5">
        <v>485.71</v>
      </c>
      <c r="K549" s="6">
        <f t="shared" si="138"/>
        <v>143.94999999999999</v>
      </c>
      <c r="L549" s="6">
        <f t="shared" si="139"/>
        <v>-40.980000000000004</v>
      </c>
      <c r="M549" s="6">
        <f t="shared" si="140"/>
        <v>450.10500000000002</v>
      </c>
      <c r="N549" s="5">
        <f t="shared" si="141"/>
        <v>323.62947814591917</v>
      </c>
      <c r="O549" s="6">
        <f t="shared" si="142"/>
        <v>-399.01</v>
      </c>
      <c r="P549" s="6">
        <f t="shared" si="143"/>
        <v>647.25895629183833</v>
      </c>
      <c r="Q549" s="6">
        <f t="shared" si="144"/>
        <v>-0.1262322218355133</v>
      </c>
      <c r="R549" s="9">
        <f t="shared" si="145"/>
        <v>0.55314800439558565</v>
      </c>
      <c r="S549" s="9">
        <f t="shared" si="146"/>
        <v>358.03</v>
      </c>
      <c r="T549">
        <f t="shared" si="147"/>
        <v>399.01</v>
      </c>
      <c r="U549" s="9">
        <f t="shared" si="148"/>
        <v>0.6164611491603571</v>
      </c>
      <c r="V549" s="9">
        <f t="shared" si="149"/>
        <v>0.94600467718197112</v>
      </c>
      <c r="W549" s="9">
        <f t="shared" si="150"/>
        <v>306.15500000000003</v>
      </c>
      <c r="X549">
        <f t="shared" si="151"/>
        <v>450.10500000000002</v>
      </c>
      <c r="Y549" s="9">
        <f t="shared" si="152"/>
        <v>1.3908034662931883</v>
      </c>
      <c r="Z549" s="10">
        <f t="shared" si="153"/>
        <v>0.56667362740822869</v>
      </c>
      <c r="AA549">
        <f t="shared" si="154"/>
        <v>40.980000000000004</v>
      </c>
    </row>
    <row r="550" spans="1:27">
      <c r="A550" s="1">
        <f t="shared" si="137"/>
        <v>5001022</v>
      </c>
      <c r="B550" s="1">
        <v>5</v>
      </c>
      <c r="C550" s="1">
        <v>1</v>
      </c>
      <c r="D550" s="2">
        <v>22</v>
      </c>
      <c r="E550" s="5">
        <v>409.81</v>
      </c>
      <c r="F550" s="5">
        <v>233.14</v>
      </c>
      <c r="G550" s="5">
        <v>278.01</v>
      </c>
      <c r="H550" s="5">
        <v>575.78</v>
      </c>
      <c r="I550" s="5">
        <v>440.64</v>
      </c>
      <c r="J550" s="5">
        <v>237.18</v>
      </c>
      <c r="K550" s="6">
        <f t="shared" si="138"/>
        <v>492.79499999999996</v>
      </c>
      <c r="L550" s="6">
        <f t="shared" si="139"/>
        <v>-165.96999999999997</v>
      </c>
      <c r="M550" s="6">
        <f t="shared" si="140"/>
        <v>336.89</v>
      </c>
      <c r="N550" s="5">
        <f t="shared" si="141"/>
        <v>182.71830265466016</v>
      </c>
      <c r="O550" s="6">
        <f t="shared" si="142"/>
        <v>-207.5</v>
      </c>
      <c r="P550" s="6">
        <f t="shared" si="143"/>
        <v>365.43660530932033</v>
      </c>
      <c r="Q550" s="6">
        <f t="shared" si="144"/>
        <v>0.1575152869660007</v>
      </c>
      <c r="R550" s="9">
        <f t="shared" si="145"/>
        <v>0.11364488230413414</v>
      </c>
      <c r="S550" s="9">
        <f t="shared" si="146"/>
        <v>41.53000000000003</v>
      </c>
      <c r="T550">
        <f t="shared" si="147"/>
        <v>207.5</v>
      </c>
      <c r="U550" s="9">
        <f t="shared" si="148"/>
        <v>0.56781394360962723</v>
      </c>
      <c r="V550" s="9">
        <f t="shared" si="149"/>
        <v>0.85325332894900152</v>
      </c>
      <c r="W550" s="9">
        <f t="shared" si="150"/>
        <v>155.90499999999997</v>
      </c>
      <c r="X550">
        <f t="shared" si="151"/>
        <v>336.89</v>
      </c>
      <c r="Y550" s="9">
        <f t="shared" si="152"/>
        <v>1.8437671273508174</v>
      </c>
      <c r="Z550" s="10">
        <f t="shared" si="153"/>
        <v>0.56780718558327525</v>
      </c>
      <c r="AA550">
        <f t="shared" si="154"/>
        <v>165.96999999999997</v>
      </c>
    </row>
    <row r="551" spans="1:27">
      <c r="A551" s="1">
        <f t="shared" si="137"/>
        <v>6001020</v>
      </c>
      <c r="B551" s="1">
        <v>6</v>
      </c>
      <c r="C551" s="1">
        <v>1</v>
      </c>
      <c r="D551" s="2">
        <v>20</v>
      </c>
      <c r="E551" s="5">
        <v>412.33</v>
      </c>
      <c r="F551" s="5">
        <v>0</v>
      </c>
      <c r="G551" s="5">
        <v>424.17</v>
      </c>
      <c r="H551" s="5">
        <v>500.41</v>
      </c>
      <c r="I551" s="5">
        <v>624.66</v>
      </c>
      <c r="J551" s="5">
        <v>435.71</v>
      </c>
      <c r="K551" s="6">
        <f t="shared" si="138"/>
        <v>456.37</v>
      </c>
      <c r="L551" s="6">
        <f t="shared" si="139"/>
        <v>-88.080000000000041</v>
      </c>
      <c r="M551" s="6">
        <f t="shared" si="140"/>
        <v>312.33</v>
      </c>
      <c r="N551" s="5">
        <f t="shared" si="141"/>
        <v>304.04086608546555</v>
      </c>
      <c r="O551" s="6">
        <f t="shared" si="142"/>
        <v>-624.66</v>
      </c>
      <c r="P551" s="6">
        <f t="shared" si="143"/>
        <v>608.0817321709311</v>
      </c>
      <c r="Q551" s="6">
        <f t="shared" si="144"/>
        <v>-2.6836121119215187E-2</v>
      </c>
      <c r="R551" s="9">
        <f t="shared" si="145"/>
        <v>0.88241427362788771</v>
      </c>
      <c r="S551" s="9">
        <f t="shared" si="146"/>
        <v>536.57999999999993</v>
      </c>
      <c r="T551">
        <f t="shared" si="147"/>
        <v>624.66</v>
      </c>
      <c r="U551" s="9">
        <f t="shared" si="148"/>
        <v>1.0272632229386045</v>
      </c>
      <c r="V551" s="9">
        <f t="shared" si="149"/>
        <v>0.47375210396720335</v>
      </c>
      <c r="W551" s="9">
        <f t="shared" si="150"/>
        <v>144.04000000000002</v>
      </c>
      <c r="X551">
        <f t="shared" si="151"/>
        <v>312.33</v>
      </c>
      <c r="Y551" s="9">
        <f t="shared" si="152"/>
        <v>1.0272632229386045</v>
      </c>
      <c r="Z551" s="10">
        <f t="shared" si="153"/>
        <v>0.56818834905337501</v>
      </c>
      <c r="AA551">
        <f t="shared" si="154"/>
        <v>88.080000000000041</v>
      </c>
    </row>
    <row r="552" spans="1:27">
      <c r="A552" s="1">
        <f t="shared" si="137"/>
        <v>1014007</v>
      </c>
      <c r="B552" s="1">
        <v>1</v>
      </c>
      <c r="C552" s="1">
        <v>14</v>
      </c>
      <c r="D552" s="2">
        <v>7</v>
      </c>
      <c r="E552" s="5">
        <v>72.069999999999993</v>
      </c>
      <c r="F552" s="5">
        <v>343.5</v>
      </c>
      <c r="G552" s="5">
        <v>281.17</v>
      </c>
      <c r="H552" s="5">
        <v>34.92</v>
      </c>
      <c r="I552" s="5">
        <v>312.73</v>
      </c>
      <c r="J552" s="5">
        <v>247.64</v>
      </c>
      <c r="K552" s="6">
        <f t="shared" si="138"/>
        <v>53.494999999999997</v>
      </c>
      <c r="L552" s="6">
        <f t="shared" si="139"/>
        <v>37.149999999999991</v>
      </c>
      <c r="M552" s="6">
        <f t="shared" si="140"/>
        <v>328.11500000000001</v>
      </c>
      <c r="N552" s="5">
        <f t="shared" si="141"/>
        <v>187.33802236865853</v>
      </c>
      <c r="O552" s="6">
        <f t="shared" si="142"/>
        <v>30.769999999999982</v>
      </c>
      <c r="P552" s="6">
        <f t="shared" si="143"/>
        <v>374.67604473731706</v>
      </c>
      <c r="Q552" s="6">
        <f t="shared" si="144"/>
        <v>0.12630523718656714</v>
      </c>
      <c r="R552" s="9">
        <f t="shared" si="145"/>
        <v>1.7028043531507296E-2</v>
      </c>
      <c r="S552" s="9">
        <f t="shared" si="146"/>
        <v>6.3800000000000097</v>
      </c>
      <c r="T552">
        <f t="shared" si="147"/>
        <v>30.769999999999982</v>
      </c>
      <c r="U552" s="9">
        <f t="shared" si="148"/>
        <v>8.2124278912927645E-2</v>
      </c>
      <c r="V552" s="9">
        <f t="shared" si="149"/>
        <v>1.4659063682202278</v>
      </c>
      <c r="W552" s="9">
        <f t="shared" si="150"/>
        <v>274.62</v>
      </c>
      <c r="X552">
        <f t="shared" si="151"/>
        <v>328.11500000000001</v>
      </c>
      <c r="Y552" s="9">
        <f t="shared" si="152"/>
        <v>1.7514597189155197</v>
      </c>
      <c r="Z552" s="10">
        <f t="shared" si="153"/>
        <v>0.56888399520464628</v>
      </c>
      <c r="AA552">
        <f t="shared" si="154"/>
        <v>37.149999999999991</v>
      </c>
    </row>
    <row r="553" spans="1:27">
      <c r="A553" s="1">
        <f t="shared" si="137"/>
        <v>1011017</v>
      </c>
      <c r="B553" s="1">
        <v>1</v>
      </c>
      <c r="C553" s="1">
        <v>11</v>
      </c>
      <c r="D553" s="2">
        <v>17</v>
      </c>
      <c r="E553" s="5">
        <v>4046.55</v>
      </c>
      <c r="F553" s="5">
        <v>4354.6000000000004</v>
      </c>
      <c r="G553" s="5">
        <v>491.43</v>
      </c>
      <c r="H553" s="5">
        <v>3943.83</v>
      </c>
      <c r="I553" s="5">
        <v>4300.0600000000004</v>
      </c>
      <c r="J553" s="5">
        <v>407.6</v>
      </c>
      <c r="K553" s="6">
        <f t="shared" si="138"/>
        <v>3995.19</v>
      </c>
      <c r="L553" s="6">
        <f t="shared" si="139"/>
        <v>102.72000000000025</v>
      </c>
      <c r="M553" s="6">
        <f t="shared" si="140"/>
        <v>4327.33</v>
      </c>
      <c r="N553" s="5">
        <f t="shared" si="141"/>
        <v>319.23392868709931</v>
      </c>
      <c r="O553" s="6">
        <f t="shared" si="142"/>
        <v>54.539999999999964</v>
      </c>
      <c r="P553" s="6">
        <f t="shared" si="143"/>
        <v>638.46785737419862</v>
      </c>
      <c r="Q553" s="6">
        <f t="shared" si="144"/>
        <v>0.18488240146991086</v>
      </c>
      <c r="R553" s="9">
        <f t="shared" si="145"/>
        <v>7.5461903748997264E-2</v>
      </c>
      <c r="S553" s="9">
        <f t="shared" si="146"/>
        <v>48.180000000000291</v>
      </c>
      <c r="T553">
        <f t="shared" si="147"/>
        <v>54.539999999999964</v>
      </c>
      <c r="U553" s="9">
        <f t="shared" si="148"/>
        <v>8.542325094375848E-2</v>
      </c>
      <c r="V553" s="9">
        <f t="shared" si="149"/>
        <v>1.0404282570025649</v>
      </c>
      <c r="W553" s="9">
        <f t="shared" si="150"/>
        <v>332.13999999999987</v>
      </c>
      <c r="X553">
        <f t="shared" si="151"/>
        <v>4327.33</v>
      </c>
      <c r="Y553" s="9">
        <f t="shared" si="152"/>
        <v>13.555357407644101</v>
      </c>
      <c r="Z553" s="10">
        <f t="shared" si="153"/>
        <v>0.56906853717280836</v>
      </c>
      <c r="AA553">
        <f t="shared" si="154"/>
        <v>102.72000000000025</v>
      </c>
    </row>
    <row r="554" spans="1:27">
      <c r="A554" s="1">
        <f t="shared" si="137"/>
        <v>1004025</v>
      </c>
      <c r="B554" s="1">
        <v>1</v>
      </c>
      <c r="C554" s="1">
        <v>4</v>
      </c>
      <c r="D554" s="2">
        <v>25</v>
      </c>
      <c r="E554" s="5">
        <v>3592.98</v>
      </c>
      <c r="F554" s="5">
        <v>3175.69</v>
      </c>
      <c r="G554" s="5">
        <v>335.61</v>
      </c>
      <c r="H554" s="5">
        <v>3778.82</v>
      </c>
      <c r="I554" s="5">
        <v>3564.45</v>
      </c>
      <c r="J554" s="5">
        <v>348.43</v>
      </c>
      <c r="K554" s="6">
        <f t="shared" si="138"/>
        <v>3685.9</v>
      </c>
      <c r="L554" s="6">
        <f t="shared" si="139"/>
        <v>-185.84000000000015</v>
      </c>
      <c r="M554" s="6">
        <f t="shared" si="140"/>
        <v>3370.0699999999997</v>
      </c>
      <c r="N554" s="5">
        <f t="shared" si="141"/>
        <v>241.88713122032763</v>
      </c>
      <c r="O554" s="6">
        <f t="shared" si="142"/>
        <v>-388.75999999999976</v>
      </c>
      <c r="P554" s="6">
        <f t="shared" si="143"/>
        <v>483.77426244065526</v>
      </c>
      <c r="Q554" s="6">
        <f t="shared" si="144"/>
        <v>-3.7470026870091364E-2</v>
      </c>
      <c r="R554" s="9">
        <f t="shared" si="145"/>
        <v>0.41945183064568647</v>
      </c>
      <c r="S554" s="9">
        <f t="shared" si="146"/>
        <v>202.91999999999962</v>
      </c>
      <c r="T554">
        <f t="shared" si="147"/>
        <v>388.75999999999976</v>
      </c>
      <c r="U554" s="9">
        <f t="shared" si="148"/>
        <v>0.80359793850688588</v>
      </c>
      <c r="V554" s="9">
        <f t="shared" si="149"/>
        <v>1.305691619089568</v>
      </c>
      <c r="W554" s="9">
        <f t="shared" si="150"/>
        <v>315.83000000000038</v>
      </c>
      <c r="X554">
        <f t="shared" si="151"/>
        <v>3370.0699999999997</v>
      </c>
      <c r="Y554" s="9">
        <f t="shared" si="152"/>
        <v>13.932407164440283</v>
      </c>
      <c r="Z554" s="10">
        <f t="shared" si="153"/>
        <v>0.56932679543474851</v>
      </c>
      <c r="AA554">
        <f t="shared" si="154"/>
        <v>185.84000000000015</v>
      </c>
    </row>
    <row r="555" spans="1:27">
      <c r="A555" s="1">
        <f t="shared" si="137"/>
        <v>1001026</v>
      </c>
      <c r="B555" s="1">
        <v>1</v>
      </c>
      <c r="C555" s="1">
        <v>1</v>
      </c>
      <c r="D555" s="2">
        <v>26</v>
      </c>
      <c r="E555" s="5">
        <v>2434.25</v>
      </c>
      <c r="F555" s="5">
        <v>2052.5700000000002</v>
      </c>
      <c r="G555" s="5">
        <v>206.77</v>
      </c>
      <c r="H555" s="5">
        <v>2388.4899999999998</v>
      </c>
      <c r="I555" s="5">
        <v>2459.5100000000002</v>
      </c>
      <c r="J555" s="5">
        <v>213.8</v>
      </c>
      <c r="K555" s="6">
        <f t="shared" si="138"/>
        <v>2411.37</v>
      </c>
      <c r="L555" s="6">
        <f t="shared" si="139"/>
        <v>45.760000000000218</v>
      </c>
      <c r="M555" s="6">
        <f t="shared" si="140"/>
        <v>2256.04</v>
      </c>
      <c r="N555" s="5">
        <f t="shared" si="141"/>
        <v>148.71472094248102</v>
      </c>
      <c r="O555" s="6">
        <f t="shared" si="142"/>
        <v>-406.94000000000005</v>
      </c>
      <c r="P555" s="6">
        <f t="shared" si="143"/>
        <v>297.42944188496205</v>
      </c>
      <c r="Q555" s="6">
        <f t="shared" si="144"/>
        <v>-3.3421481950596583E-2</v>
      </c>
      <c r="R555" s="9">
        <f t="shared" si="145"/>
        <v>1.5220416550930853</v>
      </c>
      <c r="S555" s="9">
        <f t="shared" si="146"/>
        <v>452.70000000000027</v>
      </c>
      <c r="T555">
        <f t="shared" si="147"/>
        <v>406.94000000000005</v>
      </c>
      <c r="U555" s="9">
        <f t="shared" si="148"/>
        <v>1.3681900400344154</v>
      </c>
      <c r="V555" s="9">
        <f t="shared" si="149"/>
        <v>1.0444830142947148</v>
      </c>
      <c r="W555" s="9">
        <f t="shared" si="150"/>
        <v>155.32999999999993</v>
      </c>
      <c r="X555">
        <f t="shared" si="151"/>
        <v>2256.04</v>
      </c>
      <c r="Y555" s="9">
        <f t="shared" si="152"/>
        <v>15.170253393223778</v>
      </c>
      <c r="Z555" s="10">
        <f t="shared" si="153"/>
        <v>0.57061107595278937</v>
      </c>
      <c r="AA555">
        <f t="shared" si="154"/>
        <v>45.760000000000218</v>
      </c>
    </row>
    <row r="556" spans="1:27">
      <c r="A556" s="1">
        <f t="shared" si="137"/>
        <v>1010019</v>
      </c>
      <c r="B556" s="1">
        <v>1</v>
      </c>
      <c r="C556" s="1">
        <v>10</v>
      </c>
      <c r="D556" s="2">
        <v>19</v>
      </c>
      <c r="E556" s="5">
        <v>3133.32</v>
      </c>
      <c r="F556" s="5">
        <v>3276.28</v>
      </c>
      <c r="G556" s="5">
        <v>349.41</v>
      </c>
      <c r="H556" s="5">
        <v>3383.64</v>
      </c>
      <c r="I556" s="5">
        <v>3511.49</v>
      </c>
      <c r="J556" s="5">
        <v>372</v>
      </c>
      <c r="K556" s="6">
        <f t="shared" si="138"/>
        <v>3258.48</v>
      </c>
      <c r="L556" s="6">
        <f t="shared" si="139"/>
        <v>-250.31999999999971</v>
      </c>
      <c r="M556" s="6">
        <f t="shared" si="140"/>
        <v>3393.8850000000002</v>
      </c>
      <c r="N556" s="5">
        <f t="shared" si="141"/>
        <v>255.18196845584526</v>
      </c>
      <c r="O556" s="6">
        <f t="shared" si="142"/>
        <v>-235.20999999999958</v>
      </c>
      <c r="P556" s="6">
        <f t="shared" si="143"/>
        <v>510.36393691169053</v>
      </c>
      <c r="Q556" s="6">
        <f t="shared" si="144"/>
        <v>-6.2566005892300228E-2</v>
      </c>
      <c r="R556" s="9">
        <f t="shared" si="145"/>
        <v>2.9606323854764537E-2</v>
      </c>
      <c r="S556" s="9">
        <f t="shared" si="146"/>
        <v>15.110000000000127</v>
      </c>
      <c r="T556">
        <f t="shared" si="147"/>
        <v>235.20999999999958</v>
      </c>
      <c r="U556" s="9">
        <f t="shared" si="148"/>
        <v>0.46086720277161458</v>
      </c>
      <c r="V556" s="9">
        <f t="shared" si="149"/>
        <v>0.53062134765775837</v>
      </c>
      <c r="W556" s="9">
        <f t="shared" si="150"/>
        <v>135.4050000000002</v>
      </c>
      <c r="X556">
        <f t="shared" si="151"/>
        <v>3393.8850000000002</v>
      </c>
      <c r="Y556" s="9">
        <f t="shared" si="152"/>
        <v>13.299862135781165</v>
      </c>
      <c r="Z556" s="10">
        <f t="shared" si="153"/>
        <v>0.5711155749933633</v>
      </c>
      <c r="AA556">
        <f t="shared" si="154"/>
        <v>250.31999999999971</v>
      </c>
    </row>
    <row r="557" spans="1:27">
      <c r="A557" s="1">
        <f t="shared" si="137"/>
        <v>1013012</v>
      </c>
      <c r="B557" s="1">
        <v>1</v>
      </c>
      <c r="C557" s="1">
        <v>13</v>
      </c>
      <c r="D557" s="2">
        <v>12</v>
      </c>
      <c r="E557" s="5">
        <v>331.59</v>
      </c>
      <c r="F557" s="5">
        <v>322.49</v>
      </c>
      <c r="G557" s="5">
        <v>242.41</v>
      </c>
      <c r="H557" s="5">
        <v>342.65</v>
      </c>
      <c r="I557" s="5">
        <v>463.81</v>
      </c>
      <c r="J557" s="5">
        <v>283.93</v>
      </c>
      <c r="K557" s="6">
        <f t="shared" si="138"/>
        <v>337.12</v>
      </c>
      <c r="L557" s="6">
        <f t="shared" si="139"/>
        <v>-11.060000000000002</v>
      </c>
      <c r="M557" s="6">
        <f t="shared" si="140"/>
        <v>393.15</v>
      </c>
      <c r="N557" s="5">
        <f t="shared" si="141"/>
        <v>186.66738668015898</v>
      </c>
      <c r="O557" s="6">
        <f t="shared" si="142"/>
        <v>-141.32</v>
      </c>
      <c r="P557" s="6">
        <f t="shared" si="143"/>
        <v>373.33477336031797</v>
      </c>
      <c r="Q557" s="6">
        <f t="shared" si="144"/>
        <v>-0.15679305956119474</v>
      </c>
      <c r="R557" s="9">
        <f t="shared" si="145"/>
        <v>0.34890936846721665</v>
      </c>
      <c r="S557" s="9">
        <f t="shared" si="146"/>
        <v>130.26</v>
      </c>
      <c r="T557">
        <f t="shared" si="147"/>
        <v>141.32</v>
      </c>
      <c r="U557" s="9">
        <f t="shared" si="148"/>
        <v>0.37853425419765896</v>
      </c>
      <c r="V557" s="9">
        <f t="shared" si="149"/>
        <v>0.30015955650572912</v>
      </c>
      <c r="W557" s="9">
        <f t="shared" si="150"/>
        <v>56.029999999999973</v>
      </c>
      <c r="X557">
        <f t="shared" si="151"/>
        <v>393.15</v>
      </c>
      <c r="Y557" s="9">
        <f t="shared" si="152"/>
        <v>2.1061525904020608</v>
      </c>
      <c r="Z557" s="10">
        <f t="shared" si="153"/>
        <v>0.57252161531247014</v>
      </c>
      <c r="AA557">
        <f t="shared" si="154"/>
        <v>11.060000000000002</v>
      </c>
    </row>
    <row r="558" spans="1:27">
      <c r="A558" s="1">
        <f t="shared" si="137"/>
        <v>9001008</v>
      </c>
      <c r="B558" s="1">
        <v>9</v>
      </c>
      <c r="C558" s="1">
        <v>1</v>
      </c>
      <c r="D558" s="2">
        <v>8</v>
      </c>
      <c r="E558" s="5">
        <v>1382.02</v>
      </c>
      <c r="F558" s="5">
        <v>857.7</v>
      </c>
      <c r="G558" s="5">
        <v>475.65</v>
      </c>
      <c r="H558" s="5">
        <v>1226.79</v>
      </c>
      <c r="I558" s="5">
        <v>0</v>
      </c>
      <c r="J558" s="5">
        <v>531.76</v>
      </c>
      <c r="K558" s="6">
        <f t="shared" si="138"/>
        <v>1304.405</v>
      </c>
      <c r="L558" s="6">
        <f t="shared" si="139"/>
        <v>155.23000000000002</v>
      </c>
      <c r="M558" s="6">
        <f t="shared" si="140"/>
        <v>428.85</v>
      </c>
      <c r="N558" s="5">
        <f t="shared" si="141"/>
        <v>356.72525145411277</v>
      </c>
      <c r="O558" s="6">
        <f t="shared" si="142"/>
        <v>857.7</v>
      </c>
      <c r="P558" s="6">
        <f t="shared" si="143"/>
        <v>713.45050290822553</v>
      </c>
      <c r="Q558" s="6">
        <f t="shared" si="144"/>
        <v>-0.11105006814755039</v>
      </c>
      <c r="R558" s="9">
        <f t="shared" si="145"/>
        <v>0.98460929964522292</v>
      </c>
      <c r="S558" s="9">
        <f t="shared" si="146"/>
        <v>702.47</v>
      </c>
      <c r="T558">
        <f t="shared" si="147"/>
        <v>857.7</v>
      </c>
      <c r="U558" s="9">
        <f t="shared" si="148"/>
        <v>1.2021857108569871</v>
      </c>
      <c r="V558" s="9">
        <f t="shared" si="149"/>
        <v>2.4544239479290875</v>
      </c>
      <c r="W558" s="9">
        <f t="shared" si="150"/>
        <v>875.55499999999995</v>
      </c>
      <c r="X558">
        <f t="shared" si="151"/>
        <v>428.85</v>
      </c>
      <c r="Y558" s="9">
        <f t="shared" si="152"/>
        <v>1.2021857108569871</v>
      </c>
      <c r="Z558" s="10">
        <f t="shared" si="153"/>
        <v>0.57291273331983117</v>
      </c>
      <c r="AA558">
        <f t="shared" si="154"/>
        <v>155.23000000000002</v>
      </c>
    </row>
    <row r="559" spans="1:27">
      <c r="A559" s="1">
        <f t="shared" si="137"/>
        <v>1012015</v>
      </c>
      <c r="B559" s="1">
        <v>1</v>
      </c>
      <c r="C559" s="1">
        <v>12</v>
      </c>
      <c r="D559" s="2">
        <v>15</v>
      </c>
      <c r="E559" s="5">
        <v>2328.86</v>
      </c>
      <c r="F559" s="5">
        <v>2353.58</v>
      </c>
      <c r="G559" s="5">
        <v>345.67</v>
      </c>
      <c r="H559" s="5">
        <v>1907.46</v>
      </c>
      <c r="I559" s="5">
        <v>1167.28</v>
      </c>
      <c r="J559" s="5">
        <v>315.58999999999997</v>
      </c>
      <c r="K559" s="6">
        <f t="shared" si="138"/>
        <v>2118.16</v>
      </c>
      <c r="L559" s="6">
        <f t="shared" si="139"/>
        <v>421.40000000000009</v>
      </c>
      <c r="M559" s="6">
        <f t="shared" si="140"/>
        <v>1760.4299999999998</v>
      </c>
      <c r="N559" s="5">
        <f t="shared" si="141"/>
        <v>234.03247477647199</v>
      </c>
      <c r="O559" s="6">
        <f t="shared" si="142"/>
        <v>1186.3</v>
      </c>
      <c r="P559" s="6">
        <f t="shared" si="143"/>
        <v>468.06494955294397</v>
      </c>
      <c r="Q559" s="6">
        <f t="shared" si="144"/>
        <v>9.0789963851302835E-2</v>
      </c>
      <c r="R559" s="9">
        <f t="shared" si="145"/>
        <v>1.6341749168156419</v>
      </c>
      <c r="S559" s="9">
        <f t="shared" si="146"/>
        <v>764.89999999999986</v>
      </c>
      <c r="T559">
        <f t="shared" si="147"/>
        <v>1186.3</v>
      </c>
      <c r="U559" s="9">
        <f t="shared" si="148"/>
        <v>2.5344773222883989</v>
      </c>
      <c r="V559" s="9">
        <f t="shared" si="149"/>
        <v>1.5285485501175571</v>
      </c>
      <c r="W559" s="9">
        <f t="shared" si="150"/>
        <v>357.73</v>
      </c>
      <c r="X559">
        <f t="shared" si="151"/>
        <v>1760.4299999999998</v>
      </c>
      <c r="Y559" s="9">
        <f t="shared" si="152"/>
        <v>7.5221611944300193</v>
      </c>
      <c r="Z559" s="10">
        <f t="shared" si="153"/>
        <v>0.57299650958797299</v>
      </c>
      <c r="AA559">
        <f t="shared" si="154"/>
        <v>421.40000000000009</v>
      </c>
    </row>
    <row r="560" spans="1:27">
      <c r="A560" s="1">
        <f t="shared" si="137"/>
        <v>1007023</v>
      </c>
      <c r="B560" s="1">
        <v>1</v>
      </c>
      <c r="C560" s="1">
        <v>7</v>
      </c>
      <c r="D560" s="2">
        <v>23</v>
      </c>
      <c r="E560" s="5">
        <v>73.010000000000005</v>
      </c>
      <c r="F560" s="5">
        <v>0</v>
      </c>
      <c r="G560" s="5">
        <v>192.31</v>
      </c>
      <c r="H560" s="5">
        <v>53.62</v>
      </c>
      <c r="I560" s="5">
        <v>282.25</v>
      </c>
      <c r="J560" s="5">
        <v>232.05</v>
      </c>
      <c r="K560" s="6">
        <f t="shared" si="138"/>
        <v>63.314999999999998</v>
      </c>
      <c r="L560" s="6">
        <f t="shared" si="139"/>
        <v>19.390000000000008</v>
      </c>
      <c r="M560" s="6">
        <f t="shared" si="140"/>
        <v>141.125</v>
      </c>
      <c r="N560" s="5">
        <f t="shared" si="141"/>
        <v>150.69036017609091</v>
      </c>
      <c r="O560" s="6">
        <f t="shared" si="142"/>
        <v>-282.25</v>
      </c>
      <c r="P560" s="6">
        <f t="shared" si="143"/>
        <v>301.38072035218181</v>
      </c>
      <c r="Q560" s="6">
        <f t="shared" si="144"/>
        <v>-0.18566556791411101</v>
      </c>
      <c r="R560" s="9">
        <f t="shared" si="145"/>
        <v>1.0008603060192942</v>
      </c>
      <c r="S560" s="9">
        <f t="shared" si="146"/>
        <v>301.64</v>
      </c>
      <c r="T560">
        <f t="shared" si="147"/>
        <v>282.25</v>
      </c>
      <c r="U560" s="9">
        <f t="shared" si="148"/>
        <v>0.93652307841780191</v>
      </c>
      <c r="V560" s="9">
        <f t="shared" si="149"/>
        <v>0.51635685195173908</v>
      </c>
      <c r="W560" s="9">
        <f t="shared" si="150"/>
        <v>77.81</v>
      </c>
      <c r="X560">
        <f t="shared" si="151"/>
        <v>141.125</v>
      </c>
      <c r="Y560" s="9">
        <f t="shared" si="152"/>
        <v>0.93652307841780191</v>
      </c>
      <c r="Z560" s="10">
        <f t="shared" si="153"/>
        <v>0.57322857570082808</v>
      </c>
      <c r="AA560">
        <f t="shared" si="154"/>
        <v>19.390000000000008</v>
      </c>
    </row>
    <row r="561" spans="1:27">
      <c r="A561" s="1">
        <f t="shared" si="137"/>
        <v>8001014</v>
      </c>
      <c r="B561" s="1">
        <v>8</v>
      </c>
      <c r="C561" s="1">
        <v>1</v>
      </c>
      <c r="D561" s="2">
        <v>14</v>
      </c>
      <c r="E561" s="5">
        <v>604.66999999999996</v>
      </c>
      <c r="F561" s="5">
        <v>283.93</v>
      </c>
      <c r="G561" s="5">
        <v>437.88</v>
      </c>
      <c r="H561" s="5">
        <v>683.05</v>
      </c>
      <c r="I561" s="5">
        <v>484.33</v>
      </c>
      <c r="J561" s="5">
        <v>423.77</v>
      </c>
      <c r="K561" s="6">
        <f t="shared" si="138"/>
        <v>643.8599999999999</v>
      </c>
      <c r="L561" s="6">
        <f t="shared" si="139"/>
        <v>-78.38</v>
      </c>
      <c r="M561" s="6">
        <f t="shared" si="140"/>
        <v>384.13</v>
      </c>
      <c r="N561" s="5">
        <f t="shared" si="141"/>
        <v>304.68012213631528</v>
      </c>
      <c r="O561" s="6">
        <f t="shared" si="142"/>
        <v>-200.39999999999998</v>
      </c>
      <c r="P561" s="6">
        <f t="shared" si="143"/>
        <v>609.36024427263055</v>
      </c>
      <c r="Q561" s="6">
        <f t="shared" si="144"/>
        <v>3.2742336893285172E-2</v>
      </c>
      <c r="R561" s="9">
        <f t="shared" si="145"/>
        <v>0.2002427975025684</v>
      </c>
      <c r="S561" s="9">
        <f t="shared" si="146"/>
        <v>122.01999999999998</v>
      </c>
      <c r="T561">
        <f t="shared" si="147"/>
        <v>200.39999999999998</v>
      </c>
      <c r="U561" s="9">
        <f t="shared" si="148"/>
        <v>0.32886950188095976</v>
      </c>
      <c r="V561" s="9">
        <f t="shared" si="149"/>
        <v>0.85246782159223211</v>
      </c>
      <c r="W561" s="9">
        <f t="shared" si="150"/>
        <v>259.7299999999999</v>
      </c>
      <c r="X561">
        <f t="shared" si="151"/>
        <v>384.13</v>
      </c>
      <c r="Y561" s="9">
        <f t="shared" si="152"/>
        <v>1.2607648877997315</v>
      </c>
      <c r="Z561" s="10">
        <f t="shared" si="153"/>
        <v>0.57323119245205068</v>
      </c>
      <c r="AA561">
        <f t="shared" si="154"/>
        <v>78.38</v>
      </c>
    </row>
    <row r="562" spans="1:27">
      <c r="A562" s="1">
        <f t="shared" si="137"/>
        <v>1008022</v>
      </c>
      <c r="B562" s="1">
        <v>1</v>
      </c>
      <c r="C562" s="1">
        <v>8</v>
      </c>
      <c r="D562" s="2">
        <v>22</v>
      </c>
      <c r="E562" s="5">
        <v>2632.51</v>
      </c>
      <c r="F562" s="5">
        <v>2896.1</v>
      </c>
      <c r="G562" s="5">
        <v>323.87</v>
      </c>
      <c r="H562" s="5">
        <v>2714.43</v>
      </c>
      <c r="I562" s="5">
        <v>2662.96</v>
      </c>
      <c r="J562" s="5">
        <v>336.49</v>
      </c>
      <c r="K562" s="6">
        <f t="shared" si="138"/>
        <v>2673.4700000000003</v>
      </c>
      <c r="L562" s="6">
        <f t="shared" si="139"/>
        <v>-81.919999999999618</v>
      </c>
      <c r="M562" s="6">
        <f t="shared" si="140"/>
        <v>2779.5299999999997</v>
      </c>
      <c r="N562" s="5">
        <f t="shared" si="141"/>
        <v>233.51514779559807</v>
      </c>
      <c r="O562" s="6">
        <f t="shared" si="142"/>
        <v>233.13999999999987</v>
      </c>
      <c r="P562" s="6">
        <f t="shared" si="143"/>
        <v>467.03029559119614</v>
      </c>
      <c r="Q562" s="6">
        <f t="shared" si="144"/>
        <v>-3.8207621837529057E-2</v>
      </c>
      <c r="R562" s="9">
        <f t="shared" si="145"/>
        <v>0.67460291757128277</v>
      </c>
      <c r="S562" s="9">
        <f t="shared" si="146"/>
        <v>315.05999999999949</v>
      </c>
      <c r="T562">
        <f t="shared" si="147"/>
        <v>233.13999999999987</v>
      </c>
      <c r="U562" s="9">
        <f t="shared" si="148"/>
        <v>0.49919673777238943</v>
      </c>
      <c r="V562" s="9">
        <f t="shared" si="149"/>
        <v>0.45418895091480999</v>
      </c>
      <c r="W562" s="9">
        <f t="shared" si="150"/>
        <v>106.05999999999949</v>
      </c>
      <c r="X562">
        <f t="shared" si="151"/>
        <v>2779.5299999999997</v>
      </c>
      <c r="Y562" s="9">
        <f t="shared" si="152"/>
        <v>11.902996556064942</v>
      </c>
      <c r="Z562" s="10">
        <f t="shared" si="153"/>
        <v>0.57443102283912206</v>
      </c>
      <c r="AA562">
        <f t="shared" si="154"/>
        <v>81.919999999999618</v>
      </c>
    </row>
    <row r="563" spans="1:27">
      <c r="A563" s="1">
        <f t="shared" si="137"/>
        <v>1002026</v>
      </c>
      <c r="B563" s="1">
        <v>1</v>
      </c>
      <c r="C563" s="1">
        <v>2</v>
      </c>
      <c r="D563" s="2">
        <v>26</v>
      </c>
      <c r="E563" s="5">
        <v>562.24</v>
      </c>
      <c r="F563" s="5">
        <v>464.11</v>
      </c>
      <c r="G563" s="5">
        <v>214.89</v>
      </c>
      <c r="H563" s="5">
        <v>502.19</v>
      </c>
      <c r="I563" s="5">
        <v>573.58000000000004</v>
      </c>
      <c r="J563" s="5">
        <v>265.29000000000002</v>
      </c>
      <c r="K563" s="6">
        <f t="shared" si="138"/>
        <v>532.21500000000003</v>
      </c>
      <c r="L563" s="6">
        <f t="shared" si="139"/>
        <v>60.050000000000011</v>
      </c>
      <c r="M563" s="6">
        <f t="shared" si="140"/>
        <v>518.84500000000003</v>
      </c>
      <c r="N563" s="5">
        <f t="shared" si="141"/>
        <v>170.70185719552086</v>
      </c>
      <c r="O563" s="6">
        <f t="shared" si="142"/>
        <v>-109.47000000000003</v>
      </c>
      <c r="P563" s="6">
        <f t="shared" si="143"/>
        <v>341.40371439104172</v>
      </c>
      <c r="Q563" s="6">
        <f t="shared" si="144"/>
        <v>-0.20763383242469163</v>
      </c>
      <c r="R563" s="9">
        <f t="shared" si="145"/>
        <v>0.49653824154306908</v>
      </c>
      <c r="S563" s="9">
        <f t="shared" si="146"/>
        <v>169.52000000000004</v>
      </c>
      <c r="T563">
        <f t="shared" si="147"/>
        <v>109.47000000000003</v>
      </c>
      <c r="U563" s="9">
        <f t="shared" si="148"/>
        <v>0.320646775021943</v>
      </c>
      <c r="V563" s="9">
        <f t="shared" si="149"/>
        <v>7.8323693834719613E-2</v>
      </c>
      <c r="W563" s="9">
        <f t="shared" si="150"/>
        <v>13.370000000000005</v>
      </c>
      <c r="X563">
        <f t="shared" si="151"/>
        <v>518.84500000000003</v>
      </c>
      <c r="Y563" s="9">
        <f t="shared" si="152"/>
        <v>3.0394806976570745</v>
      </c>
      <c r="Z563" s="10">
        <f t="shared" si="153"/>
        <v>0.57457723588739573</v>
      </c>
      <c r="AA563">
        <f t="shared" si="154"/>
        <v>60.050000000000011</v>
      </c>
    </row>
    <row r="564" spans="1:27">
      <c r="A564" s="1">
        <f t="shared" si="137"/>
        <v>3014001</v>
      </c>
      <c r="B564" s="1">
        <v>3</v>
      </c>
      <c r="C564" s="1">
        <v>14</v>
      </c>
      <c r="D564" s="2">
        <v>1</v>
      </c>
      <c r="E564" s="5">
        <v>314.26</v>
      </c>
      <c r="F564" s="5">
        <v>561.84</v>
      </c>
      <c r="G564" s="5">
        <v>283.44</v>
      </c>
      <c r="H564" s="5">
        <v>346.92</v>
      </c>
      <c r="I564" s="5">
        <v>499.02</v>
      </c>
      <c r="J564" s="5">
        <v>288.47000000000003</v>
      </c>
      <c r="K564" s="6">
        <f t="shared" si="138"/>
        <v>330.59000000000003</v>
      </c>
      <c r="L564" s="6">
        <f t="shared" si="139"/>
        <v>-32.660000000000025</v>
      </c>
      <c r="M564" s="6">
        <f t="shared" si="140"/>
        <v>530.43000000000006</v>
      </c>
      <c r="N564" s="5">
        <f t="shared" si="141"/>
        <v>202.20853994082447</v>
      </c>
      <c r="O564" s="6">
        <f t="shared" si="142"/>
        <v>62.82000000000005</v>
      </c>
      <c r="P564" s="6">
        <f t="shared" si="143"/>
        <v>404.41707988164893</v>
      </c>
      <c r="Q564" s="6">
        <f t="shared" si="144"/>
        <v>-1.7588819714410515E-2</v>
      </c>
      <c r="R564" s="9">
        <f t="shared" si="145"/>
        <v>0.23609289703575803</v>
      </c>
      <c r="S564" s="9">
        <f t="shared" si="146"/>
        <v>95.480000000000075</v>
      </c>
      <c r="T564">
        <f t="shared" si="147"/>
        <v>62.82000000000005</v>
      </c>
      <c r="U564" s="9">
        <f t="shared" si="148"/>
        <v>0.15533468571204775</v>
      </c>
      <c r="V564" s="9">
        <f t="shared" si="149"/>
        <v>0.98828664733191995</v>
      </c>
      <c r="W564" s="9">
        <f t="shared" si="150"/>
        <v>199.84000000000003</v>
      </c>
      <c r="X564">
        <f t="shared" si="151"/>
        <v>530.43000000000006</v>
      </c>
      <c r="Y564" s="9">
        <f t="shared" si="152"/>
        <v>2.6231829781038343</v>
      </c>
      <c r="Z564" s="10">
        <f t="shared" si="153"/>
        <v>0.57458593787178602</v>
      </c>
      <c r="AA564">
        <f t="shared" si="154"/>
        <v>32.660000000000025</v>
      </c>
    </row>
    <row r="565" spans="1:27">
      <c r="A565" s="1">
        <f t="shared" si="137"/>
        <v>3001025</v>
      </c>
      <c r="B565" s="1">
        <v>3</v>
      </c>
      <c r="C565" s="1">
        <v>1</v>
      </c>
      <c r="D565" s="2">
        <v>25</v>
      </c>
      <c r="E565" s="5">
        <v>682.73</v>
      </c>
      <c r="F565" s="5">
        <v>615.89</v>
      </c>
      <c r="G565" s="5">
        <v>257.01</v>
      </c>
      <c r="H565" s="5">
        <v>708.83</v>
      </c>
      <c r="I565" s="5">
        <v>1254.3599999999999</v>
      </c>
      <c r="J565" s="5">
        <v>256.32</v>
      </c>
      <c r="K565" s="6">
        <f t="shared" si="138"/>
        <v>695.78</v>
      </c>
      <c r="L565" s="6">
        <f t="shared" si="139"/>
        <v>-26.100000000000023</v>
      </c>
      <c r="M565" s="6">
        <f t="shared" si="140"/>
        <v>935.125</v>
      </c>
      <c r="N565" s="5">
        <f t="shared" si="141"/>
        <v>181.48972594888119</v>
      </c>
      <c r="O565" s="6">
        <f t="shared" si="142"/>
        <v>-638.46999999999991</v>
      </c>
      <c r="P565" s="6">
        <f t="shared" si="143"/>
        <v>362.97945189776237</v>
      </c>
      <c r="Q565" s="6">
        <f t="shared" si="144"/>
        <v>2.6883242877881203E-3</v>
      </c>
      <c r="R565" s="9">
        <f t="shared" si="145"/>
        <v>1.6870651955595586</v>
      </c>
      <c r="S565" s="9">
        <f t="shared" si="146"/>
        <v>612.36999999999989</v>
      </c>
      <c r="T565">
        <f t="shared" si="147"/>
        <v>638.46999999999991</v>
      </c>
      <c r="U565" s="9">
        <f t="shared" si="148"/>
        <v>1.758970092279033</v>
      </c>
      <c r="V565" s="9">
        <f t="shared" si="149"/>
        <v>1.3187798854653321</v>
      </c>
      <c r="W565" s="9">
        <f t="shared" si="150"/>
        <v>239.34500000000003</v>
      </c>
      <c r="X565">
        <f t="shared" si="151"/>
        <v>935.125</v>
      </c>
      <c r="Y565" s="9">
        <f t="shared" si="152"/>
        <v>5.1524955206742087</v>
      </c>
      <c r="Z565" s="10">
        <f t="shared" si="153"/>
        <v>0.57506086634372888</v>
      </c>
      <c r="AA565">
        <f t="shared" si="154"/>
        <v>26.100000000000023</v>
      </c>
    </row>
    <row r="566" spans="1:27">
      <c r="A566" s="1">
        <f t="shared" ref="A566:A600" si="155">1000000*B566+1000*C566+D566</f>
        <v>1014008</v>
      </c>
      <c r="B566" s="2">
        <v>1</v>
      </c>
      <c r="C566" s="2">
        <v>14</v>
      </c>
      <c r="D566" s="1">
        <v>8</v>
      </c>
      <c r="E566" s="6">
        <v>3351.52</v>
      </c>
      <c r="F566" s="6">
        <v>3595.81</v>
      </c>
      <c r="G566" s="5">
        <v>516.87</v>
      </c>
      <c r="H566" s="5">
        <v>3145.68</v>
      </c>
      <c r="I566" s="5">
        <v>2258.91</v>
      </c>
      <c r="J566" s="5">
        <v>384.62</v>
      </c>
      <c r="K566" s="6">
        <f t="shared" ref="K566:K600" si="156" xml:space="preserve"> 0.5*(E566+H566)</f>
        <v>3248.6</v>
      </c>
      <c r="L566" s="6">
        <f t="shared" ref="L566:L600" si="157">E566-H566</f>
        <v>205.84000000000015</v>
      </c>
      <c r="M566" s="6">
        <f t="shared" ref="M566:M600" si="158">0.5*(F566+I566)</f>
        <v>2927.3599999999997</v>
      </c>
      <c r="N566" s="5">
        <f t="shared" ref="N566:N600" si="159">0.5*P566</f>
        <v>322.13628377598201</v>
      </c>
      <c r="O566" s="6">
        <f t="shared" ref="O566:O600" si="160">F566-I566</f>
        <v>1336.9</v>
      </c>
      <c r="P566" s="6">
        <f t="shared" ref="P566:P600" si="161">SQRT(G566*G566+J566*J566)</f>
        <v>644.27256755196402</v>
      </c>
      <c r="Q566" s="6">
        <f t="shared" ref="Q566:Q600" si="162">(G566*G566-J566*J566)/(G566*G566+J566*J566)</f>
        <v>0.28722174367197145</v>
      </c>
      <c r="R566" s="9">
        <f t="shared" ref="R566:R600" si="163">ABS(O566-L566)/P566</f>
        <v>1.7555613213483188</v>
      </c>
      <c r="S566" s="9">
        <f t="shared" ref="S566:S600" si="164">ABS(O566-L566)</f>
        <v>1131.06</v>
      </c>
      <c r="T566">
        <f t="shared" ref="T566:T600" si="165">ABS(O566)</f>
        <v>1336.9</v>
      </c>
      <c r="U566" s="9">
        <f t="shared" ref="U566:U600" si="166">ABS(O566)/P566</f>
        <v>2.0750534282094386</v>
      </c>
      <c r="V566" s="9">
        <f t="shared" ref="V566:V600" si="167">ABS(M566-K566)/N566</f>
        <v>0.99721768760266372</v>
      </c>
      <c r="W566" s="9">
        <f t="shared" ref="W566:W600" si="168">ABS(M566-K566)</f>
        <v>321.24000000000024</v>
      </c>
      <c r="X566">
        <f t="shared" ref="X566:X600" si="169">ABS(M566)</f>
        <v>2927.3599999999997</v>
      </c>
      <c r="Y566" s="9">
        <f t="shared" ref="Y566:Y600" si="170">ABS(M566)/N566</f>
        <v>9.0873339869895755</v>
      </c>
      <c r="Z566" s="10">
        <f t="shared" ref="Z566:Z600" si="171">SQRT(0.003659*B566*B566+0.001514*C566*C566+0.000474*D566*D566)</f>
        <v>0.57509912189117451</v>
      </c>
      <c r="AA566">
        <f t="shared" si="154"/>
        <v>205.84000000000015</v>
      </c>
    </row>
    <row r="567" spans="1:27">
      <c r="A567" s="1">
        <f t="shared" si="155"/>
        <v>7010001</v>
      </c>
      <c r="B567" s="1">
        <v>7</v>
      </c>
      <c r="C567" s="1">
        <v>10</v>
      </c>
      <c r="D567" s="2">
        <v>1</v>
      </c>
      <c r="E567" s="5">
        <v>1778.77</v>
      </c>
      <c r="F567" s="5">
        <v>1141.44</v>
      </c>
      <c r="G567" s="5">
        <v>494.98</v>
      </c>
      <c r="H567" s="5">
        <v>1714.06</v>
      </c>
      <c r="I567" s="5">
        <v>2576.7600000000002</v>
      </c>
      <c r="J567" s="5">
        <v>587.48</v>
      </c>
      <c r="K567" s="6">
        <f t="shared" si="156"/>
        <v>1746.415</v>
      </c>
      <c r="L567" s="6">
        <f t="shared" si="157"/>
        <v>64.710000000000036</v>
      </c>
      <c r="M567" s="6">
        <f t="shared" si="158"/>
        <v>1859.1000000000001</v>
      </c>
      <c r="N567" s="5">
        <f t="shared" si="159"/>
        <v>384.10218393026616</v>
      </c>
      <c r="O567" s="6">
        <f t="shared" si="160"/>
        <v>-1435.3200000000002</v>
      </c>
      <c r="P567" s="6">
        <f t="shared" si="161"/>
        <v>768.20436786053233</v>
      </c>
      <c r="Q567" s="6">
        <f t="shared" si="162"/>
        <v>-0.16966804094579166</v>
      </c>
      <c r="R567" s="9">
        <f t="shared" si="163"/>
        <v>1.9526444560288299</v>
      </c>
      <c r="S567" s="9">
        <f t="shared" si="164"/>
        <v>1500.0300000000002</v>
      </c>
      <c r="T567">
        <f t="shared" si="165"/>
        <v>1435.3200000000002</v>
      </c>
      <c r="U567" s="9">
        <f t="shared" si="166"/>
        <v>1.8684090589036886</v>
      </c>
      <c r="V567" s="9">
        <f t="shared" si="167"/>
        <v>0.29337245325441358</v>
      </c>
      <c r="W567" s="9">
        <f t="shared" si="168"/>
        <v>112.68500000000017</v>
      </c>
      <c r="X567">
        <f t="shared" si="169"/>
        <v>1859.1000000000001</v>
      </c>
      <c r="Y567" s="9">
        <f t="shared" si="170"/>
        <v>4.8401182752387584</v>
      </c>
      <c r="Z567" s="10">
        <f t="shared" si="171"/>
        <v>0.57546937364207307</v>
      </c>
      <c r="AA567">
        <f t="shared" ref="AA567:AA600" si="172">ABS(L567)</f>
        <v>64.710000000000036</v>
      </c>
    </row>
    <row r="568" spans="1:27">
      <c r="A568" s="1">
        <f t="shared" si="155"/>
        <v>1006024</v>
      </c>
      <c r="B568" s="1">
        <v>1</v>
      </c>
      <c r="C568" s="1">
        <v>6</v>
      </c>
      <c r="D568" s="2">
        <v>24</v>
      </c>
      <c r="E568" s="5">
        <v>1068.47</v>
      </c>
      <c r="F568" s="5">
        <v>1229.31</v>
      </c>
      <c r="G568" s="5">
        <v>269.52999999999997</v>
      </c>
      <c r="H568" s="5">
        <v>1109.28</v>
      </c>
      <c r="I568" s="5">
        <v>921.02</v>
      </c>
      <c r="J568" s="5">
        <v>247.04</v>
      </c>
      <c r="K568" s="6">
        <f t="shared" si="156"/>
        <v>1088.875</v>
      </c>
      <c r="L568" s="6">
        <f t="shared" si="157"/>
        <v>-40.809999999999945</v>
      </c>
      <c r="M568" s="6">
        <f t="shared" si="158"/>
        <v>1075.165</v>
      </c>
      <c r="N568" s="5">
        <f t="shared" si="159"/>
        <v>182.8080841347012</v>
      </c>
      <c r="O568" s="6">
        <f t="shared" si="160"/>
        <v>308.28999999999996</v>
      </c>
      <c r="P568" s="6">
        <f t="shared" si="161"/>
        <v>365.61616826940241</v>
      </c>
      <c r="Q568" s="6">
        <f t="shared" si="162"/>
        <v>8.6909619891485726E-2</v>
      </c>
      <c r="R568" s="9">
        <f t="shared" si="163"/>
        <v>0.95482648279046389</v>
      </c>
      <c r="S568" s="9">
        <f t="shared" si="164"/>
        <v>349.09999999999991</v>
      </c>
      <c r="T568">
        <f t="shared" si="165"/>
        <v>308.28999999999996</v>
      </c>
      <c r="U568" s="9">
        <f t="shared" si="166"/>
        <v>0.84320669257941039</v>
      </c>
      <c r="V568" s="9">
        <f t="shared" si="167"/>
        <v>7.4996683351803484E-2</v>
      </c>
      <c r="W568" s="9">
        <f t="shared" si="168"/>
        <v>13.710000000000036</v>
      </c>
      <c r="X568">
        <f t="shared" si="169"/>
        <v>1075.165</v>
      </c>
      <c r="Y568" s="9">
        <f t="shared" si="170"/>
        <v>5.8813865102802021</v>
      </c>
      <c r="Z568" s="10">
        <f t="shared" si="171"/>
        <v>0.57548848815593179</v>
      </c>
      <c r="AA568">
        <f t="shared" si="172"/>
        <v>40.809999999999945</v>
      </c>
    </row>
    <row r="569" spans="1:27">
      <c r="A569" s="1">
        <f t="shared" si="155"/>
        <v>8008001</v>
      </c>
      <c r="B569" s="1">
        <v>8</v>
      </c>
      <c r="C569" s="1">
        <v>8</v>
      </c>
      <c r="D569" s="2">
        <v>1</v>
      </c>
      <c r="E569" s="5">
        <v>1018.39</v>
      </c>
      <c r="F569" s="5">
        <v>480.58</v>
      </c>
      <c r="G569" s="5">
        <v>514.5</v>
      </c>
      <c r="H569" s="5">
        <v>948.68</v>
      </c>
      <c r="I569" s="5">
        <v>256.81</v>
      </c>
      <c r="J569" s="5">
        <v>525.16</v>
      </c>
      <c r="K569" s="6">
        <f t="shared" si="156"/>
        <v>983.53499999999997</v>
      </c>
      <c r="L569" s="6">
        <f t="shared" si="157"/>
        <v>69.710000000000036</v>
      </c>
      <c r="M569" s="6">
        <f t="shared" si="158"/>
        <v>368.69499999999999</v>
      </c>
      <c r="N569" s="5">
        <f t="shared" si="159"/>
        <v>367.59463937875921</v>
      </c>
      <c r="O569" s="6">
        <f t="shared" si="160"/>
        <v>223.76999999999998</v>
      </c>
      <c r="P569" s="6">
        <f t="shared" si="161"/>
        <v>735.18927875751842</v>
      </c>
      <c r="Q569" s="6">
        <f t="shared" si="162"/>
        <v>-2.0504548446440521E-2</v>
      </c>
      <c r="R569" s="9">
        <f t="shared" si="163"/>
        <v>0.20955147803619198</v>
      </c>
      <c r="S569" s="9">
        <f t="shared" si="164"/>
        <v>154.05999999999995</v>
      </c>
      <c r="T569">
        <f t="shared" si="165"/>
        <v>223.76999999999998</v>
      </c>
      <c r="U569" s="9">
        <f t="shared" si="166"/>
        <v>0.30437059743060296</v>
      </c>
      <c r="V569" s="9">
        <f t="shared" si="167"/>
        <v>1.672603281264083</v>
      </c>
      <c r="W569" s="9">
        <f t="shared" si="168"/>
        <v>614.83999999999992</v>
      </c>
      <c r="X569">
        <f t="shared" si="169"/>
        <v>368.69499999999999</v>
      </c>
      <c r="Y569" s="9">
        <f t="shared" si="170"/>
        <v>1.0029934076925071</v>
      </c>
      <c r="Z569" s="10">
        <f t="shared" si="171"/>
        <v>0.57580031260845976</v>
      </c>
      <c r="AA569">
        <f t="shared" si="172"/>
        <v>69.710000000000036</v>
      </c>
    </row>
    <row r="570" spans="1:27">
      <c r="A570" s="1">
        <f t="shared" si="155"/>
        <v>4001024</v>
      </c>
      <c r="B570" s="1">
        <v>4</v>
      </c>
      <c r="C570" s="1">
        <v>1</v>
      </c>
      <c r="D570" s="2">
        <v>24</v>
      </c>
      <c r="E570" s="5">
        <v>611.98</v>
      </c>
      <c r="F570" s="5">
        <v>764.71</v>
      </c>
      <c r="G570" s="5">
        <v>251.78</v>
      </c>
      <c r="H570" s="5">
        <v>695.23</v>
      </c>
      <c r="I570" s="5">
        <v>1028.6099999999999</v>
      </c>
      <c r="J570" s="5">
        <v>276.43</v>
      </c>
      <c r="K570" s="6">
        <f t="shared" si="156"/>
        <v>653.60500000000002</v>
      </c>
      <c r="L570" s="6">
        <f t="shared" si="157"/>
        <v>-83.25</v>
      </c>
      <c r="M570" s="6">
        <f t="shared" si="158"/>
        <v>896.66</v>
      </c>
      <c r="N570" s="5">
        <f t="shared" si="159"/>
        <v>186.95367962412507</v>
      </c>
      <c r="O570" s="6">
        <f t="shared" si="160"/>
        <v>-263.89999999999986</v>
      </c>
      <c r="P570" s="6">
        <f t="shared" si="161"/>
        <v>373.90735924825015</v>
      </c>
      <c r="Q570" s="6">
        <f t="shared" si="162"/>
        <v>-9.3131268110570806E-2</v>
      </c>
      <c r="R570" s="9">
        <f t="shared" si="163"/>
        <v>0.48314106564578213</v>
      </c>
      <c r="S570" s="9">
        <f t="shared" si="164"/>
        <v>180.64999999999986</v>
      </c>
      <c r="T570">
        <f t="shared" si="165"/>
        <v>263.89999999999986</v>
      </c>
      <c r="U570" s="9">
        <f t="shared" si="166"/>
        <v>0.70578979919137519</v>
      </c>
      <c r="V570" s="9">
        <f t="shared" si="167"/>
        <v>1.3000813917579368</v>
      </c>
      <c r="W570" s="9">
        <f t="shared" si="168"/>
        <v>243.05499999999995</v>
      </c>
      <c r="X570">
        <f t="shared" si="169"/>
        <v>896.66</v>
      </c>
      <c r="Y570" s="9">
        <f t="shared" si="170"/>
        <v>4.7961612833871827</v>
      </c>
      <c r="Z570" s="10">
        <f t="shared" si="171"/>
        <v>0.57713256709355776</v>
      </c>
      <c r="AA570">
        <f t="shared" si="172"/>
        <v>83.25</v>
      </c>
    </row>
    <row r="571" spans="1:27">
      <c r="A571" s="1">
        <f t="shared" si="155"/>
        <v>7001018</v>
      </c>
      <c r="B571" s="1">
        <v>7</v>
      </c>
      <c r="C571" s="1">
        <v>1</v>
      </c>
      <c r="D571" s="2">
        <v>18</v>
      </c>
      <c r="E571" s="5">
        <v>1143.28</v>
      </c>
      <c r="F571" s="5">
        <v>1134.24</v>
      </c>
      <c r="G571" s="5">
        <v>405.92</v>
      </c>
      <c r="H571" s="5">
        <v>1099.27</v>
      </c>
      <c r="I571" s="5">
        <v>1165.2</v>
      </c>
      <c r="J571" s="5">
        <v>360.75</v>
      </c>
      <c r="K571" s="6">
        <f t="shared" si="156"/>
        <v>1121.2750000000001</v>
      </c>
      <c r="L571" s="6">
        <f t="shared" si="157"/>
        <v>44.009999999999991</v>
      </c>
      <c r="M571" s="6">
        <f t="shared" si="158"/>
        <v>1149.72</v>
      </c>
      <c r="N571" s="5">
        <f t="shared" si="159"/>
        <v>271.52882393035179</v>
      </c>
      <c r="O571" s="6">
        <f t="shared" si="160"/>
        <v>-30.960000000000036</v>
      </c>
      <c r="P571" s="6">
        <f t="shared" si="161"/>
        <v>543.05764786070358</v>
      </c>
      <c r="Q571" s="6">
        <f t="shared" si="162"/>
        <v>0.11742665549575801</v>
      </c>
      <c r="R571" s="9">
        <f t="shared" si="163"/>
        <v>0.13805164202241402</v>
      </c>
      <c r="S571" s="9">
        <f t="shared" si="164"/>
        <v>74.970000000000027</v>
      </c>
      <c r="T571">
        <f t="shared" si="165"/>
        <v>30.960000000000036</v>
      </c>
      <c r="U571" s="9">
        <f t="shared" si="166"/>
        <v>5.7010522035666825E-2</v>
      </c>
      <c r="V571" s="9">
        <f t="shared" si="167"/>
        <v>0.10475867566566778</v>
      </c>
      <c r="W571" s="9">
        <f t="shared" si="168"/>
        <v>28.444999999999936</v>
      </c>
      <c r="X571">
        <f t="shared" si="169"/>
        <v>1149.72</v>
      </c>
      <c r="Y571" s="9">
        <f t="shared" si="170"/>
        <v>4.2342466017342888</v>
      </c>
      <c r="Z571" s="10">
        <f t="shared" si="171"/>
        <v>0.57825686334015958</v>
      </c>
      <c r="AA571">
        <f t="shared" si="172"/>
        <v>44.009999999999991</v>
      </c>
    </row>
    <row r="572" spans="1:27">
      <c r="A572" s="1">
        <f t="shared" si="155"/>
        <v>9005001</v>
      </c>
      <c r="B572" s="1">
        <v>9</v>
      </c>
      <c r="C572" s="1">
        <v>5</v>
      </c>
      <c r="D572" s="2">
        <v>1</v>
      </c>
      <c r="E572" s="5">
        <v>1251.18</v>
      </c>
      <c r="F572" s="5">
        <v>406.91</v>
      </c>
      <c r="G572" s="5">
        <v>577.23</v>
      </c>
      <c r="H572" s="5">
        <v>1105.01</v>
      </c>
      <c r="I572" s="5">
        <v>832.75</v>
      </c>
      <c r="J572" s="5">
        <v>541.53</v>
      </c>
      <c r="K572" s="6">
        <f t="shared" si="156"/>
        <v>1178.095</v>
      </c>
      <c r="L572" s="6">
        <f t="shared" si="157"/>
        <v>146.17000000000007</v>
      </c>
      <c r="M572" s="6">
        <f t="shared" si="158"/>
        <v>619.83000000000004</v>
      </c>
      <c r="N572" s="5">
        <f t="shared" si="159"/>
        <v>395.74272381182197</v>
      </c>
      <c r="O572" s="6">
        <f t="shared" si="160"/>
        <v>-425.84</v>
      </c>
      <c r="P572" s="6">
        <f t="shared" si="161"/>
        <v>791.48544762364395</v>
      </c>
      <c r="Q572" s="6">
        <f t="shared" si="162"/>
        <v>6.3755738087255653E-2</v>
      </c>
      <c r="R572" s="9">
        <f t="shared" si="163"/>
        <v>0.72270438037414697</v>
      </c>
      <c r="S572" s="9">
        <f t="shared" si="164"/>
        <v>572.01</v>
      </c>
      <c r="T572">
        <f t="shared" si="165"/>
        <v>425.84</v>
      </c>
      <c r="U572" s="9">
        <f t="shared" si="166"/>
        <v>0.53802631656531663</v>
      </c>
      <c r="V572" s="9">
        <f t="shared" si="167"/>
        <v>1.4106765997432673</v>
      </c>
      <c r="W572" s="9">
        <f t="shared" si="168"/>
        <v>558.26499999999999</v>
      </c>
      <c r="X572">
        <f t="shared" si="169"/>
        <v>619.83000000000004</v>
      </c>
      <c r="Y572" s="9">
        <f t="shared" si="170"/>
        <v>1.5662448421786597</v>
      </c>
      <c r="Z572" s="10">
        <f t="shared" si="171"/>
        <v>0.57853521932549623</v>
      </c>
      <c r="AA572">
        <f t="shared" si="172"/>
        <v>146.17000000000007</v>
      </c>
    </row>
    <row r="573" spans="1:27">
      <c r="A573" s="1">
        <f t="shared" si="155"/>
        <v>1009021</v>
      </c>
      <c r="B573" s="1">
        <v>1</v>
      </c>
      <c r="C573" s="1">
        <v>9</v>
      </c>
      <c r="D573" s="2">
        <v>21</v>
      </c>
      <c r="E573" s="5">
        <v>1062.8499999999999</v>
      </c>
      <c r="F573" s="5">
        <v>1034.83</v>
      </c>
      <c r="G573" s="5">
        <v>258.19</v>
      </c>
      <c r="H573" s="5">
        <v>1233.04</v>
      </c>
      <c r="I573" s="5">
        <v>1304.56</v>
      </c>
      <c r="J573" s="5">
        <v>286.2</v>
      </c>
      <c r="K573" s="6">
        <f t="shared" si="156"/>
        <v>1147.9449999999999</v>
      </c>
      <c r="L573" s="6">
        <f t="shared" si="157"/>
        <v>-170.19000000000005</v>
      </c>
      <c r="M573" s="6">
        <f t="shared" si="158"/>
        <v>1169.6949999999999</v>
      </c>
      <c r="N573" s="5">
        <f t="shared" si="159"/>
        <v>192.72552769417965</v>
      </c>
      <c r="O573" s="6">
        <f t="shared" si="160"/>
        <v>-269.73</v>
      </c>
      <c r="P573" s="6">
        <f t="shared" si="161"/>
        <v>385.45105538835929</v>
      </c>
      <c r="Q573" s="6">
        <f t="shared" si="162"/>
        <v>-0.10263246729790007</v>
      </c>
      <c r="R573" s="9">
        <f t="shared" si="163"/>
        <v>0.2582429042766764</v>
      </c>
      <c r="S573" s="9">
        <f t="shared" si="164"/>
        <v>99.539999999999964</v>
      </c>
      <c r="T573">
        <f t="shared" si="165"/>
        <v>269.73</v>
      </c>
      <c r="U573" s="9">
        <f t="shared" si="166"/>
        <v>0.69977756249294709</v>
      </c>
      <c r="V573" s="9">
        <f t="shared" si="167"/>
        <v>0.11285479541928298</v>
      </c>
      <c r="W573" s="9">
        <f t="shared" si="168"/>
        <v>21.75</v>
      </c>
      <c r="X573">
        <f t="shared" si="169"/>
        <v>1169.6949999999999</v>
      </c>
      <c r="Y573" s="9">
        <f t="shared" si="170"/>
        <v>6.0692271231245147</v>
      </c>
      <c r="Z573" s="10">
        <f t="shared" si="171"/>
        <v>0.57907426121353378</v>
      </c>
      <c r="AA573">
        <f t="shared" si="172"/>
        <v>170.19000000000005</v>
      </c>
    </row>
    <row r="574" spans="1:27">
      <c r="A574" s="1">
        <f t="shared" si="155"/>
        <v>9001009</v>
      </c>
      <c r="B574" s="2">
        <v>9</v>
      </c>
      <c r="C574" s="2">
        <v>1</v>
      </c>
      <c r="D574" s="1">
        <v>9</v>
      </c>
      <c r="E574" s="6">
        <v>1572.19</v>
      </c>
      <c r="F574" s="6">
        <v>1830.11</v>
      </c>
      <c r="G574" s="5">
        <v>638.16999999999996</v>
      </c>
      <c r="H574" s="6">
        <v>1419.18</v>
      </c>
      <c r="I574" s="6">
        <v>1514.81</v>
      </c>
      <c r="J574" s="5">
        <v>546.95000000000005</v>
      </c>
      <c r="K574" s="6">
        <f t="shared" si="156"/>
        <v>1495.6849999999999</v>
      </c>
      <c r="L574" s="6">
        <f t="shared" si="157"/>
        <v>153.01</v>
      </c>
      <c r="M574" s="6">
        <f t="shared" si="158"/>
        <v>1672.46</v>
      </c>
      <c r="N574" s="5">
        <f t="shared" si="159"/>
        <v>420.24256430066669</v>
      </c>
      <c r="O574" s="6">
        <f t="shared" si="160"/>
        <v>315.29999999999995</v>
      </c>
      <c r="P574" s="6">
        <f t="shared" si="161"/>
        <v>840.48512860133337</v>
      </c>
      <c r="Q574" s="6">
        <f t="shared" si="162"/>
        <v>0.15303554982108633</v>
      </c>
      <c r="R574" s="9">
        <f t="shared" si="163"/>
        <v>0.19309086440359713</v>
      </c>
      <c r="S574" s="9">
        <f t="shared" si="164"/>
        <v>162.28999999999996</v>
      </c>
      <c r="T574">
        <f t="shared" si="165"/>
        <v>315.29999999999995</v>
      </c>
      <c r="U574" s="9">
        <f t="shared" si="166"/>
        <v>0.37514048645298037</v>
      </c>
      <c r="V574" s="9">
        <f t="shared" si="167"/>
        <v>0.42064991749270947</v>
      </c>
      <c r="W574" s="9">
        <f t="shared" si="168"/>
        <v>176.77500000000009</v>
      </c>
      <c r="X574">
        <f t="shared" si="169"/>
        <v>1672.46</v>
      </c>
      <c r="Y574" s="9">
        <f t="shared" si="170"/>
        <v>3.979749178389798</v>
      </c>
      <c r="Z574" s="10">
        <f t="shared" si="171"/>
        <v>0.57990257802496448</v>
      </c>
      <c r="AA574">
        <f t="shared" si="172"/>
        <v>153.01</v>
      </c>
    </row>
    <row r="575" spans="1:27">
      <c r="A575" s="1">
        <f t="shared" si="155"/>
        <v>2001026</v>
      </c>
      <c r="B575" s="1">
        <v>2</v>
      </c>
      <c r="C575" s="1">
        <v>1</v>
      </c>
      <c r="D575" s="2">
        <v>26</v>
      </c>
      <c r="E575" s="5">
        <v>1511.18</v>
      </c>
      <c r="F575" s="5">
        <v>1511.46</v>
      </c>
      <c r="G575" s="5">
        <v>291.42</v>
      </c>
      <c r="H575" s="5">
        <v>1353.25</v>
      </c>
      <c r="I575" s="5">
        <v>1725.76</v>
      </c>
      <c r="J575" s="5">
        <v>299.51</v>
      </c>
      <c r="K575" s="6">
        <f t="shared" si="156"/>
        <v>1432.2150000000001</v>
      </c>
      <c r="L575" s="6">
        <f t="shared" si="157"/>
        <v>157.93000000000006</v>
      </c>
      <c r="M575" s="6">
        <f t="shared" si="158"/>
        <v>1618.6100000000001</v>
      </c>
      <c r="N575" s="5">
        <f t="shared" si="159"/>
        <v>208.94488298352749</v>
      </c>
      <c r="O575" s="6">
        <f t="shared" si="160"/>
        <v>-214.29999999999995</v>
      </c>
      <c r="P575" s="6">
        <f t="shared" si="161"/>
        <v>417.88976596705498</v>
      </c>
      <c r="Q575" s="6">
        <f t="shared" si="162"/>
        <v>-2.7375438799163095E-2</v>
      </c>
      <c r="R575" s="9">
        <f t="shared" si="163"/>
        <v>0.89073729560858728</v>
      </c>
      <c r="S575" s="9">
        <f t="shared" si="164"/>
        <v>372.23</v>
      </c>
      <c r="T575">
        <f t="shared" si="165"/>
        <v>214.29999999999995</v>
      </c>
      <c r="U575" s="9">
        <f t="shared" si="166"/>
        <v>0.51281466418322064</v>
      </c>
      <c r="V575" s="9">
        <f t="shared" si="167"/>
        <v>0.89207736192656484</v>
      </c>
      <c r="W575" s="9">
        <f t="shared" si="168"/>
        <v>186.39499999999998</v>
      </c>
      <c r="X575">
        <f t="shared" si="169"/>
        <v>1618.6100000000001</v>
      </c>
      <c r="Y575" s="9">
        <f t="shared" si="170"/>
        <v>7.7465883676491174</v>
      </c>
      <c r="Z575" s="10">
        <f t="shared" si="171"/>
        <v>0.58014998060846301</v>
      </c>
      <c r="AA575">
        <f t="shared" si="172"/>
        <v>157.93000000000006</v>
      </c>
    </row>
    <row r="576" spans="1:27">
      <c r="A576" s="1">
        <f t="shared" si="155"/>
        <v>1003026</v>
      </c>
      <c r="B576" s="1">
        <v>1</v>
      </c>
      <c r="C576" s="1">
        <v>3</v>
      </c>
      <c r="D576" s="2">
        <v>26</v>
      </c>
      <c r="E576" s="5">
        <v>78.92</v>
      </c>
      <c r="F576" s="5">
        <v>225.64</v>
      </c>
      <c r="G576" s="5">
        <v>196.26</v>
      </c>
      <c r="H576" s="5">
        <v>52.25</v>
      </c>
      <c r="I576" s="5">
        <v>88.96</v>
      </c>
      <c r="J576" s="5">
        <v>227.72</v>
      </c>
      <c r="K576" s="6">
        <f t="shared" si="156"/>
        <v>65.585000000000008</v>
      </c>
      <c r="L576" s="6">
        <f t="shared" si="157"/>
        <v>26.67</v>
      </c>
      <c r="M576" s="6">
        <f t="shared" si="158"/>
        <v>157.29999999999998</v>
      </c>
      <c r="N576" s="5">
        <f t="shared" si="159"/>
        <v>150.3116645506928</v>
      </c>
      <c r="O576" s="6">
        <f t="shared" si="160"/>
        <v>136.68</v>
      </c>
      <c r="P576" s="6">
        <f t="shared" si="161"/>
        <v>300.62332910138559</v>
      </c>
      <c r="Q576" s="6">
        <f t="shared" si="162"/>
        <v>-0.14759061046345592</v>
      </c>
      <c r="R576" s="9">
        <f t="shared" si="163"/>
        <v>0.36593966386054821</v>
      </c>
      <c r="S576" s="9">
        <f t="shared" si="164"/>
        <v>110.01</v>
      </c>
      <c r="T576">
        <f t="shared" si="165"/>
        <v>136.68</v>
      </c>
      <c r="U576" s="9">
        <f t="shared" si="166"/>
        <v>0.4546553336647553</v>
      </c>
      <c r="V576" s="9">
        <f t="shared" si="167"/>
        <v>0.61016555351277468</v>
      </c>
      <c r="W576" s="9">
        <f t="shared" si="168"/>
        <v>91.714999999999975</v>
      </c>
      <c r="X576">
        <f t="shared" si="169"/>
        <v>157.29999999999998</v>
      </c>
      <c r="Y576" s="9">
        <f t="shared" si="170"/>
        <v>1.0464923029772606</v>
      </c>
      <c r="Z576" s="10">
        <f t="shared" si="171"/>
        <v>0.58112735265172299</v>
      </c>
      <c r="AA576">
        <f t="shared" si="172"/>
        <v>26.67</v>
      </c>
    </row>
    <row r="577" spans="1:27">
      <c r="A577" s="1">
        <f t="shared" si="155"/>
        <v>1005025</v>
      </c>
      <c r="B577" s="1">
        <v>1</v>
      </c>
      <c r="C577" s="1">
        <v>5</v>
      </c>
      <c r="D577" s="2">
        <v>25</v>
      </c>
      <c r="E577" s="5">
        <v>75.5</v>
      </c>
      <c r="F577" s="5">
        <v>0</v>
      </c>
      <c r="G577" s="5">
        <v>218.15</v>
      </c>
      <c r="H577" s="5">
        <v>59.37</v>
      </c>
      <c r="I577" s="5">
        <v>288.47000000000003</v>
      </c>
      <c r="J577" s="5">
        <v>231.07</v>
      </c>
      <c r="K577" s="6">
        <f t="shared" si="156"/>
        <v>67.435000000000002</v>
      </c>
      <c r="L577" s="6">
        <f t="shared" si="157"/>
        <v>16.130000000000003</v>
      </c>
      <c r="M577" s="6">
        <f t="shared" si="158"/>
        <v>144.23500000000001</v>
      </c>
      <c r="N577" s="5">
        <f t="shared" si="159"/>
        <v>158.88892928709666</v>
      </c>
      <c r="O577" s="6">
        <f t="shared" si="160"/>
        <v>-288.47000000000003</v>
      </c>
      <c r="P577" s="6">
        <f t="shared" si="161"/>
        <v>317.77785857419332</v>
      </c>
      <c r="Q577" s="6">
        <f t="shared" si="162"/>
        <v>-5.7474384485921667E-2</v>
      </c>
      <c r="R577" s="9">
        <f t="shared" si="163"/>
        <v>0.95853122482063491</v>
      </c>
      <c r="S577" s="9">
        <f t="shared" si="164"/>
        <v>304.60000000000002</v>
      </c>
      <c r="T577">
        <f t="shared" si="165"/>
        <v>288.47000000000003</v>
      </c>
      <c r="U577" s="9">
        <f t="shared" si="166"/>
        <v>0.90777249646752645</v>
      </c>
      <c r="V577" s="9">
        <f t="shared" si="167"/>
        <v>0.48335652046109501</v>
      </c>
      <c r="W577" s="9">
        <f t="shared" si="168"/>
        <v>76.800000000000011</v>
      </c>
      <c r="X577">
        <f t="shared" si="169"/>
        <v>144.23500000000001</v>
      </c>
      <c r="Y577" s="9">
        <f t="shared" si="170"/>
        <v>0.90777249646752645</v>
      </c>
      <c r="Z577" s="10">
        <f t="shared" si="171"/>
        <v>0.58117037088963852</v>
      </c>
      <c r="AA577">
        <f t="shared" si="172"/>
        <v>16.130000000000003</v>
      </c>
    </row>
    <row r="578" spans="1:27">
      <c r="A578" s="1">
        <f t="shared" si="155"/>
        <v>1014009</v>
      </c>
      <c r="B578" s="1">
        <v>1</v>
      </c>
      <c r="C578" s="1">
        <v>14</v>
      </c>
      <c r="D578" s="2">
        <v>9</v>
      </c>
      <c r="E578" s="5">
        <v>200.06</v>
      </c>
      <c r="F578" s="5">
        <v>358.68</v>
      </c>
      <c r="G578" s="5">
        <v>272.79000000000002</v>
      </c>
      <c r="H578" s="5">
        <v>173.78</v>
      </c>
      <c r="I578" s="5">
        <v>0</v>
      </c>
      <c r="J578" s="5">
        <v>229.29</v>
      </c>
      <c r="K578" s="6">
        <f t="shared" si="156"/>
        <v>186.92000000000002</v>
      </c>
      <c r="L578" s="6">
        <f t="shared" si="157"/>
        <v>26.28</v>
      </c>
      <c r="M578" s="6">
        <f t="shared" si="158"/>
        <v>179.34</v>
      </c>
      <c r="N578" s="5">
        <f t="shared" si="159"/>
        <v>178.17708059680405</v>
      </c>
      <c r="O578" s="6">
        <f t="shared" si="160"/>
        <v>358.68</v>
      </c>
      <c r="P578" s="6">
        <f t="shared" si="161"/>
        <v>356.35416119360809</v>
      </c>
      <c r="Q578" s="6">
        <f t="shared" si="162"/>
        <v>0.17198814402161544</v>
      </c>
      <c r="R578" s="9">
        <f t="shared" si="163"/>
        <v>0.93277990324745008</v>
      </c>
      <c r="S578" s="9">
        <f t="shared" si="164"/>
        <v>332.4</v>
      </c>
      <c r="T578">
        <f t="shared" si="165"/>
        <v>358.68</v>
      </c>
      <c r="U578" s="9">
        <f t="shared" si="166"/>
        <v>1.0065267620240537</v>
      </c>
      <c r="V578" s="9">
        <f t="shared" si="167"/>
        <v>4.254194745256127E-2</v>
      </c>
      <c r="W578" s="9">
        <f t="shared" si="168"/>
        <v>7.5800000000000125</v>
      </c>
      <c r="X578">
        <f t="shared" si="169"/>
        <v>179.34</v>
      </c>
      <c r="Y578" s="9">
        <f t="shared" si="170"/>
        <v>1.0065267620240537</v>
      </c>
      <c r="Z578" s="10">
        <f t="shared" si="171"/>
        <v>0.58206271139800736</v>
      </c>
      <c r="AA578">
        <f t="shared" si="172"/>
        <v>26.28</v>
      </c>
    </row>
    <row r="579" spans="1:27">
      <c r="A579" s="1">
        <f t="shared" si="155"/>
        <v>1013013</v>
      </c>
      <c r="B579" s="1">
        <v>1</v>
      </c>
      <c r="C579" s="1">
        <v>13</v>
      </c>
      <c r="D579" s="2">
        <v>13</v>
      </c>
      <c r="E579" s="5">
        <v>201.63</v>
      </c>
      <c r="F579" s="5">
        <v>217.36</v>
      </c>
      <c r="G579" s="5">
        <v>285.11</v>
      </c>
      <c r="H579" s="5">
        <v>112.25</v>
      </c>
      <c r="I579" s="5">
        <v>206.81</v>
      </c>
      <c r="J579" s="5">
        <v>248.82</v>
      </c>
      <c r="K579" s="6">
        <f t="shared" si="156"/>
        <v>156.94</v>
      </c>
      <c r="L579" s="6">
        <f t="shared" si="157"/>
        <v>89.38</v>
      </c>
      <c r="M579" s="6">
        <f t="shared" si="158"/>
        <v>212.08500000000001</v>
      </c>
      <c r="N579" s="5">
        <f t="shared" si="159"/>
        <v>189.20828767524958</v>
      </c>
      <c r="O579" s="6">
        <f t="shared" si="160"/>
        <v>10.550000000000011</v>
      </c>
      <c r="P579" s="6">
        <f t="shared" si="161"/>
        <v>378.41657535049916</v>
      </c>
      <c r="Q579" s="6">
        <f t="shared" si="162"/>
        <v>0.13531034127381714</v>
      </c>
      <c r="R579" s="9">
        <f t="shared" si="163"/>
        <v>0.20831539931089332</v>
      </c>
      <c r="S579" s="9">
        <f t="shared" si="164"/>
        <v>78.829999999999984</v>
      </c>
      <c r="T579">
        <f t="shared" si="165"/>
        <v>10.550000000000011</v>
      </c>
      <c r="U579" s="9">
        <f t="shared" si="166"/>
        <v>2.7879328462893916E-2</v>
      </c>
      <c r="V579" s="9">
        <f t="shared" si="167"/>
        <v>0.29145129252820545</v>
      </c>
      <c r="W579" s="9">
        <f t="shared" si="168"/>
        <v>55.14500000000001</v>
      </c>
      <c r="X579">
        <f t="shared" si="169"/>
        <v>212.08500000000001</v>
      </c>
      <c r="Y579" s="9">
        <f t="shared" si="170"/>
        <v>1.120907559630872</v>
      </c>
      <c r="Z579" s="10">
        <f t="shared" si="171"/>
        <v>0.58277868869751925</v>
      </c>
      <c r="AA579">
        <f t="shared" si="172"/>
        <v>89.38</v>
      </c>
    </row>
    <row r="580" spans="1:27">
      <c r="A580" s="1">
        <f t="shared" si="155"/>
        <v>1011018</v>
      </c>
      <c r="B580" s="1">
        <v>1</v>
      </c>
      <c r="C580" s="1">
        <v>11</v>
      </c>
      <c r="D580" s="2">
        <v>18</v>
      </c>
      <c r="E580" s="5">
        <v>115.34</v>
      </c>
      <c r="F580" s="5">
        <v>160.06</v>
      </c>
      <c r="G580" s="5">
        <v>230.18</v>
      </c>
      <c r="H580" s="5">
        <v>179.67</v>
      </c>
      <c r="I580" s="5">
        <v>325.14999999999998</v>
      </c>
      <c r="J580" s="5">
        <v>244.28</v>
      </c>
      <c r="K580" s="6">
        <f t="shared" si="156"/>
        <v>147.505</v>
      </c>
      <c r="L580" s="6">
        <f t="shared" si="157"/>
        <v>-64.329999999999984</v>
      </c>
      <c r="M580" s="6">
        <f t="shared" si="158"/>
        <v>242.60499999999999</v>
      </c>
      <c r="N580" s="5">
        <f t="shared" si="159"/>
        <v>167.82099898403655</v>
      </c>
      <c r="O580" s="6">
        <f t="shared" si="160"/>
        <v>-165.08999999999997</v>
      </c>
      <c r="P580" s="6">
        <f t="shared" si="161"/>
        <v>335.6419979680731</v>
      </c>
      <c r="Q580" s="6">
        <f t="shared" si="162"/>
        <v>-5.9383545262467363E-2</v>
      </c>
      <c r="R580" s="9">
        <f t="shared" si="163"/>
        <v>0.30020081101288304</v>
      </c>
      <c r="S580" s="9">
        <f t="shared" si="164"/>
        <v>100.75999999999999</v>
      </c>
      <c r="T580">
        <f t="shared" si="165"/>
        <v>165.08999999999997</v>
      </c>
      <c r="U580" s="9">
        <f t="shared" si="166"/>
        <v>0.49186335738504228</v>
      </c>
      <c r="V580" s="9">
        <f t="shared" si="167"/>
        <v>0.56667521094333428</v>
      </c>
      <c r="W580" s="9">
        <f t="shared" si="168"/>
        <v>95.1</v>
      </c>
      <c r="X580">
        <f t="shared" si="169"/>
        <v>242.60499999999999</v>
      </c>
      <c r="Y580" s="9">
        <f t="shared" si="170"/>
        <v>1.4456176608928244</v>
      </c>
      <c r="Z580" s="10">
        <f t="shared" si="171"/>
        <v>0.58346293798321069</v>
      </c>
      <c r="AA580">
        <f t="shared" si="172"/>
        <v>64.329999999999984</v>
      </c>
    </row>
    <row r="581" spans="1:27">
      <c r="A581" s="1">
        <f t="shared" si="155"/>
        <v>6001021</v>
      </c>
      <c r="B581" s="1">
        <v>6</v>
      </c>
      <c r="C581" s="1">
        <v>1</v>
      </c>
      <c r="D581" s="2">
        <v>21</v>
      </c>
      <c r="E581" s="5">
        <v>458.07</v>
      </c>
      <c r="F581" s="5">
        <v>464.9</v>
      </c>
      <c r="G581" s="5">
        <v>448.82</v>
      </c>
      <c r="H581" s="5">
        <v>390.66</v>
      </c>
      <c r="I581" s="5">
        <v>645.17999999999995</v>
      </c>
      <c r="J581" s="5">
        <v>332.65</v>
      </c>
      <c r="K581" s="6">
        <f t="shared" si="156"/>
        <v>424.36500000000001</v>
      </c>
      <c r="L581" s="6">
        <f t="shared" si="157"/>
        <v>67.409999999999968</v>
      </c>
      <c r="M581" s="6">
        <f t="shared" si="158"/>
        <v>555.04</v>
      </c>
      <c r="N581" s="5">
        <f t="shared" si="159"/>
        <v>279.32750262908235</v>
      </c>
      <c r="O581" s="6">
        <f t="shared" si="160"/>
        <v>-180.27999999999997</v>
      </c>
      <c r="P581" s="6">
        <f t="shared" si="161"/>
        <v>558.65500525816469</v>
      </c>
      <c r="Q581" s="6">
        <f t="shared" si="162"/>
        <v>0.29088338234346806</v>
      </c>
      <c r="R581" s="9">
        <f t="shared" si="163"/>
        <v>0.44336844325871183</v>
      </c>
      <c r="S581" s="9">
        <f t="shared" si="164"/>
        <v>247.68999999999994</v>
      </c>
      <c r="T581">
        <f t="shared" si="165"/>
        <v>180.27999999999997</v>
      </c>
      <c r="U581" s="9">
        <f t="shared" si="166"/>
        <v>0.32270363337510827</v>
      </c>
      <c r="V581" s="9">
        <f t="shared" si="167"/>
        <v>0.46782002763803271</v>
      </c>
      <c r="W581" s="9">
        <f t="shared" si="168"/>
        <v>130.67499999999995</v>
      </c>
      <c r="X581">
        <f t="shared" si="169"/>
        <v>555.04</v>
      </c>
      <c r="Y581" s="9">
        <f t="shared" si="170"/>
        <v>1.9870581835868661</v>
      </c>
      <c r="Z581" s="10">
        <f t="shared" si="171"/>
        <v>0.58504016956103111</v>
      </c>
      <c r="AA581">
        <f t="shared" si="172"/>
        <v>67.409999999999968</v>
      </c>
    </row>
    <row r="582" spans="1:27">
      <c r="A582" s="1">
        <f t="shared" si="155"/>
        <v>8001015</v>
      </c>
      <c r="B582" s="1">
        <v>8</v>
      </c>
      <c r="C582" s="1">
        <v>1</v>
      </c>
      <c r="D582" s="2">
        <v>15</v>
      </c>
      <c r="E582" s="5">
        <v>351.95</v>
      </c>
      <c r="F582" s="5">
        <v>0</v>
      </c>
      <c r="G582" s="5">
        <v>360.46</v>
      </c>
      <c r="H582" s="5">
        <v>316.74</v>
      </c>
      <c r="I582" s="5">
        <v>1072.2</v>
      </c>
      <c r="J582" s="5">
        <v>499.42</v>
      </c>
      <c r="K582" s="6">
        <f t="shared" si="156"/>
        <v>334.34500000000003</v>
      </c>
      <c r="L582" s="6">
        <f t="shared" si="157"/>
        <v>35.20999999999998</v>
      </c>
      <c r="M582" s="6">
        <f t="shared" si="158"/>
        <v>536.1</v>
      </c>
      <c r="N582" s="5">
        <f t="shared" si="159"/>
        <v>307.95768702859164</v>
      </c>
      <c r="O582" s="6">
        <f t="shared" si="160"/>
        <v>-1072.2</v>
      </c>
      <c r="P582" s="6">
        <f t="shared" si="161"/>
        <v>615.91537405718327</v>
      </c>
      <c r="Q582" s="6">
        <f t="shared" si="162"/>
        <v>-0.31498187481661488</v>
      </c>
      <c r="R582" s="9">
        <f t="shared" si="163"/>
        <v>1.7979905140299113</v>
      </c>
      <c r="S582" s="9">
        <f t="shared" si="164"/>
        <v>1107.4100000000001</v>
      </c>
      <c r="T582">
        <f t="shared" si="165"/>
        <v>1072.2</v>
      </c>
      <c r="U582" s="9">
        <f t="shared" si="166"/>
        <v>1.7408235695387173</v>
      </c>
      <c r="V582" s="9">
        <f t="shared" si="167"/>
        <v>0.65513870410797215</v>
      </c>
      <c r="W582" s="9">
        <f t="shared" si="168"/>
        <v>201.755</v>
      </c>
      <c r="X582">
        <f t="shared" si="169"/>
        <v>536.1</v>
      </c>
      <c r="Y582" s="9">
        <f t="shared" si="170"/>
        <v>1.7408235695387173</v>
      </c>
      <c r="Z582" s="10">
        <f t="shared" si="171"/>
        <v>0.58509828234237704</v>
      </c>
      <c r="AA582">
        <f t="shared" si="172"/>
        <v>35.20999999999998</v>
      </c>
    </row>
    <row r="583" spans="1:27">
      <c r="A583" s="1">
        <f t="shared" si="155"/>
        <v>1012016</v>
      </c>
      <c r="B583" s="1">
        <v>1</v>
      </c>
      <c r="C583" s="1">
        <v>12</v>
      </c>
      <c r="D583" s="2">
        <v>16</v>
      </c>
      <c r="E583" s="5">
        <v>707.47</v>
      </c>
      <c r="F583" s="5">
        <v>648.14</v>
      </c>
      <c r="G583" s="5">
        <v>308.58</v>
      </c>
      <c r="H583" s="5">
        <v>760.09</v>
      </c>
      <c r="I583" s="5">
        <v>824.57</v>
      </c>
      <c r="J583" s="5">
        <v>293.5</v>
      </c>
      <c r="K583" s="6">
        <f t="shared" si="156"/>
        <v>733.78</v>
      </c>
      <c r="L583" s="6">
        <f t="shared" si="157"/>
        <v>-52.620000000000005</v>
      </c>
      <c r="M583" s="6">
        <f t="shared" si="158"/>
        <v>736.35500000000002</v>
      </c>
      <c r="N583" s="5">
        <f t="shared" si="159"/>
        <v>212.93418372821213</v>
      </c>
      <c r="O583" s="6">
        <f t="shared" si="160"/>
        <v>-176.43000000000006</v>
      </c>
      <c r="P583" s="6">
        <f t="shared" si="161"/>
        <v>425.86836745642427</v>
      </c>
      <c r="Q583" s="6">
        <f t="shared" si="162"/>
        <v>5.006160587674803E-2</v>
      </c>
      <c r="R583" s="9">
        <f t="shared" si="163"/>
        <v>0.29072363542631174</v>
      </c>
      <c r="S583" s="9">
        <f t="shared" si="164"/>
        <v>123.81000000000006</v>
      </c>
      <c r="T583">
        <f t="shared" si="165"/>
        <v>176.43000000000006</v>
      </c>
      <c r="U583" s="9">
        <f t="shared" si="166"/>
        <v>0.41428294159005069</v>
      </c>
      <c r="V583" s="9">
        <f t="shared" si="167"/>
        <v>1.2092938554604081E-2</v>
      </c>
      <c r="W583" s="9">
        <f t="shared" si="168"/>
        <v>2.5750000000000455</v>
      </c>
      <c r="X583">
        <f t="shared" si="169"/>
        <v>736.35500000000002</v>
      </c>
      <c r="Y583" s="9">
        <f t="shared" si="170"/>
        <v>3.4581342793690606</v>
      </c>
      <c r="Z583" s="10">
        <f t="shared" si="171"/>
        <v>0.58567823930892293</v>
      </c>
      <c r="AA583">
        <f t="shared" si="172"/>
        <v>52.620000000000005</v>
      </c>
    </row>
    <row r="584" spans="1:27">
      <c r="A584" s="1">
        <f t="shared" si="155"/>
        <v>5001023</v>
      </c>
      <c r="B584" s="1">
        <v>5</v>
      </c>
      <c r="C584" s="1">
        <v>1</v>
      </c>
      <c r="D584" s="2">
        <v>23</v>
      </c>
      <c r="E584" s="5">
        <v>508.22</v>
      </c>
      <c r="F584" s="5">
        <v>672.59</v>
      </c>
      <c r="G584" s="5">
        <v>250.69</v>
      </c>
      <c r="H584" s="5">
        <v>465.14</v>
      </c>
      <c r="I584" s="5">
        <v>411.35</v>
      </c>
      <c r="J584" s="5">
        <v>263.81</v>
      </c>
      <c r="K584" s="6">
        <f t="shared" si="156"/>
        <v>486.68</v>
      </c>
      <c r="L584" s="6">
        <f t="shared" si="157"/>
        <v>43.080000000000041</v>
      </c>
      <c r="M584" s="6">
        <f t="shared" si="158"/>
        <v>541.97</v>
      </c>
      <c r="N584" s="5">
        <f t="shared" si="159"/>
        <v>181.96235338662774</v>
      </c>
      <c r="O584" s="6">
        <f t="shared" si="160"/>
        <v>261.24</v>
      </c>
      <c r="P584" s="6">
        <f t="shared" si="161"/>
        <v>363.92470677325548</v>
      </c>
      <c r="Q584" s="6">
        <f t="shared" si="162"/>
        <v>-5.096782872360768E-2</v>
      </c>
      <c r="R584" s="9">
        <f t="shared" si="163"/>
        <v>0.59946465831990159</v>
      </c>
      <c r="S584" s="9">
        <f t="shared" si="164"/>
        <v>218.15999999999997</v>
      </c>
      <c r="T584">
        <f t="shared" si="165"/>
        <v>261.24</v>
      </c>
      <c r="U584" s="9">
        <f t="shared" si="166"/>
        <v>0.71784079271860612</v>
      </c>
      <c r="V584" s="9">
        <f t="shared" si="167"/>
        <v>0.30385406085907019</v>
      </c>
      <c r="W584" s="9">
        <f t="shared" si="168"/>
        <v>55.29000000000002</v>
      </c>
      <c r="X584">
        <f t="shared" si="169"/>
        <v>541.97</v>
      </c>
      <c r="Y584" s="9">
        <f t="shared" si="170"/>
        <v>2.9784732386288697</v>
      </c>
      <c r="Z584" s="10">
        <f t="shared" si="171"/>
        <v>0.5862891777953948</v>
      </c>
      <c r="AA584">
        <f t="shared" si="172"/>
        <v>43.080000000000041</v>
      </c>
    </row>
    <row r="585" spans="1:27">
      <c r="A585" s="1">
        <f t="shared" si="155"/>
        <v>1010020</v>
      </c>
      <c r="B585" s="1">
        <v>1</v>
      </c>
      <c r="C585" s="1">
        <v>10</v>
      </c>
      <c r="D585" s="2">
        <v>20</v>
      </c>
      <c r="E585" s="5">
        <v>4.29</v>
      </c>
      <c r="F585" s="5">
        <v>0</v>
      </c>
      <c r="G585" s="5">
        <v>206.91</v>
      </c>
      <c r="H585" s="5">
        <v>19.46</v>
      </c>
      <c r="I585" s="5">
        <v>0</v>
      </c>
      <c r="J585" s="5">
        <v>193.2</v>
      </c>
      <c r="K585" s="6">
        <f t="shared" si="156"/>
        <v>11.875</v>
      </c>
      <c r="L585" s="6">
        <f t="shared" si="157"/>
        <v>-15.170000000000002</v>
      </c>
      <c r="M585" s="6">
        <f t="shared" si="158"/>
        <v>0</v>
      </c>
      <c r="N585" s="5">
        <f t="shared" si="159"/>
        <v>141.54326909111572</v>
      </c>
      <c r="O585" s="6">
        <f t="shared" si="160"/>
        <v>0</v>
      </c>
      <c r="P585" s="6">
        <f t="shared" si="161"/>
        <v>283.08653818223144</v>
      </c>
      <c r="Q585" s="6">
        <f t="shared" si="162"/>
        <v>6.8450783829947431E-2</v>
      </c>
      <c r="R585" s="9">
        <f t="shared" si="163"/>
        <v>5.3587853726320994E-2</v>
      </c>
      <c r="S585" s="9">
        <f t="shared" si="164"/>
        <v>15.170000000000002</v>
      </c>
      <c r="T585">
        <f t="shared" si="165"/>
        <v>0</v>
      </c>
      <c r="U585" s="9">
        <f t="shared" si="166"/>
        <v>0</v>
      </c>
      <c r="V585" s="9">
        <f t="shared" si="167"/>
        <v>8.3896606855644262E-2</v>
      </c>
      <c r="W585" s="9">
        <f t="shared" si="168"/>
        <v>11.875</v>
      </c>
      <c r="X585">
        <f t="shared" si="169"/>
        <v>0</v>
      </c>
      <c r="Y585" s="9">
        <f t="shared" si="170"/>
        <v>0</v>
      </c>
      <c r="Z585" s="10">
        <f t="shared" si="171"/>
        <v>0.5870766559828452</v>
      </c>
      <c r="AA585">
        <f t="shared" si="172"/>
        <v>15.170000000000002</v>
      </c>
    </row>
    <row r="586" spans="1:27">
      <c r="A586" s="1">
        <f t="shared" si="155"/>
        <v>1015001</v>
      </c>
      <c r="B586" s="1">
        <v>1</v>
      </c>
      <c r="C586" s="1">
        <v>15</v>
      </c>
      <c r="D586" s="2">
        <v>1</v>
      </c>
      <c r="E586" s="5">
        <v>404.69</v>
      </c>
      <c r="F586" s="5">
        <v>498.06</v>
      </c>
      <c r="G586" s="5">
        <v>223.09</v>
      </c>
      <c r="H586" s="5">
        <v>473.7</v>
      </c>
      <c r="I586" s="5">
        <v>491.7</v>
      </c>
      <c r="J586" s="5">
        <v>205.95</v>
      </c>
      <c r="K586" s="6">
        <f t="shared" si="156"/>
        <v>439.19499999999999</v>
      </c>
      <c r="L586" s="6">
        <f t="shared" si="157"/>
        <v>-69.009999999999991</v>
      </c>
      <c r="M586" s="6">
        <f t="shared" si="158"/>
        <v>494.88</v>
      </c>
      <c r="N586" s="5">
        <f t="shared" si="159"/>
        <v>151.80954400168653</v>
      </c>
      <c r="O586" s="6">
        <f t="shared" si="160"/>
        <v>6.3600000000000136</v>
      </c>
      <c r="P586" s="6">
        <f t="shared" si="161"/>
        <v>303.61908800337307</v>
      </c>
      <c r="Q586" s="6">
        <f t="shared" si="162"/>
        <v>7.9771995981287591E-2</v>
      </c>
      <c r="R586" s="9">
        <f t="shared" si="163"/>
        <v>0.24823867463551133</v>
      </c>
      <c r="S586" s="9">
        <f t="shared" si="164"/>
        <v>75.37</v>
      </c>
      <c r="T586">
        <f t="shared" si="165"/>
        <v>6.3600000000000136</v>
      </c>
      <c r="U586" s="9">
        <f t="shared" si="166"/>
        <v>2.0947299597742542E-2</v>
      </c>
      <c r="V586" s="9">
        <f t="shared" si="167"/>
        <v>0.36680829500009149</v>
      </c>
      <c r="W586" s="9">
        <f t="shared" si="168"/>
        <v>55.685000000000002</v>
      </c>
      <c r="X586">
        <f t="shared" si="169"/>
        <v>494.88</v>
      </c>
      <c r="Y586" s="9">
        <f t="shared" si="170"/>
        <v>3.2598740958901908</v>
      </c>
      <c r="Z586" s="10">
        <f t="shared" si="171"/>
        <v>0.58718225450025308</v>
      </c>
      <c r="AA586">
        <f t="shared" si="172"/>
        <v>69.009999999999991</v>
      </c>
    </row>
    <row r="587" spans="1:27">
      <c r="A587" s="1">
        <f t="shared" si="155"/>
        <v>9001010</v>
      </c>
      <c r="B587" s="1">
        <v>9</v>
      </c>
      <c r="C587" s="1">
        <v>1</v>
      </c>
      <c r="D587" s="2">
        <v>10</v>
      </c>
      <c r="E587" s="5">
        <v>641.9</v>
      </c>
      <c r="F587" s="5">
        <v>829.7</v>
      </c>
      <c r="G587" s="5">
        <v>510.76</v>
      </c>
      <c r="H587" s="5">
        <v>562.45000000000005</v>
      </c>
      <c r="I587" s="5">
        <v>43.29</v>
      </c>
      <c r="J587" s="5">
        <v>670.33</v>
      </c>
      <c r="K587" s="6">
        <f t="shared" si="156"/>
        <v>602.17499999999995</v>
      </c>
      <c r="L587" s="6">
        <f t="shared" si="157"/>
        <v>79.449999999999932</v>
      </c>
      <c r="M587" s="6">
        <f t="shared" si="158"/>
        <v>436.495</v>
      </c>
      <c r="N587" s="5">
        <f t="shared" si="159"/>
        <v>421.37218895532254</v>
      </c>
      <c r="O587" s="6">
        <f t="shared" si="160"/>
        <v>786.41000000000008</v>
      </c>
      <c r="P587" s="6">
        <f t="shared" si="161"/>
        <v>842.74437791064508</v>
      </c>
      <c r="Q587" s="6">
        <f t="shared" si="162"/>
        <v>-0.26536430834755997</v>
      </c>
      <c r="R587" s="9">
        <f t="shared" si="163"/>
        <v>0.83887833432091796</v>
      </c>
      <c r="S587" s="9">
        <f t="shared" si="164"/>
        <v>706.96000000000015</v>
      </c>
      <c r="T587">
        <f t="shared" si="165"/>
        <v>786.41000000000008</v>
      </c>
      <c r="U587" s="9">
        <f t="shared" si="166"/>
        <v>0.93315365917917992</v>
      </c>
      <c r="V587" s="9">
        <f t="shared" si="167"/>
        <v>0.393191587728555</v>
      </c>
      <c r="W587" s="9">
        <f t="shared" si="168"/>
        <v>165.67999999999995</v>
      </c>
      <c r="X587">
        <f t="shared" si="169"/>
        <v>436.495</v>
      </c>
      <c r="Y587" s="9">
        <f t="shared" si="170"/>
        <v>1.035889437986333</v>
      </c>
      <c r="Z587" s="10">
        <f t="shared" si="171"/>
        <v>0.58761637145334877</v>
      </c>
      <c r="AA587">
        <f t="shared" si="172"/>
        <v>79.449999999999932</v>
      </c>
    </row>
    <row r="588" spans="1:27">
      <c r="A588" s="1">
        <f t="shared" si="155"/>
        <v>1015002</v>
      </c>
      <c r="B588" s="1">
        <v>1</v>
      </c>
      <c r="C588" s="1">
        <v>15</v>
      </c>
      <c r="D588" s="2">
        <v>2</v>
      </c>
      <c r="E588" s="5">
        <v>274.45</v>
      </c>
      <c r="F588" s="5">
        <v>448.03</v>
      </c>
      <c r="G588" s="5">
        <v>278.20999999999998</v>
      </c>
      <c r="H588" s="5">
        <v>233.69</v>
      </c>
      <c r="I588" s="5">
        <v>159.96</v>
      </c>
      <c r="J588" s="5">
        <v>297.64</v>
      </c>
      <c r="K588" s="6">
        <f t="shared" si="156"/>
        <v>254.07</v>
      </c>
      <c r="L588" s="6">
        <f t="shared" si="157"/>
        <v>40.759999999999991</v>
      </c>
      <c r="M588" s="6">
        <f t="shared" si="158"/>
        <v>303.995</v>
      </c>
      <c r="N588" s="5">
        <f t="shared" si="159"/>
        <v>203.70958108297214</v>
      </c>
      <c r="O588" s="6">
        <f t="shared" si="160"/>
        <v>288.06999999999994</v>
      </c>
      <c r="P588" s="6">
        <f t="shared" si="161"/>
        <v>407.41916216594427</v>
      </c>
      <c r="Q588" s="6">
        <f t="shared" si="162"/>
        <v>-6.7406110671344277E-2</v>
      </c>
      <c r="R588" s="9">
        <f t="shared" si="163"/>
        <v>0.60701612237685842</v>
      </c>
      <c r="S588" s="9">
        <f t="shared" si="164"/>
        <v>247.30999999999995</v>
      </c>
      <c r="T588">
        <f t="shared" si="165"/>
        <v>288.06999999999994</v>
      </c>
      <c r="U588" s="9">
        <f t="shared" si="166"/>
        <v>0.70706050856456104</v>
      </c>
      <c r="V588" s="9">
        <f t="shared" si="167"/>
        <v>0.24507929246423249</v>
      </c>
      <c r="W588" s="9">
        <f t="shared" si="168"/>
        <v>49.925000000000011</v>
      </c>
      <c r="X588">
        <f t="shared" si="169"/>
        <v>303.995</v>
      </c>
      <c r="Y588" s="9">
        <f t="shared" si="170"/>
        <v>1.492296034304744</v>
      </c>
      <c r="Z588" s="10">
        <f t="shared" si="171"/>
        <v>0.58839187621856237</v>
      </c>
      <c r="AA588">
        <f t="shared" si="172"/>
        <v>40.759999999999991</v>
      </c>
    </row>
    <row r="589" spans="1:27">
      <c r="A589" s="1">
        <f t="shared" si="155"/>
        <v>1014010</v>
      </c>
      <c r="B589" s="1">
        <v>1</v>
      </c>
      <c r="C589" s="1">
        <v>14</v>
      </c>
      <c r="D589" s="2">
        <v>10</v>
      </c>
      <c r="E589" s="5">
        <v>49.65</v>
      </c>
      <c r="F589" s="5">
        <v>0</v>
      </c>
      <c r="G589" s="5">
        <v>423.28</v>
      </c>
      <c r="H589" s="5">
        <v>58.51</v>
      </c>
      <c r="I589" s="5">
        <v>0</v>
      </c>
      <c r="J589" s="5">
        <v>261.35000000000002</v>
      </c>
      <c r="K589" s="6">
        <f t="shared" si="156"/>
        <v>54.08</v>
      </c>
      <c r="L589" s="6">
        <f t="shared" si="157"/>
        <v>-8.86</v>
      </c>
      <c r="M589" s="6">
        <f t="shared" si="158"/>
        <v>0</v>
      </c>
      <c r="N589" s="5">
        <f t="shared" si="159"/>
        <v>248.73167314397256</v>
      </c>
      <c r="O589" s="6">
        <f t="shared" si="160"/>
        <v>0</v>
      </c>
      <c r="P589" s="6">
        <f t="shared" si="161"/>
        <v>497.46334628794511</v>
      </c>
      <c r="Q589" s="6">
        <f t="shared" si="162"/>
        <v>0.4479825193072694</v>
      </c>
      <c r="R589" s="9">
        <f t="shared" si="163"/>
        <v>1.7810357418517411E-2</v>
      </c>
      <c r="S589" s="9">
        <f t="shared" si="164"/>
        <v>8.86</v>
      </c>
      <c r="T589">
        <f t="shared" si="165"/>
        <v>0</v>
      </c>
      <c r="U589" s="9">
        <f t="shared" si="166"/>
        <v>0</v>
      </c>
      <c r="V589" s="9">
        <f t="shared" si="167"/>
        <v>0.21742305399400039</v>
      </c>
      <c r="W589" s="9">
        <f t="shared" si="168"/>
        <v>54.08</v>
      </c>
      <c r="X589">
        <f t="shared" si="169"/>
        <v>0</v>
      </c>
      <c r="Y589" s="9">
        <f t="shared" si="170"/>
        <v>0</v>
      </c>
      <c r="Z589" s="10">
        <f t="shared" si="171"/>
        <v>0.58974825137511011</v>
      </c>
      <c r="AA589">
        <f t="shared" si="172"/>
        <v>8.86</v>
      </c>
    </row>
    <row r="590" spans="1:27">
      <c r="A590" s="1">
        <f t="shared" si="155"/>
        <v>5013001</v>
      </c>
      <c r="B590" s="1">
        <v>5</v>
      </c>
      <c r="C590" s="1">
        <v>13</v>
      </c>
      <c r="D590" s="2">
        <v>1</v>
      </c>
      <c r="E590" s="5">
        <v>461.49</v>
      </c>
      <c r="F590" s="5">
        <v>154.54</v>
      </c>
      <c r="G590" s="5">
        <v>449.91</v>
      </c>
      <c r="H590" s="5">
        <v>533.66999999999996</v>
      </c>
      <c r="I590" s="5">
        <v>495.47</v>
      </c>
      <c r="J590" s="5">
        <v>557.6</v>
      </c>
      <c r="K590" s="6">
        <f t="shared" si="156"/>
        <v>497.58</v>
      </c>
      <c r="L590" s="6">
        <f t="shared" si="157"/>
        <v>-72.17999999999995</v>
      </c>
      <c r="M590" s="6">
        <f t="shared" si="158"/>
        <v>325.005</v>
      </c>
      <c r="N590" s="5">
        <f t="shared" si="159"/>
        <v>358.23761949996265</v>
      </c>
      <c r="O590" s="6">
        <f t="shared" si="160"/>
        <v>-340.93000000000006</v>
      </c>
      <c r="P590" s="6">
        <f t="shared" si="161"/>
        <v>716.4752389999253</v>
      </c>
      <c r="Q590" s="6">
        <f t="shared" si="162"/>
        <v>-0.21135979076968042</v>
      </c>
      <c r="R590" s="9">
        <f t="shared" si="163"/>
        <v>0.37510019240180348</v>
      </c>
      <c r="S590" s="9">
        <f t="shared" si="164"/>
        <v>268.75000000000011</v>
      </c>
      <c r="T590">
        <f t="shared" si="165"/>
        <v>340.93000000000006</v>
      </c>
      <c r="U590" s="9">
        <f t="shared" si="166"/>
        <v>0.47584338082063937</v>
      </c>
      <c r="V590" s="9">
        <f t="shared" si="167"/>
        <v>0.48173332616737641</v>
      </c>
      <c r="W590" s="9">
        <f t="shared" si="168"/>
        <v>172.57499999999999</v>
      </c>
      <c r="X590">
        <f t="shared" si="169"/>
        <v>325.005</v>
      </c>
      <c r="Y590" s="9">
        <f t="shared" si="170"/>
        <v>0.90723302721152066</v>
      </c>
      <c r="Z590" s="10">
        <f t="shared" si="171"/>
        <v>0.58975842511998078</v>
      </c>
      <c r="AA590">
        <f t="shared" si="172"/>
        <v>72.17999999999995</v>
      </c>
    </row>
    <row r="591" spans="1:27">
      <c r="A591" s="1">
        <f t="shared" si="155"/>
        <v>1004026</v>
      </c>
      <c r="B591" s="1">
        <v>1</v>
      </c>
      <c r="C591" s="1">
        <v>4</v>
      </c>
      <c r="D591" s="2">
        <v>26</v>
      </c>
      <c r="E591" s="5">
        <v>254.97</v>
      </c>
      <c r="F591" s="5">
        <v>0</v>
      </c>
      <c r="G591" s="5">
        <v>192.41</v>
      </c>
      <c r="H591" s="5">
        <v>244.67</v>
      </c>
      <c r="I591" s="5">
        <v>0</v>
      </c>
      <c r="J591" s="5">
        <v>173.38</v>
      </c>
      <c r="K591" s="6">
        <f t="shared" si="156"/>
        <v>249.82</v>
      </c>
      <c r="L591" s="6">
        <f t="shared" si="157"/>
        <v>10.300000000000011</v>
      </c>
      <c r="M591" s="6">
        <f t="shared" si="158"/>
        <v>0</v>
      </c>
      <c r="N591" s="5">
        <f t="shared" si="159"/>
        <v>129.50118966635017</v>
      </c>
      <c r="O591" s="6">
        <f t="shared" si="160"/>
        <v>0</v>
      </c>
      <c r="P591" s="6">
        <f t="shared" si="161"/>
        <v>259.00237933270034</v>
      </c>
      <c r="Q591" s="6">
        <f t="shared" si="162"/>
        <v>0.10376791947107605</v>
      </c>
      <c r="R591" s="9">
        <f t="shared" si="163"/>
        <v>3.9767974435359114E-2</v>
      </c>
      <c r="S591" s="9">
        <f t="shared" si="164"/>
        <v>10.300000000000011</v>
      </c>
      <c r="T591">
        <f t="shared" si="165"/>
        <v>0</v>
      </c>
      <c r="U591" s="9">
        <f t="shared" si="166"/>
        <v>0</v>
      </c>
      <c r="V591" s="9">
        <f t="shared" si="167"/>
        <v>1.9290942472701753</v>
      </c>
      <c r="W591" s="9">
        <f t="shared" si="168"/>
        <v>249.82</v>
      </c>
      <c r="X591">
        <f t="shared" si="169"/>
        <v>0</v>
      </c>
      <c r="Y591" s="9">
        <f t="shared" si="170"/>
        <v>0</v>
      </c>
      <c r="Z591" s="10">
        <f t="shared" si="171"/>
        <v>0.59017539765734051</v>
      </c>
      <c r="AA591">
        <f t="shared" si="172"/>
        <v>10.300000000000011</v>
      </c>
    </row>
    <row r="592" spans="1:27">
      <c r="A592" s="1">
        <f t="shared" si="155"/>
        <v>1015003</v>
      </c>
      <c r="B592" s="1">
        <v>1</v>
      </c>
      <c r="C592" s="1">
        <v>15</v>
      </c>
      <c r="D592" s="2">
        <v>3</v>
      </c>
      <c r="E592" s="5">
        <v>1309.58</v>
      </c>
      <c r="F592" s="5">
        <v>1354.65</v>
      </c>
      <c r="G592" s="5">
        <v>326.14</v>
      </c>
      <c r="H592" s="5">
        <v>1203.47</v>
      </c>
      <c r="I592" s="5">
        <v>1716.99</v>
      </c>
      <c r="J592" s="5">
        <v>340.44</v>
      </c>
      <c r="K592" s="6">
        <f t="shared" si="156"/>
        <v>1256.5250000000001</v>
      </c>
      <c r="L592" s="6">
        <f t="shared" si="157"/>
        <v>106.1099999999999</v>
      </c>
      <c r="M592" s="6">
        <f t="shared" si="158"/>
        <v>1535.8200000000002</v>
      </c>
      <c r="N592" s="5">
        <f t="shared" si="159"/>
        <v>235.72584351317951</v>
      </c>
      <c r="O592" s="6">
        <f t="shared" si="160"/>
        <v>-362.33999999999992</v>
      </c>
      <c r="P592" s="6">
        <f t="shared" si="161"/>
        <v>471.45168702635902</v>
      </c>
      <c r="Q592" s="6">
        <f t="shared" si="162"/>
        <v>-4.2885840711288419E-2</v>
      </c>
      <c r="R592" s="9">
        <f t="shared" si="163"/>
        <v>0.99363309728449145</v>
      </c>
      <c r="S592" s="9">
        <f t="shared" si="164"/>
        <v>468.44999999999982</v>
      </c>
      <c r="T592">
        <f t="shared" si="165"/>
        <v>362.33999999999992</v>
      </c>
      <c r="U592" s="9">
        <f t="shared" si="166"/>
        <v>0.76856231501774508</v>
      </c>
      <c r="V592" s="9">
        <f t="shared" si="167"/>
        <v>1.1848297829269814</v>
      </c>
      <c r="W592" s="9">
        <f t="shared" si="168"/>
        <v>279.29500000000007</v>
      </c>
      <c r="X592">
        <f t="shared" si="169"/>
        <v>1535.8200000000002</v>
      </c>
      <c r="Y592" s="9">
        <f t="shared" si="170"/>
        <v>6.5152805356877721</v>
      </c>
      <c r="Z592" s="10">
        <f t="shared" si="171"/>
        <v>0.59040240514415243</v>
      </c>
      <c r="AA592">
        <f t="shared" si="172"/>
        <v>106.1099999999999</v>
      </c>
    </row>
    <row r="593" spans="1:27">
      <c r="A593" s="1">
        <f t="shared" si="155"/>
        <v>6012001</v>
      </c>
      <c r="B593" s="1">
        <v>6</v>
      </c>
      <c r="C593" s="1">
        <v>12</v>
      </c>
      <c r="D593" s="2">
        <v>1</v>
      </c>
      <c r="E593" s="5">
        <v>760.2</v>
      </c>
      <c r="F593" s="5">
        <v>1891.94</v>
      </c>
      <c r="G593" s="5">
        <v>513.22</v>
      </c>
      <c r="H593" s="5">
        <v>689.14</v>
      </c>
      <c r="I593" s="5">
        <v>613.32000000000005</v>
      </c>
      <c r="J593" s="5">
        <v>526.44000000000005</v>
      </c>
      <c r="K593" s="6">
        <f t="shared" si="156"/>
        <v>724.67000000000007</v>
      </c>
      <c r="L593" s="6">
        <f t="shared" si="157"/>
        <v>71.060000000000059</v>
      </c>
      <c r="M593" s="6">
        <f t="shared" si="158"/>
        <v>1252.6300000000001</v>
      </c>
      <c r="N593" s="5">
        <f t="shared" si="159"/>
        <v>367.60503328980684</v>
      </c>
      <c r="O593" s="6">
        <f t="shared" si="160"/>
        <v>1278.6199999999999</v>
      </c>
      <c r="P593" s="6">
        <f t="shared" si="161"/>
        <v>735.21006657961368</v>
      </c>
      <c r="Q593" s="6">
        <f t="shared" si="162"/>
        <v>-2.5427279722478616E-2</v>
      </c>
      <c r="R593" s="9">
        <f t="shared" si="163"/>
        <v>1.642469349770848</v>
      </c>
      <c r="S593" s="9">
        <f t="shared" si="164"/>
        <v>1207.56</v>
      </c>
      <c r="T593">
        <f t="shared" si="165"/>
        <v>1278.6199999999999</v>
      </c>
      <c r="U593" s="9">
        <f t="shared" si="166"/>
        <v>1.7391219980820842</v>
      </c>
      <c r="V593" s="9">
        <f t="shared" si="167"/>
        <v>1.4362153729918463</v>
      </c>
      <c r="W593" s="9">
        <f t="shared" si="168"/>
        <v>527.96</v>
      </c>
      <c r="X593">
        <f t="shared" si="169"/>
        <v>1252.6300000000001</v>
      </c>
      <c r="Y593" s="9">
        <f t="shared" si="170"/>
        <v>3.4075431143851365</v>
      </c>
      <c r="Z593" s="10">
        <f t="shared" si="171"/>
        <v>0.59178881368271907</v>
      </c>
      <c r="AA593">
        <f t="shared" si="172"/>
        <v>71.060000000000059</v>
      </c>
    </row>
    <row r="594" spans="1:27">
      <c r="A594" s="1">
        <f t="shared" si="155"/>
        <v>1001027</v>
      </c>
      <c r="B594" s="1">
        <v>1</v>
      </c>
      <c r="C594" s="1">
        <v>1</v>
      </c>
      <c r="D594" s="2">
        <v>27</v>
      </c>
      <c r="E594" s="5">
        <v>625.6</v>
      </c>
      <c r="F594" s="5">
        <v>754.23</v>
      </c>
      <c r="G594" s="5">
        <v>170.32</v>
      </c>
      <c r="H594" s="5">
        <v>741.47</v>
      </c>
      <c r="I594" s="5">
        <v>713.7</v>
      </c>
      <c r="J594" s="5">
        <v>170.02</v>
      </c>
      <c r="K594" s="6">
        <f t="shared" si="156"/>
        <v>683.53500000000008</v>
      </c>
      <c r="L594" s="6">
        <f t="shared" si="157"/>
        <v>-115.87</v>
      </c>
      <c r="M594" s="6">
        <f t="shared" si="158"/>
        <v>733.96500000000003</v>
      </c>
      <c r="N594" s="5">
        <f t="shared" si="159"/>
        <v>120.32840770158974</v>
      </c>
      <c r="O594" s="6">
        <f t="shared" si="160"/>
        <v>40.529999999999973</v>
      </c>
      <c r="P594" s="6">
        <f t="shared" si="161"/>
        <v>240.65681540317948</v>
      </c>
      <c r="Q594" s="6">
        <f t="shared" si="162"/>
        <v>1.7629415696220356E-3</v>
      </c>
      <c r="R594" s="9">
        <f t="shared" si="163"/>
        <v>0.64988809786242052</v>
      </c>
      <c r="S594" s="9">
        <f t="shared" si="164"/>
        <v>156.39999999999998</v>
      </c>
      <c r="T594">
        <f t="shared" si="165"/>
        <v>40.529999999999973</v>
      </c>
      <c r="U594" s="9">
        <f t="shared" si="166"/>
        <v>0.16841409594861823</v>
      </c>
      <c r="V594" s="9">
        <f t="shared" si="167"/>
        <v>0.41910302781588032</v>
      </c>
      <c r="W594" s="9">
        <f t="shared" si="168"/>
        <v>50.42999999999995</v>
      </c>
      <c r="X594">
        <f t="shared" si="169"/>
        <v>733.96500000000003</v>
      </c>
      <c r="Y594" s="9">
        <f t="shared" si="170"/>
        <v>6.099681812629048</v>
      </c>
      <c r="Z594" s="10">
        <f t="shared" si="171"/>
        <v>0.59221533245940194</v>
      </c>
      <c r="AA594">
        <f t="shared" si="172"/>
        <v>115.87</v>
      </c>
    </row>
    <row r="595" spans="1:27">
      <c r="A595" s="1">
        <f t="shared" si="155"/>
        <v>1007024</v>
      </c>
      <c r="B595" s="1">
        <v>1</v>
      </c>
      <c r="C595" s="1">
        <v>7</v>
      </c>
      <c r="D595" s="2">
        <v>24</v>
      </c>
      <c r="E595" s="5">
        <v>2522.8200000000002</v>
      </c>
      <c r="F595" s="5">
        <v>2654.58</v>
      </c>
      <c r="G595" s="5">
        <v>342.71</v>
      </c>
      <c r="H595" s="5">
        <v>2663</v>
      </c>
      <c r="I595" s="5">
        <v>2623.12</v>
      </c>
      <c r="J595" s="5">
        <v>341.43</v>
      </c>
      <c r="K595" s="6">
        <f t="shared" si="156"/>
        <v>2592.91</v>
      </c>
      <c r="L595" s="6">
        <f t="shared" si="157"/>
        <v>-140.17999999999984</v>
      </c>
      <c r="M595" s="6">
        <f t="shared" si="158"/>
        <v>2638.85</v>
      </c>
      <c r="N595" s="5">
        <f t="shared" si="159"/>
        <v>241.88043999050439</v>
      </c>
      <c r="O595" s="6">
        <f t="shared" si="160"/>
        <v>31.460000000000036</v>
      </c>
      <c r="P595" s="6">
        <f t="shared" si="161"/>
        <v>483.76087998100877</v>
      </c>
      <c r="Q595" s="6">
        <f t="shared" si="162"/>
        <v>3.7419110690115913E-3</v>
      </c>
      <c r="R595" s="9">
        <f t="shared" si="163"/>
        <v>0.35480338965552161</v>
      </c>
      <c r="S595" s="9">
        <f t="shared" si="164"/>
        <v>171.63999999999987</v>
      </c>
      <c r="T595">
        <f t="shared" si="165"/>
        <v>31.460000000000036</v>
      </c>
      <c r="U595" s="9">
        <f t="shared" si="166"/>
        <v>6.5032129099060421E-2</v>
      </c>
      <c r="V595" s="9">
        <f t="shared" si="167"/>
        <v>0.18992854487036465</v>
      </c>
      <c r="W595" s="9">
        <f t="shared" si="168"/>
        <v>45.940000000000055</v>
      </c>
      <c r="X595">
        <f t="shared" si="169"/>
        <v>2638.85</v>
      </c>
      <c r="Y595" s="9">
        <f t="shared" si="170"/>
        <v>10.90972879040403</v>
      </c>
      <c r="Z595" s="10">
        <f t="shared" si="171"/>
        <v>0.59234196204557377</v>
      </c>
      <c r="AA595">
        <f t="shared" si="172"/>
        <v>140.17999999999984</v>
      </c>
    </row>
    <row r="596" spans="1:27">
      <c r="A596" s="1">
        <f t="shared" si="155"/>
        <v>1008023</v>
      </c>
      <c r="B596" s="1">
        <v>1</v>
      </c>
      <c r="C596" s="1">
        <v>8</v>
      </c>
      <c r="D596" s="2">
        <v>23</v>
      </c>
      <c r="E596" s="5">
        <v>69.97</v>
      </c>
      <c r="F596" s="5">
        <v>0</v>
      </c>
      <c r="G596" s="5">
        <v>221.01</v>
      </c>
      <c r="H596" s="5">
        <v>138.4</v>
      </c>
      <c r="I596" s="5">
        <v>0</v>
      </c>
      <c r="J596" s="5">
        <v>215.19</v>
      </c>
      <c r="K596" s="6">
        <f t="shared" si="156"/>
        <v>104.185</v>
      </c>
      <c r="L596" s="6">
        <f t="shared" si="157"/>
        <v>-68.430000000000007</v>
      </c>
      <c r="M596" s="6">
        <f t="shared" si="158"/>
        <v>0</v>
      </c>
      <c r="N596" s="5">
        <f t="shared" si="159"/>
        <v>154.23371567202807</v>
      </c>
      <c r="O596" s="6">
        <f t="shared" si="160"/>
        <v>0</v>
      </c>
      <c r="P596" s="6">
        <f t="shared" si="161"/>
        <v>308.46743134405614</v>
      </c>
      <c r="Q596" s="6">
        <f t="shared" si="162"/>
        <v>2.6680257194213682E-2</v>
      </c>
      <c r="R596" s="9">
        <f t="shared" si="163"/>
        <v>0.2218386547384805</v>
      </c>
      <c r="S596" s="9">
        <f t="shared" si="164"/>
        <v>68.430000000000007</v>
      </c>
      <c r="T596">
        <f t="shared" si="165"/>
        <v>0</v>
      </c>
      <c r="U596" s="9">
        <f t="shared" si="166"/>
        <v>0</v>
      </c>
      <c r="V596" s="9">
        <f t="shared" si="167"/>
        <v>0.6755008108703372</v>
      </c>
      <c r="W596" s="9">
        <f t="shared" si="168"/>
        <v>104.185</v>
      </c>
      <c r="X596">
        <f t="shared" si="169"/>
        <v>0</v>
      </c>
      <c r="Y596" s="9">
        <f t="shared" si="170"/>
        <v>0</v>
      </c>
      <c r="Z596" s="10">
        <f t="shared" si="171"/>
        <v>0.5927065040979389</v>
      </c>
      <c r="AA596">
        <f t="shared" si="172"/>
        <v>68.430000000000007</v>
      </c>
    </row>
    <row r="597" spans="1:27">
      <c r="A597" s="1">
        <f t="shared" si="155"/>
        <v>9006001</v>
      </c>
      <c r="B597" s="1">
        <v>9</v>
      </c>
      <c r="C597" s="1">
        <v>6</v>
      </c>
      <c r="D597" s="2">
        <v>1</v>
      </c>
      <c r="E597" s="5">
        <v>609.76</v>
      </c>
      <c r="F597" s="5">
        <v>1803.97</v>
      </c>
      <c r="G597" s="5">
        <v>517.86</v>
      </c>
      <c r="H597" s="5">
        <v>673.48</v>
      </c>
      <c r="I597" s="5">
        <v>716.78</v>
      </c>
      <c r="J597" s="5">
        <v>544.39</v>
      </c>
      <c r="K597" s="6">
        <f t="shared" si="156"/>
        <v>641.62</v>
      </c>
      <c r="L597" s="6">
        <f t="shared" si="157"/>
        <v>-63.720000000000027</v>
      </c>
      <c r="M597" s="6">
        <f t="shared" si="158"/>
        <v>1260.375</v>
      </c>
      <c r="N597" s="5">
        <f t="shared" si="159"/>
        <v>375.67920214592664</v>
      </c>
      <c r="O597" s="6">
        <f t="shared" si="160"/>
        <v>1087.19</v>
      </c>
      <c r="P597" s="6">
        <f t="shared" si="161"/>
        <v>751.35840429185328</v>
      </c>
      <c r="Q597" s="6">
        <f t="shared" si="162"/>
        <v>-4.9919438606348843E-2</v>
      </c>
      <c r="R597" s="9">
        <f t="shared" si="163"/>
        <v>1.5317723118898492</v>
      </c>
      <c r="S597" s="9">
        <f t="shared" si="164"/>
        <v>1150.9100000000001</v>
      </c>
      <c r="T597">
        <f t="shared" si="165"/>
        <v>1087.19</v>
      </c>
      <c r="U597" s="9">
        <f t="shared" si="166"/>
        <v>1.4469659137235102</v>
      </c>
      <c r="V597" s="9">
        <f t="shared" si="167"/>
        <v>1.6470302227687719</v>
      </c>
      <c r="W597" s="9">
        <f t="shared" si="168"/>
        <v>618.755</v>
      </c>
      <c r="X597">
        <f t="shared" si="169"/>
        <v>1260.375</v>
      </c>
      <c r="Y597" s="9">
        <f t="shared" si="170"/>
        <v>3.3549235432799587</v>
      </c>
      <c r="Z597" s="10">
        <f t="shared" si="171"/>
        <v>0.592753743134533</v>
      </c>
      <c r="AA597">
        <f t="shared" si="172"/>
        <v>63.720000000000027</v>
      </c>
    </row>
    <row r="598" spans="1:27">
      <c r="A598" s="1">
        <f t="shared" si="155"/>
        <v>1015004</v>
      </c>
      <c r="B598" s="1">
        <v>1</v>
      </c>
      <c r="C598" s="1">
        <v>15</v>
      </c>
      <c r="D598" s="2">
        <v>4</v>
      </c>
      <c r="E598" s="5">
        <v>1757.84</v>
      </c>
      <c r="F598" s="5">
        <v>1704.66</v>
      </c>
      <c r="G598" s="5">
        <v>347.24</v>
      </c>
      <c r="H598" s="5">
        <v>1747.05</v>
      </c>
      <c r="I598" s="5">
        <v>2056.7399999999998</v>
      </c>
      <c r="J598" s="5">
        <v>365.49</v>
      </c>
      <c r="K598" s="6">
        <f t="shared" si="156"/>
        <v>1752.4449999999999</v>
      </c>
      <c r="L598" s="6">
        <f t="shared" si="157"/>
        <v>10.789999999999964</v>
      </c>
      <c r="M598" s="6">
        <f t="shared" si="158"/>
        <v>1880.6999999999998</v>
      </c>
      <c r="N598" s="5">
        <f t="shared" si="159"/>
        <v>252.07070322629721</v>
      </c>
      <c r="O598" s="6">
        <f t="shared" si="160"/>
        <v>-352.0799999999997</v>
      </c>
      <c r="P598" s="6">
        <f t="shared" si="161"/>
        <v>504.14140645259442</v>
      </c>
      <c r="Q598" s="6">
        <f t="shared" si="162"/>
        <v>-5.1177983608773028E-2</v>
      </c>
      <c r="R598" s="9">
        <f t="shared" si="163"/>
        <v>0.7197782117389343</v>
      </c>
      <c r="S598" s="9">
        <f t="shared" si="164"/>
        <v>362.86999999999966</v>
      </c>
      <c r="T598">
        <f t="shared" si="165"/>
        <v>352.0799999999997</v>
      </c>
      <c r="U598" s="9">
        <f t="shared" si="166"/>
        <v>0.69837548650768599</v>
      </c>
      <c r="V598" s="9">
        <f t="shared" si="167"/>
        <v>0.50880565793026167</v>
      </c>
      <c r="W598" s="9">
        <f t="shared" si="168"/>
        <v>128.25499999999988</v>
      </c>
      <c r="X598">
        <f t="shared" si="169"/>
        <v>1880.6999999999998</v>
      </c>
      <c r="Y598" s="9">
        <f t="shared" si="170"/>
        <v>7.4610019170359356</v>
      </c>
      <c r="Z598" s="10">
        <f t="shared" si="171"/>
        <v>0.59320569788227751</v>
      </c>
      <c r="AA598">
        <f t="shared" si="172"/>
        <v>10.789999999999964</v>
      </c>
    </row>
    <row r="599" spans="1:27">
      <c r="A599" s="1">
        <f t="shared" si="155"/>
        <v>7001019</v>
      </c>
      <c r="B599" s="1">
        <v>7</v>
      </c>
      <c r="C599" s="1">
        <v>1</v>
      </c>
      <c r="D599" s="2">
        <v>19</v>
      </c>
      <c r="E599" s="5">
        <v>597.29999999999995</v>
      </c>
      <c r="F599" s="5">
        <v>643.01</v>
      </c>
      <c r="G599" s="5">
        <v>394.29</v>
      </c>
      <c r="H599" s="5">
        <v>683.6</v>
      </c>
      <c r="I599" s="5">
        <v>214.6</v>
      </c>
      <c r="J599" s="5">
        <v>402.37</v>
      </c>
      <c r="K599" s="6">
        <f t="shared" si="156"/>
        <v>640.45000000000005</v>
      </c>
      <c r="L599" s="6">
        <f t="shared" si="157"/>
        <v>-86.300000000000068</v>
      </c>
      <c r="M599" s="6">
        <f t="shared" si="158"/>
        <v>428.80500000000001</v>
      </c>
      <c r="N599" s="5">
        <f t="shared" si="159"/>
        <v>281.6763306527547</v>
      </c>
      <c r="O599" s="6">
        <f t="shared" si="160"/>
        <v>428.40999999999997</v>
      </c>
      <c r="P599" s="6">
        <f t="shared" si="161"/>
        <v>563.3526613055094</v>
      </c>
      <c r="Q599" s="6">
        <f t="shared" si="162"/>
        <v>-2.0282602161368544E-2</v>
      </c>
      <c r="R599" s="9">
        <f t="shared" si="163"/>
        <v>0.91365504301908296</v>
      </c>
      <c r="S599" s="9">
        <f t="shared" si="164"/>
        <v>514.71</v>
      </c>
      <c r="T599">
        <f t="shared" si="165"/>
        <v>428.40999999999997</v>
      </c>
      <c r="U599" s="9">
        <f t="shared" si="166"/>
        <v>0.76046503269764576</v>
      </c>
      <c r="V599" s="9">
        <f t="shared" si="167"/>
        <v>0.75137658712585276</v>
      </c>
      <c r="W599" s="9">
        <f t="shared" si="168"/>
        <v>211.64500000000004</v>
      </c>
      <c r="X599">
        <f t="shared" si="169"/>
        <v>428.80500000000001</v>
      </c>
      <c r="Y599" s="9">
        <f t="shared" si="170"/>
        <v>1.5223323841456269</v>
      </c>
      <c r="Z599" s="10">
        <f t="shared" si="171"/>
        <v>0.59322761230408017</v>
      </c>
      <c r="AA599">
        <f t="shared" si="172"/>
        <v>86.300000000000068</v>
      </c>
    </row>
    <row r="600" spans="1:27">
      <c r="A600" s="1">
        <f t="shared" si="155"/>
        <v>1013014</v>
      </c>
      <c r="B600" s="1">
        <v>1</v>
      </c>
      <c r="C600" s="1">
        <v>13</v>
      </c>
      <c r="D600" s="2">
        <v>14</v>
      </c>
      <c r="E600" s="5">
        <v>2278.86</v>
      </c>
      <c r="F600" s="5">
        <v>2701.32</v>
      </c>
      <c r="G600" s="5">
        <v>395.17</v>
      </c>
      <c r="H600" s="5">
        <v>2330.91</v>
      </c>
      <c r="I600" s="5">
        <v>2389.19</v>
      </c>
      <c r="J600" s="5">
        <v>382.25</v>
      </c>
      <c r="K600" s="6">
        <f t="shared" si="156"/>
        <v>2304.8850000000002</v>
      </c>
      <c r="L600" s="6">
        <f t="shared" si="157"/>
        <v>-52.049999999999727</v>
      </c>
      <c r="M600" s="6">
        <f t="shared" si="158"/>
        <v>2545.2550000000001</v>
      </c>
      <c r="N600" s="5">
        <f t="shared" si="159"/>
        <v>274.89743150855378</v>
      </c>
      <c r="O600" s="6">
        <f t="shared" si="160"/>
        <v>312.13000000000011</v>
      </c>
      <c r="P600" s="6">
        <f t="shared" si="161"/>
        <v>549.79486301710756</v>
      </c>
      <c r="Q600" s="6">
        <f t="shared" si="162"/>
        <v>3.322896906178345E-2</v>
      </c>
      <c r="R600" s="9">
        <f t="shared" si="163"/>
        <v>0.66239251127500609</v>
      </c>
      <c r="S600" s="9">
        <f t="shared" si="164"/>
        <v>364.17999999999984</v>
      </c>
      <c r="T600">
        <f t="shared" si="165"/>
        <v>312.13000000000011</v>
      </c>
      <c r="U600" s="9">
        <f t="shared" si="166"/>
        <v>0.56772083734490586</v>
      </c>
      <c r="V600" s="9">
        <f t="shared" si="167"/>
        <v>0.87439885735171186</v>
      </c>
      <c r="W600" s="9">
        <f t="shared" si="168"/>
        <v>240.36999999999989</v>
      </c>
      <c r="X600">
        <f t="shared" si="169"/>
        <v>2545.2550000000001</v>
      </c>
      <c r="Y600" s="9">
        <f t="shared" si="170"/>
        <v>9.2589260875680512</v>
      </c>
      <c r="Z600" s="10">
        <f t="shared" si="171"/>
        <v>0.59365730855435439</v>
      </c>
      <c r="AA600">
        <f t="shared" si="172"/>
        <v>52.049999999999727</v>
      </c>
    </row>
    <row r="603" spans="1:27">
      <c r="A603" s="3" t="s">
        <v>55</v>
      </c>
      <c r="B603" s="3"/>
      <c r="V603" t="s">
        <v>30</v>
      </c>
    </row>
    <row r="604" spans="1:27">
      <c r="A604" s="1" t="s">
        <v>12</v>
      </c>
      <c r="B604" s="4" t="s">
        <v>0</v>
      </c>
      <c r="C604" s="4" t="s">
        <v>1</v>
      </c>
      <c r="D604" s="4" t="s">
        <v>2</v>
      </c>
      <c r="E604" s="6" t="s">
        <v>3</v>
      </c>
      <c r="F604" s="6" t="s">
        <v>4</v>
      </c>
      <c r="G604" s="6" t="s">
        <v>5</v>
      </c>
    </row>
    <row r="605" spans="1:27">
      <c r="P605" s="6" t="s">
        <v>30</v>
      </c>
    </row>
    <row r="606" spans="1:27">
      <c r="A606" s="1">
        <f t="shared" ref="A606:A637" si="173">1000000*D606+1000*B606+C606</f>
        <v>2</v>
      </c>
      <c r="B606" s="1">
        <v>0</v>
      </c>
      <c r="C606" s="1">
        <v>2</v>
      </c>
      <c r="D606" s="2">
        <v>0</v>
      </c>
      <c r="E606" s="5">
        <v>38779.79</v>
      </c>
      <c r="F606" s="5">
        <v>39635.79</v>
      </c>
      <c r="G606" s="5">
        <v>985.71</v>
      </c>
    </row>
    <row r="607" spans="1:27">
      <c r="A607" s="1">
        <f t="shared" si="173"/>
        <v>4</v>
      </c>
      <c r="B607" s="1">
        <v>0</v>
      </c>
      <c r="C607" s="1">
        <v>4</v>
      </c>
      <c r="D607" s="2">
        <v>0</v>
      </c>
      <c r="E607" s="5">
        <v>5228.67</v>
      </c>
      <c r="F607" s="5">
        <v>5154.71</v>
      </c>
      <c r="G607" s="5">
        <v>213.32</v>
      </c>
    </row>
    <row r="608" spans="1:27">
      <c r="A608" s="1">
        <f t="shared" si="173"/>
        <v>6</v>
      </c>
      <c r="B608" s="1">
        <v>0</v>
      </c>
      <c r="C608" s="1">
        <v>6</v>
      </c>
      <c r="D608" s="2">
        <v>0</v>
      </c>
      <c r="E608" s="5">
        <v>25063.69</v>
      </c>
      <c r="F608" s="5">
        <v>25554.31</v>
      </c>
      <c r="G608" s="5">
        <v>783.54</v>
      </c>
    </row>
    <row r="609" spans="1:7">
      <c r="A609" s="1">
        <f t="shared" si="173"/>
        <v>8</v>
      </c>
      <c r="B609" s="1">
        <v>0</v>
      </c>
      <c r="C609" s="1">
        <v>8</v>
      </c>
      <c r="D609" s="2">
        <v>0</v>
      </c>
      <c r="E609" s="5">
        <v>28825.67</v>
      </c>
      <c r="F609" s="5">
        <v>28312.94</v>
      </c>
      <c r="G609" s="5">
        <v>1035.81</v>
      </c>
    </row>
    <row r="610" spans="1:7">
      <c r="A610" s="1">
        <f t="shared" si="173"/>
        <v>10</v>
      </c>
      <c r="B610" s="1">
        <v>0</v>
      </c>
      <c r="C610" s="1">
        <v>10</v>
      </c>
      <c r="D610" s="2">
        <v>0</v>
      </c>
      <c r="E610" s="5">
        <v>4.41</v>
      </c>
      <c r="F610" s="5">
        <v>0</v>
      </c>
      <c r="G610" s="5">
        <v>193.89</v>
      </c>
    </row>
    <row r="611" spans="1:7">
      <c r="A611" s="1">
        <f t="shared" si="173"/>
        <v>12</v>
      </c>
      <c r="B611" s="1">
        <v>0</v>
      </c>
      <c r="C611" s="1">
        <v>12</v>
      </c>
      <c r="D611" s="2">
        <v>0</v>
      </c>
      <c r="E611" s="5">
        <v>9824.2800000000007</v>
      </c>
      <c r="F611" s="5">
        <v>10057.15</v>
      </c>
      <c r="G611" s="5">
        <v>505.63</v>
      </c>
    </row>
    <row r="612" spans="1:7">
      <c r="A612" s="1">
        <f t="shared" si="173"/>
        <v>14</v>
      </c>
      <c r="B612" s="1">
        <v>0</v>
      </c>
      <c r="C612" s="1">
        <v>14</v>
      </c>
      <c r="D612" s="2">
        <v>0</v>
      </c>
      <c r="E612" s="5">
        <v>4016.47</v>
      </c>
      <c r="F612" s="5">
        <v>4639.22</v>
      </c>
      <c r="G612" s="5">
        <v>451.39</v>
      </c>
    </row>
    <row r="613" spans="1:7">
      <c r="A613" s="1">
        <f t="shared" si="173"/>
        <v>1001</v>
      </c>
      <c r="B613" s="1">
        <v>1</v>
      </c>
      <c r="C613" s="1">
        <v>1</v>
      </c>
      <c r="D613" s="2">
        <v>0</v>
      </c>
      <c r="E613" s="5">
        <v>68079.19</v>
      </c>
      <c r="F613" s="5">
        <v>68307.61</v>
      </c>
      <c r="G613" s="5">
        <v>1107.72</v>
      </c>
    </row>
    <row r="614" spans="1:7">
      <c r="A614" s="1">
        <f t="shared" si="173"/>
        <v>1002</v>
      </c>
      <c r="B614" s="1">
        <v>1</v>
      </c>
      <c r="C614" s="1">
        <v>2</v>
      </c>
      <c r="D614" s="2">
        <v>0</v>
      </c>
      <c r="E614" s="5">
        <v>26390.46</v>
      </c>
      <c r="F614" s="5">
        <v>27000.81</v>
      </c>
      <c r="G614" s="5">
        <v>520.49</v>
      </c>
    </row>
    <row r="615" spans="1:7">
      <c r="A615" s="1">
        <f t="shared" si="173"/>
        <v>1003</v>
      </c>
      <c r="B615" s="1">
        <v>1</v>
      </c>
      <c r="C615" s="1">
        <v>3</v>
      </c>
      <c r="D615" s="2">
        <v>0</v>
      </c>
      <c r="E615" s="5">
        <v>13406.43</v>
      </c>
      <c r="F615" s="5">
        <v>13724.49</v>
      </c>
      <c r="G615" s="5">
        <v>227.83</v>
      </c>
    </row>
    <row r="616" spans="1:7">
      <c r="A616" s="1">
        <f t="shared" si="173"/>
        <v>1004</v>
      </c>
      <c r="B616" s="1">
        <v>1</v>
      </c>
      <c r="C616" s="1">
        <v>4</v>
      </c>
      <c r="D616" s="2">
        <v>0</v>
      </c>
      <c r="E616" s="5">
        <v>601.34</v>
      </c>
      <c r="F616" s="5">
        <v>485.08</v>
      </c>
      <c r="G616" s="5">
        <v>203.95</v>
      </c>
    </row>
    <row r="617" spans="1:7">
      <c r="A617" s="1">
        <f t="shared" si="173"/>
        <v>1005</v>
      </c>
      <c r="B617" s="1">
        <v>1</v>
      </c>
      <c r="C617" s="1">
        <v>5</v>
      </c>
      <c r="D617" s="2">
        <v>0</v>
      </c>
      <c r="E617" s="5">
        <v>44625.599999999999</v>
      </c>
      <c r="F617" s="5">
        <v>44754.97</v>
      </c>
      <c r="G617" s="5">
        <v>1184.68</v>
      </c>
    </row>
    <row r="618" spans="1:7">
      <c r="A618" s="1">
        <f t="shared" si="173"/>
        <v>1006</v>
      </c>
      <c r="B618" s="1">
        <v>1</v>
      </c>
      <c r="C618" s="1">
        <v>6</v>
      </c>
      <c r="D618" s="2">
        <v>0</v>
      </c>
      <c r="E618" s="5">
        <v>418.23</v>
      </c>
      <c r="F618" s="5">
        <v>363.84</v>
      </c>
      <c r="G618" s="5">
        <v>115.37</v>
      </c>
    </row>
    <row r="619" spans="1:7">
      <c r="A619" s="1">
        <f t="shared" si="173"/>
        <v>1007</v>
      </c>
      <c r="B619" s="1">
        <v>1</v>
      </c>
      <c r="C619" s="1">
        <v>7</v>
      </c>
      <c r="D619" s="2">
        <v>0</v>
      </c>
      <c r="E619" s="5">
        <v>30679.45</v>
      </c>
      <c r="F619" s="5">
        <v>30714.93</v>
      </c>
      <c r="G619" s="5">
        <v>698.98</v>
      </c>
    </row>
    <row r="620" spans="1:7">
      <c r="A620" s="1">
        <f t="shared" si="173"/>
        <v>1008</v>
      </c>
      <c r="B620" s="1">
        <v>1</v>
      </c>
      <c r="C620" s="1">
        <v>8</v>
      </c>
      <c r="D620" s="2">
        <v>0</v>
      </c>
      <c r="E620" s="5">
        <v>225.46</v>
      </c>
      <c r="F620" s="5">
        <v>301.39999999999998</v>
      </c>
      <c r="G620" s="5">
        <v>173.97</v>
      </c>
    </row>
    <row r="621" spans="1:7">
      <c r="A621" s="1">
        <f t="shared" si="173"/>
        <v>1009</v>
      </c>
      <c r="B621" s="1">
        <v>1</v>
      </c>
      <c r="C621" s="1">
        <v>9</v>
      </c>
      <c r="D621" s="2">
        <v>0</v>
      </c>
      <c r="E621" s="5">
        <v>4057.07</v>
      </c>
      <c r="F621" s="5">
        <v>4014.99</v>
      </c>
      <c r="G621" s="5">
        <v>220.35</v>
      </c>
    </row>
    <row r="622" spans="1:7">
      <c r="A622" s="1">
        <f t="shared" si="173"/>
        <v>1010</v>
      </c>
      <c r="B622" s="1">
        <v>1</v>
      </c>
      <c r="C622" s="1">
        <v>10</v>
      </c>
      <c r="D622" s="2">
        <v>0</v>
      </c>
      <c r="E622" s="5">
        <v>388.11</v>
      </c>
      <c r="F622" s="5">
        <v>375.18</v>
      </c>
      <c r="G622" s="5">
        <v>162.87</v>
      </c>
    </row>
    <row r="623" spans="1:7">
      <c r="A623" s="1">
        <f t="shared" si="173"/>
        <v>1011</v>
      </c>
      <c r="B623" s="1">
        <v>1</v>
      </c>
      <c r="C623" s="1">
        <v>11</v>
      </c>
      <c r="D623" s="2">
        <v>0</v>
      </c>
      <c r="E623" s="5">
        <v>2023.65</v>
      </c>
      <c r="F623" s="5">
        <v>1809.77</v>
      </c>
      <c r="G623" s="5">
        <v>204.23</v>
      </c>
    </row>
    <row r="624" spans="1:7">
      <c r="A624" s="1">
        <f t="shared" si="173"/>
        <v>1012</v>
      </c>
      <c r="B624" s="1">
        <v>1</v>
      </c>
      <c r="C624" s="1">
        <v>12</v>
      </c>
      <c r="D624" s="2">
        <v>0</v>
      </c>
      <c r="E624" s="5">
        <v>39.369999999999997</v>
      </c>
      <c r="F624" s="5">
        <v>51.7</v>
      </c>
      <c r="G624" s="5">
        <v>152.62</v>
      </c>
    </row>
    <row r="625" spans="1:7">
      <c r="A625" s="1">
        <f t="shared" si="173"/>
        <v>1013</v>
      </c>
      <c r="B625" s="1">
        <v>1</v>
      </c>
      <c r="C625" s="1">
        <v>13</v>
      </c>
      <c r="D625" s="2">
        <v>0</v>
      </c>
      <c r="E625" s="5">
        <v>5776.06</v>
      </c>
      <c r="F625" s="5">
        <v>5981.39</v>
      </c>
      <c r="G625" s="5">
        <v>314.63</v>
      </c>
    </row>
    <row r="626" spans="1:7">
      <c r="A626" s="1">
        <f t="shared" si="173"/>
        <v>1014</v>
      </c>
      <c r="B626" s="1">
        <v>1</v>
      </c>
      <c r="C626" s="1">
        <v>14</v>
      </c>
      <c r="D626" s="2">
        <v>0</v>
      </c>
      <c r="E626" s="5">
        <v>20.02</v>
      </c>
      <c r="F626" s="5">
        <v>185.68</v>
      </c>
      <c r="G626" s="5">
        <v>214.7</v>
      </c>
    </row>
    <row r="627" spans="1:7">
      <c r="A627" s="1">
        <f t="shared" si="173"/>
        <v>1015</v>
      </c>
      <c r="B627" s="1">
        <v>1</v>
      </c>
      <c r="C627" s="1">
        <v>15</v>
      </c>
      <c r="D627" s="2">
        <v>0</v>
      </c>
      <c r="E627" s="5">
        <v>2368.02</v>
      </c>
      <c r="F627" s="5">
        <v>1563.57</v>
      </c>
      <c r="G627" s="5">
        <v>381.42</v>
      </c>
    </row>
    <row r="628" spans="1:7">
      <c r="A628" s="1">
        <f t="shared" si="173"/>
        <v>2000</v>
      </c>
      <c r="B628" s="1">
        <v>2</v>
      </c>
      <c r="C628" s="1">
        <v>0</v>
      </c>
      <c r="D628" s="2">
        <v>0</v>
      </c>
      <c r="E628" s="5">
        <v>25452.639999999999</v>
      </c>
      <c r="F628" s="5">
        <v>24637.040000000001</v>
      </c>
      <c r="G628" s="5">
        <v>608.29</v>
      </c>
    </row>
    <row r="629" spans="1:7">
      <c r="A629" s="1">
        <f t="shared" si="173"/>
        <v>2001</v>
      </c>
      <c r="B629" s="1">
        <v>2</v>
      </c>
      <c r="C629" s="1">
        <v>1</v>
      </c>
      <c r="D629" s="2">
        <v>0</v>
      </c>
      <c r="E629" s="5">
        <v>3611.82</v>
      </c>
      <c r="F629" s="5">
        <v>3763.8</v>
      </c>
      <c r="G629" s="5">
        <v>195.71</v>
      </c>
    </row>
    <row r="630" spans="1:7">
      <c r="A630" s="1">
        <f t="shared" si="173"/>
        <v>2002</v>
      </c>
      <c r="B630" s="1">
        <v>2</v>
      </c>
      <c r="C630" s="1">
        <v>2</v>
      </c>
      <c r="D630" s="2">
        <v>0</v>
      </c>
      <c r="E630" s="5">
        <v>50148.959999999999</v>
      </c>
      <c r="F630" s="5">
        <v>46995.85</v>
      </c>
      <c r="G630" s="5">
        <v>1486.41</v>
      </c>
    </row>
    <row r="631" spans="1:7">
      <c r="A631" s="1">
        <f t="shared" si="173"/>
        <v>2003</v>
      </c>
      <c r="B631" s="1">
        <v>2</v>
      </c>
      <c r="C631" s="1">
        <v>3</v>
      </c>
      <c r="D631" s="2">
        <v>0</v>
      </c>
      <c r="E631" s="5">
        <v>7945.95</v>
      </c>
      <c r="F631" s="5">
        <v>8505.35</v>
      </c>
      <c r="G631" s="5">
        <v>273.48</v>
      </c>
    </row>
    <row r="632" spans="1:7">
      <c r="A632" s="1">
        <f t="shared" si="173"/>
        <v>2004</v>
      </c>
      <c r="B632" s="1">
        <v>2</v>
      </c>
      <c r="C632" s="1">
        <v>4</v>
      </c>
      <c r="D632" s="2">
        <v>0</v>
      </c>
      <c r="E632" s="5">
        <v>866.67</v>
      </c>
      <c r="F632" s="5">
        <v>1202.68</v>
      </c>
      <c r="G632" s="5">
        <v>157.79</v>
      </c>
    </row>
    <row r="633" spans="1:7">
      <c r="A633" s="1">
        <f t="shared" si="173"/>
        <v>2005</v>
      </c>
      <c r="B633" s="1">
        <v>2</v>
      </c>
      <c r="C633" s="1">
        <v>5</v>
      </c>
      <c r="D633" s="2">
        <v>0</v>
      </c>
      <c r="E633" s="5">
        <v>21.05</v>
      </c>
      <c r="F633" s="5">
        <v>79.290000000000006</v>
      </c>
      <c r="G633" s="5">
        <v>149.80000000000001</v>
      </c>
    </row>
    <row r="634" spans="1:7">
      <c r="A634" s="1">
        <f t="shared" si="173"/>
        <v>2006</v>
      </c>
      <c r="B634" s="1">
        <v>2</v>
      </c>
      <c r="C634" s="1">
        <v>6</v>
      </c>
      <c r="D634" s="2">
        <v>0</v>
      </c>
      <c r="E634" s="5">
        <v>30735.47</v>
      </c>
      <c r="F634" s="5">
        <v>31109.62</v>
      </c>
      <c r="G634" s="5">
        <v>966.68</v>
      </c>
    </row>
    <row r="635" spans="1:7">
      <c r="A635" s="1">
        <f t="shared" si="173"/>
        <v>2007</v>
      </c>
      <c r="B635" s="1">
        <v>2</v>
      </c>
      <c r="C635" s="1">
        <v>7</v>
      </c>
      <c r="D635" s="2">
        <v>0</v>
      </c>
      <c r="E635" s="5">
        <v>95.94</v>
      </c>
      <c r="F635" s="5">
        <v>341.72</v>
      </c>
      <c r="G635" s="5">
        <v>182.65</v>
      </c>
    </row>
    <row r="636" spans="1:7">
      <c r="A636" s="1">
        <f t="shared" si="173"/>
        <v>2008</v>
      </c>
      <c r="B636" s="1">
        <v>2</v>
      </c>
      <c r="C636" s="1">
        <v>8</v>
      </c>
      <c r="D636" s="2">
        <v>0</v>
      </c>
      <c r="E636" s="5">
        <v>8174.66</v>
      </c>
      <c r="F636" s="5">
        <v>8006.23</v>
      </c>
      <c r="G636" s="5">
        <v>378.31</v>
      </c>
    </row>
    <row r="637" spans="1:7">
      <c r="A637" s="1">
        <f t="shared" si="173"/>
        <v>2009</v>
      </c>
      <c r="B637" s="1">
        <v>2</v>
      </c>
      <c r="C637" s="1">
        <v>9</v>
      </c>
      <c r="D637" s="2">
        <v>0</v>
      </c>
      <c r="E637" s="5">
        <v>534.04</v>
      </c>
      <c r="F637" s="5">
        <v>615.29</v>
      </c>
      <c r="G637" s="5">
        <v>200.99</v>
      </c>
    </row>
    <row r="638" spans="1:7">
      <c r="A638" s="1">
        <f t="shared" ref="A638:A669" si="174">1000000*D638+1000*B638+C638</f>
        <v>2010</v>
      </c>
      <c r="B638" s="1">
        <v>2</v>
      </c>
      <c r="C638" s="1">
        <v>10</v>
      </c>
      <c r="D638" s="2">
        <v>0</v>
      </c>
      <c r="E638" s="5">
        <v>54.18</v>
      </c>
      <c r="F638" s="5">
        <v>0</v>
      </c>
      <c r="G638" s="5">
        <v>228.21</v>
      </c>
    </row>
    <row r="639" spans="1:7">
      <c r="A639" s="1">
        <f t="shared" si="174"/>
        <v>2011</v>
      </c>
      <c r="B639" s="1">
        <v>2</v>
      </c>
      <c r="C639" s="1">
        <v>11</v>
      </c>
      <c r="D639" s="2">
        <v>0</v>
      </c>
      <c r="E639" s="5">
        <v>1206.94</v>
      </c>
      <c r="F639" s="5">
        <v>1424.97</v>
      </c>
      <c r="G639" s="5">
        <v>310.95</v>
      </c>
    </row>
    <row r="640" spans="1:7">
      <c r="A640" s="1">
        <f t="shared" si="174"/>
        <v>2012</v>
      </c>
      <c r="B640" s="1">
        <v>2</v>
      </c>
      <c r="C640" s="1">
        <v>12</v>
      </c>
      <c r="D640" s="2">
        <v>0</v>
      </c>
      <c r="E640" s="5">
        <v>2389.0300000000002</v>
      </c>
      <c r="F640" s="5">
        <v>2032.77</v>
      </c>
      <c r="G640" s="5">
        <v>328.21</v>
      </c>
    </row>
    <row r="641" spans="1:7">
      <c r="A641" s="1">
        <f t="shared" si="174"/>
        <v>2013</v>
      </c>
      <c r="B641" s="1">
        <v>2</v>
      </c>
      <c r="C641" s="1">
        <v>13</v>
      </c>
      <c r="D641" s="2">
        <v>0</v>
      </c>
      <c r="E641" s="5">
        <v>20.91</v>
      </c>
      <c r="F641" s="5">
        <v>214.11</v>
      </c>
      <c r="G641" s="5">
        <v>235.6</v>
      </c>
    </row>
    <row r="642" spans="1:7">
      <c r="A642" s="1">
        <f t="shared" si="174"/>
        <v>2014</v>
      </c>
      <c r="B642" s="1">
        <v>2</v>
      </c>
      <c r="C642" s="1">
        <v>14</v>
      </c>
      <c r="D642" s="2">
        <v>0</v>
      </c>
      <c r="E642" s="5">
        <v>5846.46</v>
      </c>
      <c r="F642" s="5">
        <v>5026.01</v>
      </c>
      <c r="G642" s="5">
        <v>471.41</v>
      </c>
    </row>
    <row r="643" spans="1:7">
      <c r="A643" s="1">
        <f t="shared" si="174"/>
        <v>3001</v>
      </c>
      <c r="B643" s="1">
        <v>3</v>
      </c>
      <c r="C643" s="1">
        <v>1</v>
      </c>
      <c r="D643" s="2">
        <v>0</v>
      </c>
      <c r="E643" s="5">
        <v>42148.32</v>
      </c>
      <c r="F643" s="5">
        <v>42728.34</v>
      </c>
      <c r="G643" s="5">
        <v>1157.5</v>
      </c>
    </row>
    <row r="644" spans="1:7">
      <c r="A644" s="1">
        <f t="shared" si="174"/>
        <v>3002</v>
      </c>
      <c r="B644" s="1">
        <v>3</v>
      </c>
      <c r="C644" s="1">
        <v>2</v>
      </c>
      <c r="D644" s="2">
        <v>0</v>
      </c>
      <c r="E644" s="5">
        <v>3898.3</v>
      </c>
      <c r="F644" s="5">
        <v>4093.25</v>
      </c>
      <c r="G644" s="5">
        <v>223.08</v>
      </c>
    </row>
    <row r="645" spans="1:7">
      <c r="A645" s="1">
        <f t="shared" si="174"/>
        <v>3003</v>
      </c>
      <c r="B645" s="1">
        <v>3</v>
      </c>
      <c r="C645" s="1">
        <v>3</v>
      </c>
      <c r="D645" s="2">
        <v>0</v>
      </c>
      <c r="E645" s="5">
        <v>27.25</v>
      </c>
      <c r="F645" s="5">
        <v>58.68</v>
      </c>
      <c r="G645" s="5">
        <v>132.63999999999999</v>
      </c>
    </row>
    <row r="646" spans="1:7">
      <c r="A646" s="1">
        <f t="shared" si="174"/>
        <v>3004</v>
      </c>
      <c r="B646" s="1">
        <v>3</v>
      </c>
      <c r="C646" s="1">
        <v>4</v>
      </c>
      <c r="D646" s="2">
        <v>0</v>
      </c>
      <c r="E646" s="5">
        <v>18475.650000000001</v>
      </c>
      <c r="F646" s="5">
        <v>18057.46</v>
      </c>
      <c r="G646" s="5">
        <v>494.58</v>
      </c>
    </row>
    <row r="647" spans="1:7">
      <c r="A647" s="1">
        <f t="shared" si="174"/>
        <v>3005</v>
      </c>
      <c r="B647" s="1">
        <v>3</v>
      </c>
      <c r="C647" s="1">
        <v>5</v>
      </c>
      <c r="D647" s="2">
        <v>0</v>
      </c>
      <c r="E647" s="5">
        <v>3891.57</v>
      </c>
      <c r="F647" s="5">
        <v>3631.12</v>
      </c>
      <c r="G647" s="5">
        <v>250.2</v>
      </c>
    </row>
    <row r="648" spans="1:7">
      <c r="A648" s="1">
        <f t="shared" si="174"/>
        <v>3006</v>
      </c>
      <c r="B648" s="1">
        <v>3</v>
      </c>
      <c r="C648" s="1">
        <v>6</v>
      </c>
      <c r="D648" s="2">
        <v>0</v>
      </c>
      <c r="E648" s="5">
        <v>94.96</v>
      </c>
      <c r="F648" s="5">
        <v>211.94</v>
      </c>
      <c r="G648" s="5">
        <v>168.15</v>
      </c>
    </row>
    <row r="649" spans="1:7">
      <c r="A649" s="1">
        <f t="shared" si="174"/>
        <v>3007</v>
      </c>
      <c r="B649" s="1">
        <v>3</v>
      </c>
      <c r="C649" s="1">
        <v>7</v>
      </c>
      <c r="D649" s="2">
        <v>0</v>
      </c>
      <c r="E649" s="5">
        <v>12417.03</v>
      </c>
      <c r="F649" s="5">
        <v>12161.71</v>
      </c>
      <c r="G649" s="5">
        <v>442.51</v>
      </c>
    </row>
    <row r="650" spans="1:7">
      <c r="A650" s="1">
        <f t="shared" si="174"/>
        <v>3008</v>
      </c>
      <c r="B650" s="1">
        <v>3</v>
      </c>
      <c r="C650" s="1">
        <v>8</v>
      </c>
      <c r="D650" s="2">
        <v>0</v>
      </c>
      <c r="E650" s="5">
        <v>1307.3699999999999</v>
      </c>
      <c r="F650" s="5">
        <v>1209.58</v>
      </c>
      <c r="G650" s="5">
        <v>224.26</v>
      </c>
    </row>
    <row r="651" spans="1:7">
      <c r="A651" s="1">
        <f t="shared" si="174"/>
        <v>3009</v>
      </c>
      <c r="B651" s="1">
        <v>3</v>
      </c>
      <c r="C651" s="1">
        <v>9</v>
      </c>
      <c r="D651" s="2">
        <v>0</v>
      </c>
      <c r="E651" s="5">
        <v>4210.5</v>
      </c>
      <c r="F651" s="5">
        <v>4468.01</v>
      </c>
      <c r="G651" s="5">
        <v>341.72</v>
      </c>
    </row>
    <row r="652" spans="1:7">
      <c r="A652" s="1">
        <f t="shared" si="174"/>
        <v>3010</v>
      </c>
      <c r="B652" s="1">
        <v>3</v>
      </c>
      <c r="C652" s="1">
        <v>10</v>
      </c>
      <c r="D652" s="2">
        <v>0</v>
      </c>
      <c r="E652" s="5">
        <v>756.58</v>
      </c>
      <c r="F652" s="5">
        <v>502.97</v>
      </c>
      <c r="G652" s="5">
        <v>222.49</v>
      </c>
    </row>
    <row r="653" spans="1:7">
      <c r="A653" s="1">
        <f t="shared" si="174"/>
        <v>3011</v>
      </c>
      <c r="B653" s="1">
        <v>3</v>
      </c>
      <c r="C653" s="1">
        <v>11</v>
      </c>
      <c r="D653" s="2">
        <v>0</v>
      </c>
      <c r="E653" s="5">
        <v>1310.27</v>
      </c>
      <c r="F653" s="5">
        <v>1467.38</v>
      </c>
      <c r="G653" s="5">
        <v>294.38</v>
      </c>
    </row>
    <row r="654" spans="1:7">
      <c r="A654" s="1">
        <f t="shared" si="174"/>
        <v>3012</v>
      </c>
      <c r="B654" s="1">
        <v>3</v>
      </c>
      <c r="C654" s="1">
        <v>12</v>
      </c>
      <c r="D654" s="2">
        <v>0</v>
      </c>
      <c r="E654" s="5">
        <v>140.86000000000001</v>
      </c>
      <c r="F654" s="5">
        <v>0</v>
      </c>
      <c r="G654" s="5">
        <v>272.39</v>
      </c>
    </row>
    <row r="655" spans="1:7">
      <c r="A655" s="1">
        <f t="shared" si="174"/>
        <v>3013</v>
      </c>
      <c r="B655" s="1">
        <v>3</v>
      </c>
      <c r="C655" s="1">
        <v>13</v>
      </c>
      <c r="D655" s="2">
        <v>0</v>
      </c>
      <c r="E655" s="5">
        <v>6330.18</v>
      </c>
      <c r="F655" s="5">
        <v>5660.24</v>
      </c>
      <c r="G655" s="5">
        <v>458.88</v>
      </c>
    </row>
    <row r="656" spans="1:7">
      <c r="A656" s="1">
        <f t="shared" si="174"/>
        <v>3014</v>
      </c>
      <c r="B656" s="1">
        <v>3</v>
      </c>
      <c r="C656" s="1">
        <v>14</v>
      </c>
      <c r="D656" s="2">
        <v>0</v>
      </c>
      <c r="E656" s="5">
        <v>1.94</v>
      </c>
      <c r="F656" s="5">
        <v>75.540000000000006</v>
      </c>
      <c r="G656" s="5">
        <v>243.89</v>
      </c>
    </row>
    <row r="657" spans="1:7">
      <c r="A657" s="1">
        <f t="shared" si="174"/>
        <v>4000</v>
      </c>
      <c r="B657" s="1">
        <v>4</v>
      </c>
      <c r="C657" s="1">
        <v>0</v>
      </c>
      <c r="D657" s="2">
        <v>0</v>
      </c>
      <c r="E657" s="5">
        <v>44735.43</v>
      </c>
      <c r="F657" s="5">
        <v>43321.24</v>
      </c>
      <c r="G657" s="5">
        <v>2133.96</v>
      </c>
    </row>
    <row r="658" spans="1:7">
      <c r="A658" s="1">
        <f t="shared" si="174"/>
        <v>4001</v>
      </c>
      <c r="B658" s="1">
        <v>4</v>
      </c>
      <c r="C658" s="1">
        <v>1</v>
      </c>
      <c r="D658" s="2">
        <v>0</v>
      </c>
      <c r="E658" s="5">
        <v>511.51</v>
      </c>
      <c r="F658" s="5">
        <v>593.85</v>
      </c>
      <c r="G658" s="5">
        <v>124.03</v>
      </c>
    </row>
    <row r="659" spans="1:7">
      <c r="A659" s="1">
        <f t="shared" si="174"/>
        <v>4002</v>
      </c>
      <c r="B659" s="1">
        <v>4</v>
      </c>
      <c r="C659" s="1">
        <v>2</v>
      </c>
      <c r="D659" s="2">
        <v>0</v>
      </c>
      <c r="E659" s="5">
        <v>15397.14</v>
      </c>
      <c r="F659" s="5">
        <v>16613.36</v>
      </c>
      <c r="G659" s="5">
        <v>544.98</v>
      </c>
    </row>
    <row r="660" spans="1:7">
      <c r="A660" s="1">
        <f t="shared" si="174"/>
        <v>4003</v>
      </c>
      <c r="B660" s="1">
        <v>4</v>
      </c>
      <c r="C660" s="1">
        <v>3</v>
      </c>
      <c r="D660" s="2">
        <v>0</v>
      </c>
      <c r="E660" s="5">
        <v>6043.36</v>
      </c>
      <c r="F660" s="5">
        <v>6697.43</v>
      </c>
      <c r="G660" s="5">
        <v>322.98</v>
      </c>
    </row>
    <row r="661" spans="1:7">
      <c r="A661" s="1">
        <f t="shared" si="174"/>
        <v>4004</v>
      </c>
      <c r="B661" s="1">
        <v>4</v>
      </c>
      <c r="C661" s="1">
        <v>4</v>
      </c>
      <c r="D661" s="2">
        <v>0</v>
      </c>
      <c r="E661" s="5">
        <v>2743.12</v>
      </c>
      <c r="F661" s="5">
        <v>2523.11</v>
      </c>
      <c r="G661" s="5">
        <v>240.54</v>
      </c>
    </row>
    <row r="662" spans="1:7">
      <c r="A662" s="1">
        <f t="shared" si="174"/>
        <v>4005</v>
      </c>
      <c r="B662" s="1">
        <v>4</v>
      </c>
      <c r="C662" s="1">
        <v>5</v>
      </c>
      <c r="D662" s="2">
        <v>0</v>
      </c>
      <c r="E662" s="5">
        <v>4884.6000000000004</v>
      </c>
      <c r="F662" s="5">
        <v>3965.05</v>
      </c>
      <c r="G662" s="5">
        <v>310.75</v>
      </c>
    </row>
    <row r="663" spans="1:7">
      <c r="A663" s="1">
        <f t="shared" si="174"/>
        <v>4006</v>
      </c>
      <c r="B663" s="1">
        <v>4</v>
      </c>
      <c r="C663" s="1">
        <v>6</v>
      </c>
      <c r="D663" s="2">
        <v>0</v>
      </c>
      <c r="E663" s="5">
        <v>18174.86</v>
      </c>
      <c r="F663" s="5">
        <v>17926.29</v>
      </c>
      <c r="G663" s="5">
        <v>641.63</v>
      </c>
    </row>
    <row r="664" spans="1:7">
      <c r="A664" s="1">
        <f t="shared" si="174"/>
        <v>4007</v>
      </c>
      <c r="B664" s="1">
        <v>4</v>
      </c>
      <c r="C664" s="1">
        <v>7</v>
      </c>
      <c r="D664" s="2">
        <v>0</v>
      </c>
      <c r="E664" s="5">
        <v>479.17</v>
      </c>
      <c r="F664" s="5">
        <v>470.72</v>
      </c>
      <c r="G664" s="5">
        <v>215.68</v>
      </c>
    </row>
    <row r="665" spans="1:7">
      <c r="A665" s="1">
        <f t="shared" si="174"/>
        <v>4008</v>
      </c>
      <c r="B665" s="1">
        <v>4</v>
      </c>
      <c r="C665" s="1">
        <v>8</v>
      </c>
      <c r="D665" s="2">
        <v>0</v>
      </c>
      <c r="E665" s="5">
        <v>12353.71</v>
      </c>
      <c r="F665" s="5">
        <v>12967.55</v>
      </c>
      <c r="G665" s="5">
        <v>536</v>
      </c>
    </row>
    <row r="666" spans="1:7">
      <c r="A666" s="1">
        <f t="shared" si="174"/>
        <v>4009</v>
      </c>
      <c r="B666" s="1">
        <v>4</v>
      </c>
      <c r="C666" s="1">
        <v>9</v>
      </c>
      <c r="D666" s="2">
        <v>0</v>
      </c>
      <c r="E666" s="5">
        <v>1162.32</v>
      </c>
      <c r="F666" s="5">
        <v>1050.4100000000001</v>
      </c>
      <c r="G666" s="5">
        <v>252.57</v>
      </c>
    </row>
    <row r="667" spans="1:7">
      <c r="A667" s="1">
        <f t="shared" si="174"/>
        <v>4010</v>
      </c>
      <c r="B667" s="1">
        <v>4</v>
      </c>
      <c r="C667" s="1">
        <v>10</v>
      </c>
      <c r="D667" s="2">
        <v>0</v>
      </c>
      <c r="E667" s="5">
        <v>127.9</v>
      </c>
      <c r="F667" s="5">
        <v>0</v>
      </c>
      <c r="G667" s="5">
        <v>210.56</v>
      </c>
    </row>
    <row r="668" spans="1:7">
      <c r="A668" s="1">
        <f t="shared" si="174"/>
        <v>4011</v>
      </c>
      <c r="B668" s="1">
        <v>4</v>
      </c>
      <c r="C668" s="1">
        <v>11</v>
      </c>
      <c r="D668" s="2">
        <v>0</v>
      </c>
      <c r="E668" s="5">
        <v>1539.54</v>
      </c>
      <c r="F668" s="5">
        <v>1805.75</v>
      </c>
      <c r="G668" s="5">
        <v>333.34</v>
      </c>
    </row>
    <row r="669" spans="1:7">
      <c r="A669" s="1">
        <f t="shared" si="174"/>
        <v>4012</v>
      </c>
      <c r="B669" s="1">
        <v>4</v>
      </c>
      <c r="C669" s="1">
        <v>12</v>
      </c>
      <c r="D669" s="2">
        <v>0</v>
      </c>
      <c r="E669" s="5">
        <v>3911.33</v>
      </c>
      <c r="F669" s="5">
        <v>4149.07</v>
      </c>
      <c r="G669" s="5">
        <v>401.78</v>
      </c>
    </row>
    <row r="670" spans="1:7">
      <c r="A670" s="1">
        <f t="shared" ref="A670:A701" si="175">1000000*D670+1000*B670+C670</f>
        <v>4013</v>
      </c>
      <c r="B670" s="1">
        <v>4</v>
      </c>
      <c r="C670" s="1">
        <v>13</v>
      </c>
      <c r="D670" s="2">
        <v>0</v>
      </c>
      <c r="E670" s="5">
        <v>56.34</v>
      </c>
      <c r="F670" s="5">
        <v>399.41</v>
      </c>
      <c r="G670" s="5">
        <v>258.39</v>
      </c>
    </row>
    <row r="671" spans="1:7">
      <c r="A671" s="1">
        <f t="shared" si="175"/>
        <v>5001</v>
      </c>
      <c r="B671" s="1">
        <v>5</v>
      </c>
      <c r="C671" s="1">
        <v>1</v>
      </c>
      <c r="D671" s="2">
        <v>0</v>
      </c>
      <c r="E671" s="5">
        <v>30759.18</v>
      </c>
      <c r="F671" s="5">
        <v>33117.49</v>
      </c>
      <c r="G671" s="5">
        <v>1065.45</v>
      </c>
    </row>
    <row r="672" spans="1:7">
      <c r="A672" s="1">
        <f t="shared" si="175"/>
        <v>5002</v>
      </c>
      <c r="B672" s="1">
        <v>5</v>
      </c>
      <c r="C672" s="1">
        <v>2</v>
      </c>
      <c r="D672" s="2">
        <v>0</v>
      </c>
      <c r="E672" s="5">
        <v>11685.25</v>
      </c>
      <c r="F672" s="5">
        <v>11628.67</v>
      </c>
      <c r="G672" s="5">
        <v>440.34</v>
      </c>
    </row>
    <row r="673" spans="1:7">
      <c r="A673" s="1">
        <f t="shared" si="175"/>
        <v>5003</v>
      </c>
      <c r="B673" s="1">
        <v>5</v>
      </c>
      <c r="C673" s="1">
        <v>3</v>
      </c>
      <c r="D673" s="2">
        <v>0</v>
      </c>
      <c r="E673" s="5">
        <v>2907.66</v>
      </c>
      <c r="F673" s="5">
        <v>2805.27</v>
      </c>
      <c r="G673" s="5">
        <v>274.17</v>
      </c>
    </row>
    <row r="674" spans="1:7">
      <c r="A674" s="1">
        <f t="shared" si="175"/>
        <v>5004</v>
      </c>
      <c r="B674" s="1">
        <v>5</v>
      </c>
      <c r="C674" s="1">
        <v>4</v>
      </c>
      <c r="D674" s="2">
        <v>0</v>
      </c>
      <c r="E674" s="5">
        <v>1017.86</v>
      </c>
      <c r="F674" s="5">
        <v>1377.04</v>
      </c>
      <c r="G674" s="5">
        <v>256.32</v>
      </c>
    </row>
    <row r="675" spans="1:7">
      <c r="A675" s="1">
        <f t="shared" si="175"/>
        <v>5005</v>
      </c>
      <c r="B675" s="1">
        <v>5</v>
      </c>
      <c r="C675" s="1">
        <v>5</v>
      </c>
      <c r="D675" s="2">
        <v>0</v>
      </c>
      <c r="E675" s="5">
        <v>9148.56</v>
      </c>
      <c r="F675" s="5">
        <v>9084.16</v>
      </c>
      <c r="G675" s="5">
        <v>440.34</v>
      </c>
    </row>
    <row r="676" spans="1:7">
      <c r="A676" s="1">
        <f t="shared" si="175"/>
        <v>5006</v>
      </c>
      <c r="B676" s="1">
        <v>5</v>
      </c>
      <c r="C676" s="1">
        <v>6</v>
      </c>
      <c r="D676" s="2">
        <v>0</v>
      </c>
      <c r="E676" s="5">
        <v>1598.52</v>
      </c>
      <c r="F676" s="5">
        <v>1555.45</v>
      </c>
      <c r="G676" s="5">
        <v>263.91000000000003</v>
      </c>
    </row>
    <row r="677" spans="1:7">
      <c r="A677" s="1">
        <f t="shared" si="175"/>
        <v>5007</v>
      </c>
      <c r="B677" s="1">
        <v>5</v>
      </c>
      <c r="C677" s="1">
        <v>7</v>
      </c>
      <c r="D677" s="2">
        <v>0</v>
      </c>
      <c r="E677" s="5">
        <v>10632.7</v>
      </c>
      <c r="F677" s="5">
        <v>11194.54</v>
      </c>
      <c r="G677" s="5">
        <v>507.4</v>
      </c>
    </row>
    <row r="678" spans="1:7">
      <c r="A678" s="1">
        <f t="shared" si="175"/>
        <v>5008</v>
      </c>
      <c r="B678" s="1">
        <v>5</v>
      </c>
      <c r="C678" s="1">
        <v>8</v>
      </c>
      <c r="D678" s="2">
        <v>0</v>
      </c>
      <c r="E678" s="5">
        <v>49.91</v>
      </c>
      <c r="F678" s="5">
        <v>0</v>
      </c>
      <c r="G678" s="5">
        <v>223.18</v>
      </c>
    </row>
    <row r="679" spans="1:7">
      <c r="A679" s="1">
        <f t="shared" si="175"/>
        <v>5009</v>
      </c>
      <c r="B679" s="1">
        <v>5</v>
      </c>
      <c r="C679" s="1">
        <v>9</v>
      </c>
      <c r="D679" s="2">
        <v>0</v>
      </c>
      <c r="E679" s="5">
        <v>1455.59</v>
      </c>
      <c r="F679" s="5">
        <v>1509.69</v>
      </c>
      <c r="G679" s="5">
        <v>496.95</v>
      </c>
    </row>
    <row r="680" spans="1:7">
      <c r="A680" s="1">
        <f t="shared" si="175"/>
        <v>5010</v>
      </c>
      <c r="B680" s="1">
        <v>5</v>
      </c>
      <c r="C680" s="1">
        <v>10</v>
      </c>
      <c r="D680" s="2">
        <v>0</v>
      </c>
      <c r="E680" s="5">
        <v>4082.83</v>
      </c>
      <c r="F680" s="5">
        <v>4017.91</v>
      </c>
      <c r="G680" s="5">
        <v>552.28</v>
      </c>
    </row>
    <row r="681" spans="1:7">
      <c r="A681" s="1">
        <f t="shared" si="175"/>
        <v>5011</v>
      </c>
      <c r="B681" s="1">
        <v>5</v>
      </c>
      <c r="C681" s="1">
        <v>11</v>
      </c>
      <c r="D681" s="2">
        <v>0</v>
      </c>
      <c r="E681" s="5">
        <v>364.06</v>
      </c>
      <c r="F681" s="5">
        <v>542.22</v>
      </c>
      <c r="G681" s="5">
        <v>450.4</v>
      </c>
    </row>
    <row r="682" spans="1:7">
      <c r="A682" s="1">
        <f t="shared" si="175"/>
        <v>5012</v>
      </c>
      <c r="B682" s="1">
        <v>5</v>
      </c>
      <c r="C682" s="1">
        <v>12</v>
      </c>
      <c r="D682" s="2">
        <v>0</v>
      </c>
      <c r="E682" s="5">
        <v>267.25</v>
      </c>
      <c r="F682" s="5">
        <v>1155.05</v>
      </c>
      <c r="G682" s="5">
        <v>466.48</v>
      </c>
    </row>
    <row r="683" spans="1:7">
      <c r="A683" s="1">
        <f t="shared" si="175"/>
        <v>5013</v>
      </c>
      <c r="B683" s="1">
        <v>5</v>
      </c>
      <c r="C683" s="1">
        <v>13</v>
      </c>
      <c r="D683" s="2">
        <v>0</v>
      </c>
      <c r="E683" s="5">
        <v>2041.15</v>
      </c>
      <c r="F683" s="5">
        <v>2785.05</v>
      </c>
      <c r="G683" s="5">
        <v>608.59</v>
      </c>
    </row>
    <row r="684" spans="1:7">
      <c r="A684" s="1">
        <f t="shared" si="175"/>
        <v>6000</v>
      </c>
      <c r="B684" s="1">
        <v>6</v>
      </c>
      <c r="C684" s="1">
        <v>0</v>
      </c>
      <c r="D684" s="2">
        <v>0</v>
      </c>
      <c r="E684" s="5">
        <v>11302.54</v>
      </c>
      <c r="F684" s="5">
        <v>12189.53</v>
      </c>
      <c r="G684" s="5">
        <v>697.45</v>
      </c>
    </row>
    <row r="685" spans="1:7">
      <c r="A685" s="1">
        <f t="shared" si="175"/>
        <v>6001</v>
      </c>
      <c r="B685" s="1">
        <v>6</v>
      </c>
      <c r="C685" s="1">
        <v>1</v>
      </c>
      <c r="D685" s="2">
        <v>0</v>
      </c>
      <c r="E685" s="5">
        <v>157.37</v>
      </c>
      <c r="F685" s="5">
        <v>144.57</v>
      </c>
      <c r="G685" s="5">
        <v>237.06</v>
      </c>
    </row>
    <row r="686" spans="1:7">
      <c r="A686" s="1">
        <f t="shared" si="175"/>
        <v>6002</v>
      </c>
      <c r="B686" s="1">
        <v>6</v>
      </c>
      <c r="C686" s="1">
        <v>2</v>
      </c>
      <c r="D686" s="2">
        <v>0</v>
      </c>
      <c r="E686" s="5">
        <v>6598.03</v>
      </c>
      <c r="F686" s="5">
        <v>7939.76</v>
      </c>
      <c r="G686" s="5">
        <v>580.28</v>
      </c>
    </row>
    <row r="687" spans="1:7">
      <c r="A687" s="1">
        <f t="shared" si="175"/>
        <v>6003</v>
      </c>
      <c r="B687" s="1">
        <v>6</v>
      </c>
      <c r="C687" s="1">
        <v>3</v>
      </c>
      <c r="D687" s="2">
        <v>0</v>
      </c>
      <c r="E687" s="5">
        <v>4886.21</v>
      </c>
      <c r="F687" s="5">
        <v>4623.4399999999996</v>
      </c>
      <c r="G687" s="5">
        <v>534.52</v>
      </c>
    </row>
    <row r="688" spans="1:7">
      <c r="A688" s="1">
        <f t="shared" si="175"/>
        <v>6004</v>
      </c>
      <c r="B688" s="1">
        <v>6</v>
      </c>
      <c r="C688" s="1">
        <v>4</v>
      </c>
      <c r="D688" s="2">
        <v>0</v>
      </c>
      <c r="E688" s="5">
        <v>461.73</v>
      </c>
      <c r="F688" s="5">
        <v>463.32</v>
      </c>
      <c r="G688" s="5">
        <v>444.98</v>
      </c>
    </row>
    <row r="689" spans="1:7">
      <c r="A689" s="1">
        <f t="shared" si="175"/>
        <v>6005</v>
      </c>
      <c r="B689" s="1">
        <v>6</v>
      </c>
      <c r="C689" s="1">
        <v>5</v>
      </c>
      <c r="D689" s="2">
        <v>0</v>
      </c>
      <c r="E689" s="5">
        <v>4569.4399999999996</v>
      </c>
      <c r="F689" s="5">
        <v>4175.3100000000004</v>
      </c>
      <c r="G689" s="5">
        <v>532.95000000000005</v>
      </c>
    </row>
    <row r="690" spans="1:7">
      <c r="A690" s="1">
        <f t="shared" si="175"/>
        <v>6006</v>
      </c>
      <c r="B690" s="1">
        <v>6</v>
      </c>
      <c r="C690" s="1">
        <v>6</v>
      </c>
      <c r="D690" s="2">
        <v>0</v>
      </c>
      <c r="E690" s="5">
        <v>4613.83</v>
      </c>
      <c r="F690" s="5">
        <v>4394.25</v>
      </c>
      <c r="G690" s="5">
        <v>559.66999999999996</v>
      </c>
    </row>
    <row r="691" spans="1:7">
      <c r="A691" s="1">
        <f t="shared" si="175"/>
        <v>6007</v>
      </c>
      <c r="B691" s="1">
        <v>6</v>
      </c>
      <c r="C691" s="1">
        <v>7</v>
      </c>
      <c r="D691" s="2">
        <v>0</v>
      </c>
      <c r="E691" s="5">
        <v>376.79</v>
      </c>
      <c r="F691" s="5">
        <v>0</v>
      </c>
      <c r="G691" s="5">
        <v>289.75</v>
      </c>
    </row>
    <row r="692" spans="1:7">
      <c r="A692" s="1">
        <f t="shared" si="175"/>
        <v>6008</v>
      </c>
      <c r="B692" s="1">
        <v>6</v>
      </c>
      <c r="C692" s="1">
        <v>8</v>
      </c>
      <c r="D692" s="2">
        <v>0</v>
      </c>
      <c r="E692" s="5">
        <v>5685.8</v>
      </c>
      <c r="F692" s="5">
        <v>5778.68</v>
      </c>
      <c r="G692" s="5">
        <v>631.86</v>
      </c>
    </row>
    <row r="693" spans="1:7">
      <c r="A693" s="1">
        <f t="shared" si="175"/>
        <v>6009</v>
      </c>
      <c r="B693" s="1">
        <v>6</v>
      </c>
      <c r="C693" s="1">
        <v>9</v>
      </c>
      <c r="D693" s="2">
        <v>0</v>
      </c>
      <c r="E693" s="5">
        <v>3421.29</v>
      </c>
      <c r="F693" s="5">
        <v>3691.47</v>
      </c>
      <c r="G693" s="5">
        <v>594.39</v>
      </c>
    </row>
    <row r="694" spans="1:7">
      <c r="A694" s="1">
        <f t="shared" si="175"/>
        <v>6010</v>
      </c>
      <c r="B694" s="1">
        <v>6</v>
      </c>
      <c r="C694" s="1">
        <v>10</v>
      </c>
      <c r="D694" s="2">
        <v>0</v>
      </c>
      <c r="E694" s="5">
        <v>184.96</v>
      </c>
      <c r="F694" s="5">
        <v>57.79</v>
      </c>
      <c r="G694" s="5">
        <v>456.02</v>
      </c>
    </row>
    <row r="695" spans="1:7">
      <c r="A695" s="1">
        <f t="shared" si="175"/>
        <v>6011</v>
      </c>
      <c r="B695" s="1">
        <v>6</v>
      </c>
      <c r="C695" s="1">
        <v>11</v>
      </c>
      <c r="D695" s="2">
        <v>0</v>
      </c>
      <c r="E695" s="5">
        <v>1102.3900000000001</v>
      </c>
      <c r="F695" s="5">
        <v>1282.07</v>
      </c>
      <c r="G695" s="5">
        <v>483.64</v>
      </c>
    </row>
    <row r="696" spans="1:7">
      <c r="A696" s="1">
        <f t="shared" si="175"/>
        <v>6012</v>
      </c>
      <c r="B696" s="1">
        <v>6</v>
      </c>
      <c r="C696" s="1">
        <v>12</v>
      </c>
      <c r="D696" s="2">
        <v>0</v>
      </c>
      <c r="E696" s="5">
        <v>844.03</v>
      </c>
      <c r="F696" s="5">
        <v>1184.53</v>
      </c>
      <c r="G696" s="5">
        <v>565.59</v>
      </c>
    </row>
    <row r="697" spans="1:7">
      <c r="A697" s="1">
        <f t="shared" si="175"/>
        <v>7001</v>
      </c>
      <c r="B697" s="1">
        <v>7</v>
      </c>
      <c r="C697" s="1">
        <v>1</v>
      </c>
      <c r="D697" s="2">
        <v>0</v>
      </c>
      <c r="E697" s="5">
        <v>4197.28</v>
      </c>
      <c r="F697" s="5">
        <v>4434.66</v>
      </c>
      <c r="G697" s="5">
        <v>387.24</v>
      </c>
    </row>
    <row r="698" spans="1:7">
      <c r="A698" s="1">
        <f t="shared" si="175"/>
        <v>7002</v>
      </c>
      <c r="B698" s="1">
        <v>7</v>
      </c>
      <c r="C698" s="1">
        <v>2</v>
      </c>
      <c r="D698" s="2">
        <v>0</v>
      </c>
      <c r="E698" s="5">
        <v>1989.24</v>
      </c>
      <c r="F698" s="5">
        <v>1974.58</v>
      </c>
      <c r="G698" s="5">
        <v>429.39</v>
      </c>
    </row>
    <row r="699" spans="1:7">
      <c r="A699" s="1">
        <f t="shared" si="175"/>
        <v>7003</v>
      </c>
      <c r="B699" s="1">
        <v>7</v>
      </c>
      <c r="C699" s="1">
        <v>3</v>
      </c>
      <c r="D699" s="2">
        <v>0</v>
      </c>
      <c r="E699" s="5">
        <v>793.59</v>
      </c>
      <c r="F699" s="5">
        <v>900.01</v>
      </c>
      <c r="G699" s="5">
        <v>364.4</v>
      </c>
    </row>
    <row r="700" spans="1:7">
      <c r="A700" s="1">
        <f t="shared" si="175"/>
        <v>7004</v>
      </c>
      <c r="B700" s="1">
        <v>7</v>
      </c>
      <c r="C700" s="1">
        <v>4</v>
      </c>
      <c r="D700" s="2">
        <v>0</v>
      </c>
      <c r="E700" s="5">
        <v>6529.91</v>
      </c>
      <c r="F700" s="5">
        <v>6917.95</v>
      </c>
      <c r="G700" s="5">
        <v>619.63</v>
      </c>
    </row>
    <row r="701" spans="1:7">
      <c r="A701" s="1">
        <f t="shared" si="175"/>
        <v>7005</v>
      </c>
      <c r="B701" s="1">
        <v>7</v>
      </c>
      <c r="C701" s="1">
        <v>5</v>
      </c>
      <c r="D701" s="2">
        <v>0</v>
      </c>
      <c r="E701" s="5">
        <v>2295.63</v>
      </c>
      <c r="F701" s="5">
        <v>2331.89</v>
      </c>
      <c r="G701" s="5">
        <v>487.09</v>
      </c>
    </row>
    <row r="702" spans="1:7">
      <c r="A702" s="1">
        <f t="shared" ref="A702:A721" si="176">1000000*D702+1000*B702+C702</f>
        <v>7006</v>
      </c>
      <c r="B702" s="1">
        <v>7</v>
      </c>
      <c r="C702" s="1">
        <v>6</v>
      </c>
      <c r="D702" s="2">
        <v>0</v>
      </c>
      <c r="E702" s="5">
        <v>152.26</v>
      </c>
      <c r="F702" s="5">
        <v>1085.22</v>
      </c>
      <c r="G702" s="5">
        <v>362.23</v>
      </c>
    </row>
    <row r="703" spans="1:7">
      <c r="A703" s="1">
        <f t="shared" si="176"/>
        <v>7007</v>
      </c>
      <c r="B703" s="1">
        <v>7</v>
      </c>
      <c r="C703" s="1">
        <v>7</v>
      </c>
      <c r="D703" s="2">
        <v>0</v>
      </c>
      <c r="E703" s="5">
        <v>5319.41</v>
      </c>
      <c r="F703" s="5">
        <v>4812.59</v>
      </c>
      <c r="G703" s="5">
        <v>607.21</v>
      </c>
    </row>
    <row r="704" spans="1:7">
      <c r="A704" s="1">
        <f t="shared" si="176"/>
        <v>7008</v>
      </c>
      <c r="B704" s="1">
        <v>7</v>
      </c>
      <c r="C704" s="1">
        <v>8</v>
      </c>
      <c r="D704" s="2">
        <v>0</v>
      </c>
      <c r="E704" s="5">
        <v>2940.18</v>
      </c>
      <c r="F704" s="5">
        <v>1911.47</v>
      </c>
      <c r="G704" s="5">
        <v>547.74</v>
      </c>
    </row>
    <row r="705" spans="1:7">
      <c r="A705" s="1">
        <f t="shared" si="176"/>
        <v>7009</v>
      </c>
      <c r="B705" s="1">
        <v>7</v>
      </c>
      <c r="C705" s="1">
        <v>9</v>
      </c>
      <c r="D705" s="2">
        <v>0</v>
      </c>
      <c r="E705" s="5">
        <v>766.95</v>
      </c>
      <c r="F705" s="5">
        <v>880.39</v>
      </c>
      <c r="G705" s="5">
        <v>412.93</v>
      </c>
    </row>
    <row r="706" spans="1:7">
      <c r="A706" s="1">
        <f t="shared" si="176"/>
        <v>7010</v>
      </c>
      <c r="B706" s="1">
        <v>7</v>
      </c>
      <c r="C706" s="1">
        <v>10</v>
      </c>
      <c r="D706" s="2">
        <v>0</v>
      </c>
      <c r="E706" s="5">
        <v>1049.24</v>
      </c>
      <c r="F706" s="5">
        <v>1311.46</v>
      </c>
      <c r="G706" s="5">
        <v>441.03</v>
      </c>
    </row>
    <row r="707" spans="1:7">
      <c r="A707" s="1">
        <f t="shared" si="176"/>
        <v>8000</v>
      </c>
      <c r="B707" s="1">
        <v>8</v>
      </c>
      <c r="C707" s="1">
        <v>0</v>
      </c>
      <c r="D707" s="2">
        <v>0</v>
      </c>
      <c r="E707" s="5">
        <v>5642.11</v>
      </c>
      <c r="F707" s="5">
        <v>6492.99</v>
      </c>
      <c r="G707" s="5">
        <v>698.24</v>
      </c>
    </row>
    <row r="708" spans="1:7">
      <c r="A708" s="1">
        <f t="shared" si="176"/>
        <v>8001</v>
      </c>
      <c r="B708" s="1">
        <v>8</v>
      </c>
      <c r="C708" s="1">
        <v>1</v>
      </c>
      <c r="D708" s="2">
        <v>0</v>
      </c>
      <c r="E708" s="5">
        <v>2559.7800000000002</v>
      </c>
      <c r="F708" s="5">
        <v>2949.73</v>
      </c>
      <c r="G708" s="5">
        <v>602.38</v>
      </c>
    </row>
    <row r="709" spans="1:7">
      <c r="A709" s="1">
        <f t="shared" si="176"/>
        <v>8002</v>
      </c>
      <c r="B709" s="1">
        <v>8</v>
      </c>
      <c r="C709" s="1">
        <v>2</v>
      </c>
      <c r="D709" s="2">
        <v>0</v>
      </c>
      <c r="E709" s="5">
        <v>967.14</v>
      </c>
      <c r="F709" s="5">
        <v>806.52</v>
      </c>
      <c r="G709" s="5">
        <v>454.84</v>
      </c>
    </row>
    <row r="710" spans="1:7">
      <c r="A710" s="1">
        <f t="shared" si="176"/>
        <v>8003</v>
      </c>
      <c r="B710" s="1">
        <v>8</v>
      </c>
      <c r="C710" s="1">
        <v>3</v>
      </c>
      <c r="D710" s="2">
        <v>0</v>
      </c>
      <c r="E710" s="5">
        <v>5047.21</v>
      </c>
      <c r="F710" s="5">
        <v>4135.8599999999997</v>
      </c>
      <c r="G710" s="5">
        <v>574.07000000000005</v>
      </c>
    </row>
    <row r="711" spans="1:7">
      <c r="A711" s="1">
        <f t="shared" si="176"/>
        <v>8004</v>
      </c>
      <c r="B711" s="1">
        <v>8</v>
      </c>
      <c r="C711" s="1">
        <v>4</v>
      </c>
      <c r="D711" s="2">
        <v>0</v>
      </c>
      <c r="E711" s="5">
        <v>488.92</v>
      </c>
      <c r="F711" s="5">
        <v>597.64</v>
      </c>
      <c r="G711" s="5">
        <v>443.69</v>
      </c>
    </row>
    <row r="712" spans="1:7">
      <c r="A712" s="1">
        <f t="shared" si="176"/>
        <v>8005</v>
      </c>
      <c r="B712" s="1">
        <v>8</v>
      </c>
      <c r="C712" s="1">
        <v>5</v>
      </c>
      <c r="D712" s="2">
        <v>0</v>
      </c>
      <c r="E712" s="5">
        <v>311.04000000000002</v>
      </c>
      <c r="F712" s="5">
        <v>305.63</v>
      </c>
      <c r="G712" s="5">
        <v>550.21</v>
      </c>
    </row>
    <row r="713" spans="1:7">
      <c r="A713" s="1">
        <f t="shared" si="176"/>
        <v>8006</v>
      </c>
      <c r="B713" s="1">
        <v>8</v>
      </c>
      <c r="C713" s="1">
        <v>6</v>
      </c>
      <c r="D713" s="2">
        <v>0</v>
      </c>
      <c r="E713" s="5">
        <v>2373.5700000000002</v>
      </c>
      <c r="F713" s="5">
        <v>2396.09</v>
      </c>
      <c r="G713" s="5">
        <v>536</v>
      </c>
    </row>
    <row r="714" spans="1:7">
      <c r="A714" s="1">
        <f t="shared" si="176"/>
        <v>8007</v>
      </c>
      <c r="B714" s="1">
        <v>8</v>
      </c>
      <c r="C714" s="1">
        <v>7</v>
      </c>
      <c r="D714" s="2">
        <v>0</v>
      </c>
      <c r="E714" s="5">
        <v>36.44</v>
      </c>
      <c r="F714" s="5">
        <v>0</v>
      </c>
      <c r="G714" s="5">
        <v>474.07</v>
      </c>
    </row>
    <row r="715" spans="1:7">
      <c r="A715" s="1">
        <f t="shared" si="176"/>
        <v>8008</v>
      </c>
      <c r="B715" s="1">
        <v>8</v>
      </c>
      <c r="C715" s="1">
        <v>8</v>
      </c>
      <c r="D715" s="2">
        <v>0</v>
      </c>
      <c r="E715" s="5">
        <v>1532.27</v>
      </c>
      <c r="F715" s="5">
        <v>1336.61</v>
      </c>
      <c r="G715" s="5">
        <v>553.66</v>
      </c>
    </row>
    <row r="716" spans="1:7">
      <c r="A716" s="1">
        <f t="shared" si="176"/>
        <v>9001</v>
      </c>
      <c r="B716" s="1">
        <v>9</v>
      </c>
      <c r="C716" s="1">
        <v>1</v>
      </c>
      <c r="D716" s="2">
        <v>0</v>
      </c>
      <c r="E716" s="5">
        <v>1507.81</v>
      </c>
      <c r="F716" s="5">
        <v>1963.4</v>
      </c>
      <c r="G716" s="5">
        <v>419.09</v>
      </c>
    </row>
    <row r="717" spans="1:7">
      <c r="A717" s="1">
        <f t="shared" si="176"/>
        <v>9002</v>
      </c>
      <c r="B717" s="1">
        <v>9</v>
      </c>
      <c r="C717" s="1">
        <v>2</v>
      </c>
      <c r="D717" s="2">
        <v>0</v>
      </c>
      <c r="E717" s="5">
        <v>1975.99</v>
      </c>
      <c r="F717" s="5">
        <v>1744.6</v>
      </c>
      <c r="G717" s="5">
        <v>508.88</v>
      </c>
    </row>
    <row r="718" spans="1:7">
      <c r="A718" s="1">
        <f t="shared" si="176"/>
        <v>9003</v>
      </c>
      <c r="B718" s="1">
        <v>9</v>
      </c>
      <c r="C718" s="1">
        <v>3</v>
      </c>
      <c r="D718" s="2">
        <v>0</v>
      </c>
      <c r="E718" s="5">
        <v>3.74</v>
      </c>
      <c r="F718" s="5">
        <v>375.35</v>
      </c>
      <c r="G718" s="5">
        <v>487.48</v>
      </c>
    </row>
    <row r="719" spans="1:7">
      <c r="A719" s="1">
        <f t="shared" si="176"/>
        <v>9004</v>
      </c>
      <c r="B719" s="1">
        <v>9</v>
      </c>
      <c r="C719" s="1">
        <v>4</v>
      </c>
      <c r="D719" s="2">
        <v>0</v>
      </c>
      <c r="E719" s="5">
        <v>1320.62</v>
      </c>
      <c r="F719" s="5">
        <v>2617.1999999999998</v>
      </c>
      <c r="G719" s="5">
        <v>572.99</v>
      </c>
    </row>
    <row r="720" spans="1:7">
      <c r="A720" s="1">
        <f t="shared" si="176"/>
        <v>9005</v>
      </c>
      <c r="B720" s="1">
        <v>9</v>
      </c>
      <c r="C720" s="1">
        <v>5</v>
      </c>
      <c r="D720" s="2">
        <v>0</v>
      </c>
      <c r="E720" s="5">
        <v>794.73</v>
      </c>
      <c r="F720" s="5">
        <v>926.25</v>
      </c>
      <c r="G720" s="5">
        <v>484.33</v>
      </c>
    </row>
    <row r="721" spans="1:7">
      <c r="A721" s="1">
        <f t="shared" si="176"/>
        <v>9006</v>
      </c>
      <c r="B721" s="1">
        <v>9</v>
      </c>
      <c r="C721" s="1">
        <v>6</v>
      </c>
      <c r="D721" s="2">
        <v>0</v>
      </c>
      <c r="E721" s="5">
        <v>326.12</v>
      </c>
      <c r="F721" s="5">
        <v>191.13</v>
      </c>
      <c r="G721" s="5">
        <v>559.66999999999996</v>
      </c>
    </row>
    <row r="722" spans="1:7">
      <c r="A722" s="1">
        <f t="shared" ref="A722:A785" si="177">1000000*C722+1000*D722+B722</f>
        <v>1001</v>
      </c>
      <c r="B722" s="1">
        <v>1</v>
      </c>
      <c r="C722" s="1">
        <v>0</v>
      </c>
      <c r="D722" s="2">
        <v>1</v>
      </c>
      <c r="E722" s="5">
        <v>2111.0700000000002</v>
      </c>
      <c r="F722" s="5">
        <v>2071.67</v>
      </c>
      <c r="G722" s="5">
        <v>75.73</v>
      </c>
    </row>
    <row r="723" spans="1:7">
      <c r="A723" s="1">
        <f t="shared" si="177"/>
        <v>1002</v>
      </c>
      <c r="B723" s="1">
        <v>2</v>
      </c>
      <c r="C723" s="1">
        <v>0</v>
      </c>
      <c r="D723" s="2">
        <v>1</v>
      </c>
      <c r="E723" s="5">
        <v>5978.33</v>
      </c>
      <c r="F723" s="5">
        <v>6262.37</v>
      </c>
      <c r="G723" s="5">
        <v>168.84</v>
      </c>
    </row>
    <row r="724" spans="1:7">
      <c r="A724" s="1">
        <f t="shared" si="177"/>
        <v>1003</v>
      </c>
      <c r="B724" s="1">
        <v>3</v>
      </c>
      <c r="C724" s="1">
        <v>0</v>
      </c>
      <c r="D724" s="2">
        <v>1</v>
      </c>
      <c r="E724" s="5">
        <v>4867.9399999999996</v>
      </c>
      <c r="F724" s="5">
        <v>4928.2299999999996</v>
      </c>
      <c r="G724" s="5">
        <v>160.63999999999999</v>
      </c>
    </row>
    <row r="725" spans="1:7">
      <c r="A725" s="1">
        <f t="shared" si="177"/>
        <v>1004</v>
      </c>
      <c r="B725" s="1">
        <v>4</v>
      </c>
      <c r="C725" s="1">
        <v>0</v>
      </c>
      <c r="D725" s="2">
        <v>1</v>
      </c>
      <c r="E725" s="5">
        <v>4801.82</v>
      </c>
      <c r="F725" s="5">
        <v>4818.54</v>
      </c>
      <c r="G725" s="5">
        <v>190.3</v>
      </c>
    </row>
    <row r="726" spans="1:7">
      <c r="A726" s="1">
        <f t="shared" si="177"/>
        <v>1005</v>
      </c>
      <c r="B726" s="1">
        <v>5</v>
      </c>
      <c r="C726" s="1">
        <v>0</v>
      </c>
      <c r="D726" s="2">
        <v>1</v>
      </c>
      <c r="E726" s="5">
        <v>3204.65</v>
      </c>
      <c r="F726" s="5">
        <v>3159.75</v>
      </c>
      <c r="G726" s="5">
        <v>197.54</v>
      </c>
    </row>
    <row r="727" spans="1:7">
      <c r="A727" s="1">
        <f t="shared" si="177"/>
        <v>1006</v>
      </c>
      <c r="B727" s="1">
        <v>6</v>
      </c>
      <c r="C727" s="1">
        <v>0</v>
      </c>
      <c r="D727" s="2">
        <v>1</v>
      </c>
      <c r="E727" s="5">
        <v>4722.55</v>
      </c>
      <c r="F727" s="5">
        <v>4994.8</v>
      </c>
      <c r="G727" s="5">
        <v>405.23</v>
      </c>
    </row>
    <row r="728" spans="1:7">
      <c r="A728" s="1">
        <f t="shared" si="177"/>
        <v>1007</v>
      </c>
      <c r="B728" s="1">
        <v>7</v>
      </c>
      <c r="C728" s="1">
        <v>0</v>
      </c>
      <c r="D728" s="2">
        <v>1</v>
      </c>
      <c r="E728" s="5">
        <v>1459.76</v>
      </c>
      <c r="F728" s="5">
        <v>1125.24</v>
      </c>
      <c r="G728" s="5">
        <v>337.97</v>
      </c>
    </row>
    <row r="729" spans="1:7">
      <c r="A729" s="1">
        <f t="shared" si="177"/>
        <v>1008</v>
      </c>
      <c r="B729" s="1">
        <v>8</v>
      </c>
      <c r="C729" s="1">
        <v>0</v>
      </c>
      <c r="D729" s="2">
        <v>1</v>
      </c>
      <c r="E729" s="5">
        <v>3102.97</v>
      </c>
      <c r="F729" s="5">
        <v>2875.42</v>
      </c>
      <c r="G729" s="5">
        <v>373.62</v>
      </c>
    </row>
    <row r="730" spans="1:7">
      <c r="A730" s="1">
        <f t="shared" si="177"/>
        <v>1009</v>
      </c>
      <c r="B730" s="1">
        <v>9</v>
      </c>
      <c r="C730" s="1">
        <v>0</v>
      </c>
      <c r="D730" s="2">
        <v>1</v>
      </c>
      <c r="E730" s="5">
        <v>980.22</v>
      </c>
      <c r="F730" s="5">
        <v>1646.89</v>
      </c>
      <c r="G730" s="5">
        <v>386.63</v>
      </c>
    </row>
    <row r="731" spans="1:7">
      <c r="A731" s="1">
        <f t="shared" si="177"/>
        <v>2001</v>
      </c>
      <c r="B731" s="1">
        <v>1</v>
      </c>
      <c r="C731" s="1">
        <v>0</v>
      </c>
      <c r="D731" s="2">
        <v>2</v>
      </c>
      <c r="E731" s="5">
        <v>151204.56</v>
      </c>
      <c r="F731" s="5">
        <v>150061.82999999999</v>
      </c>
      <c r="G731" s="5">
        <v>3685.71</v>
      </c>
    </row>
    <row r="732" spans="1:7">
      <c r="A732" s="1">
        <f t="shared" si="177"/>
        <v>2002</v>
      </c>
      <c r="B732" s="1">
        <v>2</v>
      </c>
      <c r="C732" s="1">
        <v>0</v>
      </c>
      <c r="D732" s="2">
        <v>2</v>
      </c>
      <c r="E732" s="5">
        <v>2582</v>
      </c>
      <c r="F732" s="5">
        <v>2454.2800000000002</v>
      </c>
      <c r="G732" s="5">
        <v>221.7</v>
      </c>
    </row>
    <row r="733" spans="1:7">
      <c r="A733" s="1">
        <f t="shared" si="177"/>
        <v>2003</v>
      </c>
      <c r="B733" s="1">
        <v>3</v>
      </c>
      <c r="C733" s="1">
        <v>0</v>
      </c>
      <c r="D733" s="2">
        <v>2</v>
      </c>
      <c r="E733" s="5">
        <v>34972.94</v>
      </c>
      <c r="F733" s="5">
        <v>35737.21</v>
      </c>
      <c r="G733" s="5">
        <v>1012.44</v>
      </c>
    </row>
    <row r="734" spans="1:7">
      <c r="A734" s="1">
        <f t="shared" si="177"/>
        <v>2004</v>
      </c>
      <c r="B734" s="1">
        <v>4</v>
      </c>
      <c r="C734" s="1">
        <v>0</v>
      </c>
      <c r="D734" s="2">
        <v>2</v>
      </c>
      <c r="E734" s="5">
        <v>4634.1000000000004</v>
      </c>
      <c r="F734" s="5">
        <v>4753.32</v>
      </c>
      <c r="G734" s="5">
        <v>270.02</v>
      </c>
    </row>
    <row r="735" spans="1:7">
      <c r="A735" s="1">
        <f t="shared" si="177"/>
        <v>2005</v>
      </c>
      <c r="B735" s="1">
        <v>5</v>
      </c>
      <c r="C735" s="1">
        <v>0</v>
      </c>
      <c r="D735" s="2">
        <v>2</v>
      </c>
      <c r="E735" s="5">
        <v>23965.58</v>
      </c>
      <c r="F735" s="5">
        <v>22975.18</v>
      </c>
      <c r="G735" s="5">
        <v>826.05</v>
      </c>
    </row>
    <row r="736" spans="1:7">
      <c r="A736" s="1">
        <f t="shared" si="177"/>
        <v>2006</v>
      </c>
      <c r="B736" s="1">
        <v>6</v>
      </c>
      <c r="C736" s="1">
        <v>0</v>
      </c>
      <c r="D736" s="2">
        <v>2</v>
      </c>
      <c r="E736" s="5">
        <v>502.28</v>
      </c>
      <c r="F736" s="5">
        <v>271.01</v>
      </c>
      <c r="G736" s="5">
        <v>360.26</v>
      </c>
    </row>
    <row r="737" spans="1:7">
      <c r="A737" s="1">
        <f t="shared" si="177"/>
        <v>2007</v>
      </c>
      <c r="B737" s="1">
        <v>7</v>
      </c>
      <c r="C737" s="1">
        <v>0</v>
      </c>
      <c r="D737" s="2">
        <v>2</v>
      </c>
      <c r="E737" s="5">
        <v>5329.62</v>
      </c>
      <c r="F737" s="5">
        <v>7338.27</v>
      </c>
      <c r="G737" s="5">
        <v>731.67</v>
      </c>
    </row>
    <row r="738" spans="1:7">
      <c r="A738" s="1">
        <f t="shared" si="177"/>
        <v>2008</v>
      </c>
      <c r="B738" s="1">
        <v>8</v>
      </c>
      <c r="C738" s="1">
        <v>0</v>
      </c>
      <c r="D738" s="2">
        <v>2</v>
      </c>
      <c r="E738" s="5">
        <v>431.35</v>
      </c>
      <c r="F738" s="5">
        <v>727.13</v>
      </c>
      <c r="G738" s="5">
        <v>470.91</v>
      </c>
    </row>
    <row r="739" spans="1:7">
      <c r="A739" s="1">
        <f t="shared" si="177"/>
        <v>2009</v>
      </c>
      <c r="B739" s="1">
        <v>9</v>
      </c>
      <c r="C739" s="1">
        <v>0</v>
      </c>
      <c r="D739" s="2">
        <v>2</v>
      </c>
      <c r="E739" s="5">
        <v>883.81</v>
      </c>
      <c r="F739" s="5">
        <v>976.05</v>
      </c>
      <c r="G739" s="5">
        <v>540.04999999999995</v>
      </c>
    </row>
    <row r="740" spans="1:7">
      <c r="A740" s="1">
        <f t="shared" si="177"/>
        <v>3001</v>
      </c>
      <c r="B740" s="1">
        <v>1</v>
      </c>
      <c r="C740" s="1">
        <v>0</v>
      </c>
      <c r="D740" s="2">
        <v>3</v>
      </c>
      <c r="E740" s="5">
        <v>605.86</v>
      </c>
      <c r="F740" s="5">
        <v>659.42</v>
      </c>
      <c r="G740" s="5">
        <v>62.06</v>
      </c>
    </row>
    <row r="741" spans="1:7">
      <c r="A741" s="1">
        <f t="shared" si="177"/>
        <v>3002</v>
      </c>
      <c r="B741" s="1">
        <v>2</v>
      </c>
      <c r="C741" s="1">
        <v>0</v>
      </c>
      <c r="D741" s="2">
        <v>3</v>
      </c>
      <c r="E741" s="5">
        <v>1175.96</v>
      </c>
      <c r="F741" s="5">
        <v>1411.76</v>
      </c>
      <c r="G741" s="5">
        <v>163.71</v>
      </c>
    </row>
    <row r="742" spans="1:7">
      <c r="A742" s="1">
        <f t="shared" si="177"/>
        <v>3003</v>
      </c>
      <c r="B742" s="1">
        <v>3</v>
      </c>
      <c r="C742" s="1">
        <v>0</v>
      </c>
      <c r="D742" s="2">
        <v>3</v>
      </c>
      <c r="E742" s="5">
        <v>1475.75</v>
      </c>
      <c r="F742" s="5">
        <v>1918.37</v>
      </c>
      <c r="G742" s="5">
        <v>164.99</v>
      </c>
    </row>
    <row r="743" spans="1:7">
      <c r="A743" s="1">
        <f t="shared" si="177"/>
        <v>3004</v>
      </c>
      <c r="B743" s="1">
        <v>4</v>
      </c>
      <c r="C743" s="1">
        <v>0</v>
      </c>
      <c r="D743" s="2">
        <v>3</v>
      </c>
      <c r="E743" s="5">
        <v>2966.32</v>
      </c>
      <c r="F743" s="5">
        <v>3063.65</v>
      </c>
      <c r="G743" s="5">
        <v>227.62</v>
      </c>
    </row>
    <row r="744" spans="1:7">
      <c r="A744" s="1">
        <f t="shared" si="177"/>
        <v>3005</v>
      </c>
      <c r="B744" s="1">
        <v>5</v>
      </c>
      <c r="C744" s="1">
        <v>0</v>
      </c>
      <c r="D744" s="2">
        <v>3</v>
      </c>
      <c r="E744" s="5">
        <v>11432.48</v>
      </c>
      <c r="F744" s="5">
        <v>11538.63</v>
      </c>
      <c r="G744" s="5">
        <v>422.2</v>
      </c>
    </row>
    <row r="745" spans="1:7">
      <c r="A745" s="1">
        <f t="shared" si="177"/>
        <v>3006</v>
      </c>
      <c r="B745" s="1">
        <v>6</v>
      </c>
      <c r="C745" s="1">
        <v>0</v>
      </c>
      <c r="D745" s="2">
        <v>3</v>
      </c>
      <c r="E745" s="5">
        <v>776.04</v>
      </c>
      <c r="F745" s="5">
        <v>0</v>
      </c>
      <c r="G745" s="5">
        <v>487.78</v>
      </c>
    </row>
    <row r="746" spans="1:7">
      <c r="A746" s="1">
        <f t="shared" si="177"/>
        <v>3007</v>
      </c>
      <c r="B746" s="1">
        <v>7</v>
      </c>
      <c r="C746" s="1">
        <v>0</v>
      </c>
      <c r="D746" s="2">
        <v>3</v>
      </c>
      <c r="E746" s="5">
        <v>3462.66</v>
      </c>
      <c r="F746" s="5">
        <v>3874.91</v>
      </c>
      <c r="G746" s="5">
        <v>508.98</v>
      </c>
    </row>
    <row r="747" spans="1:7">
      <c r="A747" s="1">
        <f t="shared" si="177"/>
        <v>3008</v>
      </c>
      <c r="B747" s="1">
        <v>8</v>
      </c>
      <c r="C747" s="1">
        <v>0</v>
      </c>
      <c r="D747" s="2">
        <v>3</v>
      </c>
      <c r="E747" s="5">
        <v>314.95</v>
      </c>
      <c r="F747" s="5">
        <v>457.11</v>
      </c>
      <c r="G747" s="5">
        <v>488.86</v>
      </c>
    </row>
    <row r="748" spans="1:7">
      <c r="A748" s="1">
        <f t="shared" si="177"/>
        <v>3009</v>
      </c>
      <c r="B748" s="1">
        <v>9</v>
      </c>
      <c r="C748" s="1">
        <v>0</v>
      </c>
      <c r="D748" s="2">
        <v>3</v>
      </c>
      <c r="E748" s="5">
        <v>4190.26</v>
      </c>
      <c r="F748" s="5">
        <v>4641.88</v>
      </c>
      <c r="G748" s="5">
        <v>751.49</v>
      </c>
    </row>
    <row r="749" spans="1:7">
      <c r="A749" s="1">
        <f t="shared" si="177"/>
        <v>4000</v>
      </c>
      <c r="B749" s="1">
        <v>0</v>
      </c>
      <c r="C749" s="1">
        <v>0</v>
      </c>
      <c r="D749" s="2">
        <v>4</v>
      </c>
      <c r="E749" s="5">
        <v>116119.95</v>
      </c>
      <c r="F749" s="5">
        <v>113174.72</v>
      </c>
      <c r="G749" s="5">
        <v>1678.53</v>
      </c>
    </row>
    <row r="750" spans="1:7">
      <c r="A750" s="1">
        <f t="shared" si="177"/>
        <v>4001</v>
      </c>
      <c r="B750" s="1">
        <v>1</v>
      </c>
      <c r="C750" s="1">
        <v>0</v>
      </c>
      <c r="D750" s="2">
        <v>4</v>
      </c>
      <c r="E750" s="5">
        <v>14576.74</v>
      </c>
      <c r="F750" s="5">
        <v>14608.3</v>
      </c>
      <c r="G750" s="5">
        <v>259.91000000000003</v>
      </c>
    </row>
    <row r="751" spans="1:7">
      <c r="A751" s="1">
        <f t="shared" si="177"/>
        <v>4002</v>
      </c>
      <c r="B751" s="1">
        <v>2</v>
      </c>
      <c r="C751" s="1">
        <v>0</v>
      </c>
      <c r="D751" s="2">
        <v>4</v>
      </c>
      <c r="E751" s="5">
        <v>9416.4699999999993</v>
      </c>
      <c r="F751" s="5">
        <v>9943.83</v>
      </c>
      <c r="G751" s="5">
        <v>258.98</v>
      </c>
    </row>
    <row r="752" spans="1:7">
      <c r="A752" s="1">
        <f t="shared" si="177"/>
        <v>4003</v>
      </c>
      <c r="B752" s="1">
        <v>3</v>
      </c>
      <c r="C752" s="1">
        <v>0</v>
      </c>
      <c r="D752" s="2">
        <v>4</v>
      </c>
      <c r="E752" s="5">
        <v>11903.9</v>
      </c>
      <c r="F752" s="5">
        <v>11987.45</v>
      </c>
      <c r="G752" s="5">
        <v>354.34</v>
      </c>
    </row>
    <row r="753" spans="1:7">
      <c r="A753" s="1">
        <f t="shared" si="177"/>
        <v>4004</v>
      </c>
      <c r="B753" s="1">
        <v>4</v>
      </c>
      <c r="C753" s="1">
        <v>0</v>
      </c>
      <c r="D753" s="2">
        <v>4</v>
      </c>
      <c r="E753" s="5">
        <v>26857.15</v>
      </c>
      <c r="F753" s="5">
        <v>28197.05</v>
      </c>
      <c r="G753" s="5">
        <v>973.09</v>
      </c>
    </row>
    <row r="754" spans="1:7">
      <c r="A754" s="1">
        <f t="shared" si="177"/>
        <v>4005</v>
      </c>
      <c r="B754" s="1">
        <v>5</v>
      </c>
      <c r="C754" s="1">
        <v>0</v>
      </c>
      <c r="D754" s="2">
        <v>4</v>
      </c>
      <c r="E754" s="5">
        <v>7899.83</v>
      </c>
      <c r="F754" s="5">
        <v>7741.34</v>
      </c>
      <c r="G754" s="5">
        <v>351.09</v>
      </c>
    </row>
    <row r="755" spans="1:7">
      <c r="A755" s="1">
        <f t="shared" si="177"/>
        <v>4006</v>
      </c>
      <c r="B755" s="1">
        <v>6</v>
      </c>
      <c r="C755" s="1">
        <v>0</v>
      </c>
      <c r="D755" s="2">
        <v>4</v>
      </c>
      <c r="E755" s="5">
        <v>6076.39</v>
      </c>
      <c r="F755" s="5">
        <v>6495.66</v>
      </c>
      <c r="G755" s="5">
        <v>532.16</v>
      </c>
    </row>
    <row r="756" spans="1:7">
      <c r="A756" s="1">
        <f t="shared" si="177"/>
        <v>4007</v>
      </c>
      <c r="B756" s="1">
        <v>7</v>
      </c>
      <c r="C756" s="1">
        <v>0</v>
      </c>
      <c r="D756" s="2">
        <v>4</v>
      </c>
      <c r="E756" s="5">
        <v>2197.33</v>
      </c>
      <c r="F756" s="5">
        <v>2799.15</v>
      </c>
      <c r="G756" s="5">
        <v>479.49</v>
      </c>
    </row>
    <row r="757" spans="1:7">
      <c r="A757" s="1">
        <f t="shared" si="177"/>
        <v>4008</v>
      </c>
      <c r="B757" s="1">
        <v>8</v>
      </c>
      <c r="C757" s="1">
        <v>0</v>
      </c>
      <c r="D757" s="2">
        <v>4</v>
      </c>
      <c r="E757" s="5">
        <v>3857.2</v>
      </c>
      <c r="F757" s="5">
        <v>3639.2</v>
      </c>
      <c r="G757" s="5">
        <v>563.52</v>
      </c>
    </row>
    <row r="758" spans="1:7">
      <c r="A758" s="1">
        <f t="shared" si="177"/>
        <v>4009</v>
      </c>
      <c r="B758" s="1">
        <v>9</v>
      </c>
      <c r="C758" s="1">
        <v>0</v>
      </c>
      <c r="D758" s="2">
        <v>4</v>
      </c>
      <c r="E758" s="5">
        <v>713.17</v>
      </c>
      <c r="F758" s="5">
        <v>903.46</v>
      </c>
      <c r="G758" s="5">
        <v>495.87</v>
      </c>
    </row>
    <row r="759" spans="1:7">
      <c r="A759" s="1">
        <f t="shared" si="177"/>
        <v>5001</v>
      </c>
      <c r="B759" s="1">
        <v>1</v>
      </c>
      <c r="C759" s="1">
        <v>0</v>
      </c>
      <c r="D759" s="2">
        <v>5</v>
      </c>
      <c r="E759" s="5">
        <v>2393.52</v>
      </c>
      <c r="F759" s="5">
        <v>2323.77</v>
      </c>
      <c r="G759" s="5">
        <v>134.96</v>
      </c>
    </row>
    <row r="760" spans="1:7">
      <c r="A760" s="1">
        <f t="shared" si="177"/>
        <v>5002</v>
      </c>
      <c r="B760" s="1">
        <v>2</v>
      </c>
      <c r="C760" s="1">
        <v>0</v>
      </c>
      <c r="D760" s="2">
        <v>5</v>
      </c>
      <c r="E760" s="5">
        <v>6005.31</v>
      </c>
      <c r="F760" s="5">
        <v>5934.11</v>
      </c>
      <c r="G760" s="5">
        <v>217.85</v>
      </c>
    </row>
    <row r="761" spans="1:7">
      <c r="A761" s="1">
        <f t="shared" si="177"/>
        <v>5003</v>
      </c>
      <c r="B761" s="1">
        <v>3</v>
      </c>
      <c r="C761" s="1">
        <v>0</v>
      </c>
      <c r="D761" s="2">
        <v>5</v>
      </c>
      <c r="E761" s="5">
        <v>9.15</v>
      </c>
      <c r="F761" s="5">
        <v>0</v>
      </c>
      <c r="G761" s="5">
        <v>133.43</v>
      </c>
    </row>
    <row r="762" spans="1:7">
      <c r="A762" s="1">
        <f t="shared" si="177"/>
        <v>5004</v>
      </c>
      <c r="B762" s="1">
        <v>4</v>
      </c>
      <c r="C762" s="1">
        <v>0</v>
      </c>
      <c r="D762" s="2">
        <v>5</v>
      </c>
      <c r="E762" s="5">
        <v>6092.87</v>
      </c>
      <c r="F762" s="5">
        <v>6011.63</v>
      </c>
      <c r="G762" s="5">
        <v>285.31</v>
      </c>
    </row>
    <row r="763" spans="1:7">
      <c r="A763" s="1">
        <f t="shared" si="177"/>
        <v>5005</v>
      </c>
      <c r="B763" s="1">
        <v>5</v>
      </c>
      <c r="C763" s="1">
        <v>0</v>
      </c>
      <c r="D763" s="2">
        <v>5</v>
      </c>
      <c r="E763" s="5">
        <v>974.15</v>
      </c>
      <c r="F763" s="5">
        <v>1006.72</v>
      </c>
      <c r="G763" s="5">
        <v>209.27</v>
      </c>
    </row>
    <row r="764" spans="1:7">
      <c r="A764" s="1">
        <f t="shared" si="177"/>
        <v>5006</v>
      </c>
      <c r="B764" s="1">
        <v>6</v>
      </c>
      <c r="C764" s="1">
        <v>0</v>
      </c>
      <c r="D764" s="2">
        <v>5</v>
      </c>
      <c r="E764" s="5">
        <v>5835.55</v>
      </c>
      <c r="F764" s="5">
        <v>6657.39</v>
      </c>
      <c r="G764" s="5">
        <v>521.11</v>
      </c>
    </row>
    <row r="765" spans="1:7">
      <c r="A765" s="1">
        <f t="shared" si="177"/>
        <v>5007</v>
      </c>
      <c r="B765" s="1">
        <v>7</v>
      </c>
      <c r="C765" s="1">
        <v>0</v>
      </c>
      <c r="D765" s="2">
        <v>5</v>
      </c>
      <c r="E765" s="5">
        <v>141.99</v>
      </c>
      <c r="F765" s="5">
        <v>287.68</v>
      </c>
      <c r="G765" s="5">
        <v>369.33</v>
      </c>
    </row>
    <row r="766" spans="1:7">
      <c r="A766" s="1">
        <f t="shared" si="177"/>
        <v>5008</v>
      </c>
      <c r="B766" s="1">
        <v>8</v>
      </c>
      <c r="C766" s="1">
        <v>0</v>
      </c>
      <c r="D766" s="2">
        <v>5</v>
      </c>
      <c r="E766" s="5">
        <v>4403.84</v>
      </c>
      <c r="F766" s="5">
        <v>3139.49</v>
      </c>
      <c r="G766" s="5">
        <v>582.05999999999995</v>
      </c>
    </row>
    <row r="767" spans="1:7">
      <c r="A767" s="1">
        <f t="shared" si="177"/>
        <v>5009</v>
      </c>
      <c r="B767" s="1">
        <v>9</v>
      </c>
      <c r="C767" s="1">
        <v>0</v>
      </c>
      <c r="D767" s="2">
        <v>5</v>
      </c>
      <c r="E767" s="5">
        <v>7.0000000000000007E-2</v>
      </c>
      <c r="F767" s="5">
        <v>286.2</v>
      </c>
      <c r="G767" s="5">
        <v>425.25</v>
      </c>
    </row>
    <row r="768" spans="1:7">
      <c r="A768" s="1">
        <f t="shared" si="177"/>
        <v>6000</v>
      </c>
      <c r="B768" s="1">
        <v>0</v>
      </c>
      <c r="C768" s="1">
        <v>0</v>
      </c>
      <c r="D768" s="2">
        <v>6</v>
      </c>
      <c r="E768" s="5">
        <v>28110.720000000001</v>
      </c>
      <c r="F768" s="5">
        <v>29435.63</v>
      </c>
      <c r="G768" s="5">
        <v>711.35</v>
      </c>
    </row>
    <row r="769" spans="1:7">
      <c r="A769" s="1">
        <f t="shared" si="177"/>
        <v>6001</v>
      </c>
      <c r="B769" s="1">
        <v>1</v>
      </c>
      <c r="C769" s="1">
        <v>0</v>
      </c>
      <c r="D769" s="2">
        <v>6</v>
      </c>
      <c r="E769" s="5">
        <v>21352.9</v>
      </c>
      <c r="F769" s="5">
        <v>21982.27</v>
      </c>
      <c r="G769" s="5">
        <v>602.66999999999996</v>
      </c>
    </row>
    <row r="770" spans="1:7">
      <c r="A770" s="1">
        <f t="shared" si="177"/>
        <v>6002</v>
      </c>
      <c r="B770" s="1">
        <v>2</v>
      </c>
      <c r="C770" s="1">
        <v>0</v>
      </c>
      <c r="D770" s="2">
        <v>6</v>
      </c>
      <c r="E770" s="5">
        <v>32256.16</v>
      </c>
      <c r="F770" s="5">
        <v>31470.87</v>
      </c>
      <c r="G770" s="5">
        <v>870.92</v>
      </c>
    </row>
    <row r="771" spans="1:7">
      <c r="A771" s="1">
        <f t="shared" si="177"/>
        <v>6003</v>
      </c>
      <c r="B771" s="1">
        <v>3</v>
      </c>
      <c r="C771" s="1">
        <v>0</v>
      </c>
      <c r="D771" s="2">
        <v>6</v>
      </c>
      <c r="E771" s="5">
        <v>19283.21</v>
      </c>
      <c r="F771" s="5">
        <v>19933.23</v>
      </c>
      <c r="G771" s="5">
        <v>610.16999999999996</v>
      </c>
    </row>
    <row r="772" spans="1:7">
      <c r="A772" s="1">
        <f t="shared" si="177"/>
        <v>6004</v>
      </c>
      <c r="B772" s="1">
        <v>4</v>
      </c>
      <c r="C772" s="1">
        <v>0</v>
      </c>
      <c r="D772" s="2">
        <v>6</v>
      </c>
      <c r="E772" s="5">
        <v>30844.79</v>
      </c>
      <c r="F772" s="5">
        <v>32300.07</v>
      </c>
      <c r="G772" s="5">
        <v>1074.18</v>
      </c>
    </row>
    <row r="773" spans="1:7">
      <c r="A773" s="1">
        <f t="shared" si="177"/>
        <v>6005</v>
      </c>
      <c r="B773" s="1">
        <v>5</v>
      </c>
      <c r="C773" s="1">
        <v>0</v>
      </c>
      <c r="D773" s="2">
        <v>6</v>
      </c>
      <c r="E773" s="5">
        <v>5540.55</v>
      </c>
      <c r="F773" s="5">
        <v>5634.2</v>
      </c>
      <c r="G773" s="5">
        <v>326.63</v>
      </c>
    </row>
    <row r="774" spans="1:7">
      <c r="A774" s="1">
        <f t="shared" si="177"/>
        <v>6006</v>
      </c>
      <c r="B774" s="1">
        <v>6</v>
      </c>
      <c r="C774" s="1">
        <v>0</v>
      </c>
      <c r="D774" s="2">
        <v>6</v>
      </c>
      <c r="E774" s="5">
        <v>5809.82</v>
      </c>
      <c r="F774" s="5">
        <v>6117.15</v>
      </c>
      <c r="G774" s="5">
        <v>557.6</v>
      </c>
    </row>
    <row r="775" spans="1:7">
      <c r="A775" s="1">
        <f t="shared" si="177"/>
        <v>6007</v>
      </c>
      <c r="B775" s="1">
        <v>7</v>
      </c>
      <c r="C775" s="1">
        <v>0</v>
      </c>
      <c r="D775" s="2">
        <v>6</v>
      </c>
      <c r="E775" s="5">
        <v>4199.09</v>
      </c>
      <c r="F775" s="5">
        <v>4485.17</v>
      </c>
      <c r="G775" s="5">
        <v>513.80999999999995</v>
      </c>
    </row>
    <row r="776" spans="1:7">
      <c r="A776" s="1">
        <f t="shared" si="177"/>
        <v>6008</v>
      </c>
      <c r="B776" s="1">
        <v>8</v>
      </c>
      <c r="C776" s="1">
        <v>0</v>
      </c>
      <c r="D776" s="2">
        <v>6</v>
      </c>
      <c r="E776" s="5">
        <v>1693.35</v>
      </c>
      <c r="F776" s="5">
        <v>2234.15</v>
      </c>
      <c r="G776" s="5">
        <v>1041.93</v>
      </c>
    </row>
    <row r="777" spans="1:7">
      <c r="A777" s="1">
        <f t="shared" si="177"/>
        <v>6009</v>
      </c>
      <c r="B777" s="1">
        <v>9</v>
      </c>
      <c r="C777" s="1">
        <v>0</v>
      </c>
      <c r="D777" s="2">
        <v>6</v>
      </c>
      <c r="E777" s="5">
        <v>501.08</v>
      </c>
      <c r="F777" s="5">
        <v>1031.08</v>
      </c>
      <c r="G777" s="5">
        <v>530.78</v>
      </c>
    </row>
    <row r="778" spans="1:7">
      <c r="A778" s="1">
        <f t="shared" si="177"/>
        <v>7001</v>
      </c>
      <c r="B778" s="1">
        <v>1</v>
      </c>
      <c r="C778" s="1">
        <v>0</v>
      </c>
      <c r="D778" s="2">
        <v>7</v>
      </c>
      <c r="E778" s="5">
        <v>4888.5200000000004</v>
      </c>
      <c r="F778" s="5">
        <v>4945.25</v>
      </c>
      <c r="G778" s="5">
        <v>135.84</v>
      </c>
    </row>
    <row r="779" spans="1:7">
      <c r="A779" s="1">
        <f t="shared" si="177"/>
        <v>7002</v>
      </c>
      <c r="B779" s="1">
        <v>2</v>
      </c>
      <c r="C779" s="1">
        <v>0</v>
      </c>
      <c r="D779" s="2">
        <v>7</v>
      </c>
      <c r="E779" s="5">
        <v>747.56</v>
      </c>
      <c r="F779" s="5">
        <v>735.32</v>
      </c>
      <c r="G779" s="5">
        <v>132.55000000000001</v>
      </c>
    </row>
    <row r="780" spans="1:7">
      <c r="A780" s="1">
        <f t="shared" si="177"/>
        <v>7003</v>
      </c>
      <c r="B780" s="1">
        <v>3</v>
      </c>
      <c r="C780" s="1">
        <v>0</v>
      </c>
      <c r="D780" s="2">
        <v>7</v>
      </c>
      <c r="E780" s="5">
        <v>996.14</v>
      </c>
      <c r="F780" s="5">
        <v>783.44</v>
      </c>
      <c r="G780" s="5">
        <v>160.06</v>
      </c>
    </row>
    <row r="781" spans="1:7">
      <c r="A781" s="1">
        <f t="shared" si="177"/>
        <v>7004</v>
      </c>
      <c r="B781" s="1">
        <v>4</v>
      </c>
      <c r="C781" s="1">
        <v>0</v>
      </c>
      <c r="D781" s="2">
        <v>7</v>
      </c>
      <c r="E781" s="5">
        <v>51.51</v>
      </c>
      <c r="F781" s="5">
        <v>0</v>
      </c>
      <c r="G781" s="5">
        <v>145.16999999999999</v>
      </c>
    </row>
    <row r="782" spans="1:7">
      <c r="A782" s="1">
        <f t="shared" si="177"/>
        <v>7005</v>
      </c>
      <c r="B782" s="1">
        <v>5</v>
      </c>
      <c r="C782" s="1">
        <v>0</v>
      </c>
      <c r="D782" s="2">
        <v>7</v>
      </c>
      <c r="E782" s="5">
        <v>6979.19</v>
      </c>
      <c r="F782" s="5">
        <v>7342.12</v>
      </c>
      <c r="G782" s="5">
        <v>359.97</v>
      </c>
    </row>
    <row r="783" spans="1:7">
      <c r="A783" s="1">
        <f t="shared" si="177"/>
        <v>7006</v>
      </c>
      <c r="B783" s="1">
        <v>6</v>
      </c>
      <c r="C783" s="1">
        <v>0</v>
      </c>
      <c r="D783" s="2">
        <v>7</v>
      </c>
      <c r="E783" s="5">
        <v>466.08</v>
      </c>
      <c r="F783" s="5">
        <v>915.4</v>
      </c>
      <c r="G783" s="5">
        <v>415</v>
      </c>
    </row>
    <row r="784" spans="1:7">
      <c r="A784" s="1">
        <f t="shared" si="177"/>
        <v>7007</v>
      </c>
      <c r="B784" s="1">
        <v>7</v>
      </c>
      <c r="C784" s="1">
        <v>0</v>
      </c>
      <c r="D784" s="2">
        <v>7</v>
      </c>
      <c r="E784" s="5">
        <v>3778.43</v>
      </c>
      <c r="F784" s="5">
        <v>3223.81</v>
      </c>
      <c r="G784" s="5">
        <v>505.14</v>
      </c>
    </row>
    <row r="785" spans="1:7">
      <c r="A785" s="1">
        <f t="shared" si="177"/>
        <v>7008</v>
      </c>
      <c r="B785" s="1">
        <v>8</v>
      </c>
      <c r="C785" s="1">
        <v>0</v>
      </c>
      <c r="D785" s="2">
        <v>7</v>
      </c>
      <c r="E785" s="5">
        <v>868.02</v>
      </c>
      <c r="F785" s="5">
        <v>448.23</v>
      </c>
      <c r="G785" s="5">
        <v>484.13</v>
      </c>
    </row>
    <row r="786" spans="1:7">
      <c r="A786" s="1">
        <f t="shared" ref="A786:A849" si="178">1000000*C786+1000*D786+B786</f>
        <v>7009</v>
      </c>
      <c r="B786" s="1">
        <v>9</v>
      </c>
      <c r="C786" s="1">
        <v>0</v>
      </c>
      <c r="D786" s="2">
        <v>7</v>
      </c>
      <c r="E786" s="5">
        <v>1888.85</v>
      </c>
      <c r="F786" s="5">
        <v>2102.89</v>
      </c>
      <c r="G786" s="5">
        <v>676.34</v>
      </c>
    </row>
    <row r="787" spans="1:7">
      <c r="A787" s="1">
        <f t="shared" si="178"/>
        <v>8000</v>
      </c>
      <c r="B787" s="1">
        <v>0</v>
      </c>
      <c r="C787" s="1">
        <v>0</v>
      </c>
      <c r="D787" s="2">
        <v>8</v>
      </c>
      <c r="E787" s="5">
        <v>16850.650000000001</v>
      </c>
      <c r="F787" s="5">
        <v>16947.09</v>
      </c>
      <c r="G787" s="5">
        <v>547.04999999999995</v>
      </c>
    </row>
    <row r="788" spans="1:7">
      <c r="A788" s="1">
        <f t="shared" si="178"/>
        <v>8001</v>
      </c>
      <c r="B788" s="1">
        <v>1</v>
      </c>
      <c r="C788" s="1">
        <v>0</v>
      </c>
      <c r="D788" s="2">
        <v>8</v>
      </c>
      <c r="E788" s="5">
        <v>43197</v>
      </c>
      <c r="F788" s="5">
        <v>42364.14</v>
      </c>
      <c r="G788" s="5">
        <v>1077.4000000000001</v>
      </c>
    </row>
    <row r="789" spans="1:7">
      <c r="A789" s="1">
        <f t="shared" si="178"/>
        <v>8002</v>
      </c>
      <c r="B789" s="1">
        <v>2</v>
      </c>
      <c r="C789" s="1">
        <v>0</v>
      </c>
      <c r="D789" s="2">
        <v>8</v>
      </c>
      <c r="E789" s="5">
        <v>936.12</v>
      </c>
      <c r="F789" s="5">
        <v>919.24</v>
      </c>
      <c r="G789" s="5">
        <v>156.71</v>
      </c>
    </row>
    <row r="790" spans="1:7">
      <c r="A790" s="1">
        <f t="shared" si="178"/>
        <v>8003</v>
      </c>
      <c r="B790" s="1">
        <v>3</v>
      </c>
      <c r="C790" s="1">
        <v>0</v>
      </c>
      <c r="D790" s="2">
        <v>8</v>
      </c>
      <c r="E790" s="5">
        <v>37087.300000000003</v>
      </c>
      <c r="F790" s="5">
        <v>36267.29</v>
      </c>
      <c r="G790" s="5">
        <v>999.82</v>
      </c>
    </row>
    <row r="791" spans="1:7">
      <c r="A791" s="1">
        <f t="shared" si="178"/>
        <v>8004</v>
      </c>
      <c r="B791" s="1">
        <v>4</v>
      </c>
      <c r="C791" s="1">
        <v>0</v>
      </c>
      <c r="D791" s="2">
        <v>8</v>
      </c>
      <c r="E791" s="5">
        <v>6120.44</v>
      </c>
      <c r="F791" s="5">
        <v>6699.01</v>
      </c>
      <c r="G791" s="5">
        <v>318.45</v>
      </c>
    </row>
    <row r="792" spans="1:7">
      <c r="A792" s="1">
        <f t="shared" si="178"/>
        <v>8005</v>
      </c>
      <c r="B792" s="1">
        <v>5</v>
      </c>
      <c r="C792" s="1">
        <v>0</v>
      </c>
      <c r="D792" s="2">
        <v>8</v>
      </c>
      <c r="E792" s="5">
        <v>15528.87</v>
      </c>
      <c r="F792" s="5">
        <v>15933.47</v>
      </c>
      <c r="G792" s="5">
        <v>497.05</v>
      </c>
    </row>
    <row r="793" spans="1:7">
      <c r="A793" s="1">
        <f t="shared" si="178"/>
        <v>8006</v>
      </c>
      <c r="B793" s="1">
        <v>6</v>
      </c>
      <c r="C793" s="1">
        <v>0</v>
      </c>
      <c r="D793" s="2">
        <v>8</v>
      </c>
      <c r="E793" s="5">
        <v>529.29</v>
      </c>
      <c r="F793" s="5">
        <v>909.38</v>
      </c>
      <c r="G793" s="5">
        <v>322.98</v>
      </c>
    </row>
    <row r="794" spans="1:7">
      <c r="A794" s="1">
        <f t="shared" si="178"/>
        <v>8007</v>
      </c>
      <c r="B794" s="1">
        <v>7</v>
      </c>
      <c r="C794" s="1">
        <v>0</v>
      </c>
      <c r="D794" s="2">
        <v>8</v>
      </c>
      <c r="E794" s="5">
        <v>4837.84</v>
      </c>
      <c r="F794" s="5">
        <v>4247.3999999999996</v>
      </c>
      <c r="G794" s="5">
        <v>498.33</v>
      </c>
    </row>
    <row r="795" spans="1:7">
      <c r="A795" s="1">
        <f t="shared" si="178"/>
        <v>8008</v>
      </c>
      <c r="B795" s="1">
        <v>8</v>
      </c>
      <c r="C795" s="1">
        <v>0</v>
      </c>
      <c r="D795" s="2">
        <v>8</v>
      </c>
      <c r="E795" s="5">
        <v>605.38</v>
      </c>
      <c r="F795" s="5">
        <v>822.2</v>
      </c>
      <c r="G795" s="5">
        <v>498.92</v>
      </c>
    </row>
    <row r="796" spans="1:7">
      <c r="A796" s="1">
        <f t="shared" si="178"/>
        <v>8009</v>
      </c>
      <c r="B796" s="1">
        <v>9</v>
      </c>
      <c r="C796" s="1">
        <v>0</v>
      </c>
      <c r="D796" s="2">
        <v>8</v>
      </c>
      <c r="E796" s="5">
        <v>1178.22</v>
      </c>
      <c r="F796" s="5">
        <v>847.84</v>
      </c>
      <c r="G796" s="5">
        <v>469.83</v>
      </c>
    </row>
    <row r="797" spans="1:7">
      <c r="A797" s="1">
        <f t="shared" si="178"/>
        <v>9001</v>
      </c>
      <c r="B797" s="2">
        <v>1</v>
      </c>
      <c r="C797" s="2">
        <v>0</v>
      </c>
      <c r="D797" s="1">
        <v>9</v>
      </c>
      <c r="E797" s="6">
        <v>567.16999999999996</v>
      </c>
      <c r="F797" s="6">
        <v>605.01</v>
      </c>
      <c r="G797" s="5">
        <v>134.62</v>
      </c>
    </row>
    <row r="798" spans="1:7">
      <c r="A798" s="1">
        <f t="shared" si="178"/>
        <v>9002</v>
      </c>
      <c r="B798" s="2">
        <v>2</v>
      </c>
      <c r="C798" s="2">
        <v>0</v>
      </c>
      <c r="D798" s="1">
        <v>9</v>
      </c>
      <c r="E798" s="6">
        <v>1013.1</v>
      </c>
      <c r="F798" s="6">
        <v>709.87</v>
      </c>
      <c r="G798" s="5">
        <v>161.63999999999999</v>
      </c>
    </row>
    <row r="799" spans="1:7">
      <c r="A799" s="1">
        <f t="shared" si="178"/>
        <v>9003</v>
      </c>
      <c r="B799" s="2">
        <v>3</v>
      </c>
      <c r="C799" s="2">
        <v>0</v>
      </c>
      <c r="D799" s="1">
        <v>9</v>
      </c>
      <c r="E799" s="6">
        <v>12888.66</v>
      </c>
      <c r="F799" s="6">
        <v>12765.27</v>
      </c>
      <c r="G799" s="5">
        <v>367.95</v>
      </c>
    </row>
    <row r="800" spans="1:7">
      <c r="A800" s="1">
        <f t="shared" si="178"/>
        <v>9004</v>
      </c>
      <c r="B800" s="2">
        <v>4</v>
      </c>
      <c r="C800" s="2">
        <v>0</v>
      </c>
      <c r="D800" s="1">
        <v>9</v>
      </c>
      <c r="E800" s="6">
        <v>4223.8500000000004</v>
      </c>
      <c r="F800" s="6">
        <v>3981.71</v>
      </c>
      <c r="G800" s="5">
        <v>269.43</v>
      </c>
    </row>
    <row r="801" spans="1:7">
      <c r="A801" s="1">
        <f t="shared" si="178"/>
        <v>9005</v>
      </c>
      <c r="B801" s="2">
        <v>5</v>
      </c>
      <c r="C801" s="2">
        <v>0</v>
      </c>
      <c r="D801" s="1">
        <v>9</v>
      </c>
      <c r="E801" s="6">
        <v>69.069999999999993</v>
      </c>
      <c r="F801" s="6">
        <v>381.76</v>
      </c>
      <c r="G801" s="5">
        <v>188.27</v>
      </c>
    </row>
    <row r="802" spans="1:7">
      <c r="A802" s="1">
        <f t="shared" si="178"/>
        <v>9006</v>
      </c>
      <c r="B802" s="2">
        <v>6</v>
      </c>
      <c r="C802" s="2">
        <v>0</v>
      </c>
      <c r="D802" s="1">
        <v>9</v>
      </c>
      <c r="E802" s="6">
        <v>2467.71</v>
      </c>
      <c r="F802" s="6">
        <v>2327.65</v>
      </c>
      <c r="G802" s="5">
        <v>423.67</v>
      </c>
    </row>
    <row r="803" spans="1:7">
      <c r="A803" s="1">
        <f t="shared" si="178"/>
        <v>9007</v>
      </c>
      <c r="B803" s="2">
        <v>7</v>
      </c>
      <c r="C803" s="2">
        <v>0</v>
      </c>
      <c r="D803" s="1">
        <v>9</v>
      </c>
      <c r="E803" s="6">
        <v>3166.2</v>
      </c>
      <c r="F803" s="6">
        <v>4048.48</v>
      </c>
      <c r="G803" s="5">
        <v>482.06</v>
      </c>
    </row>
    <row r="804" spans="1:7">
      <c r="A804" s="1">
        <f t="shared" si="178"/>
        <v>9008</v>
      </c>
      <c r="B804" s="2">
        <v>8</v>
      </c>
      <c r="C804" s="2">
        <v>0</v>
      </c>
      <c r="D804" s="1">
        <v>9</v>
      </c>
      <c r="E804" s="6">
        <v>2190.0100000000002</v>
      </c>
      <c r="F804" s="6">
        <v>4286.55</v>
      </c>
      <c r="G804" s="5">
        <v>989.66</v>
      </c>
    </row>
    <row r="805" spans="1:7">
      <c r="A805" s="1">
        <f t="shared" si="178"/>
        <v>9009</v>
      </c>
      <c r="B805" s="2">
        <v>9</v>
      </c>
      <c r="C805" s="2">
        <v>0</v>
      </c>
      <c r="D805" s="1">
        <v>9</v>
      </c>
      <c r="E805" s="6">
        <v>664.6</v>
      </c>
      <c r="F805" s="6">
        <v>1522.01</v>
      </c>
      <c r="G805" s="5">
        <v>569.53</v>
      </c>
    </row>
    <row r="806" spans="1:7">
      <c r="A806" s="1">
        <f t="shared" si="178"/>
        <v>10000</v>
      </c>
      <c r="B806" s="1">
        <v>0</v>
      </c>
      <c r="C806" s="1">
        <v>0</v>
      </c>
      <c r="D806" s="2">
        <v>10</v>
      </c>
      <c r="E806" s="5">
        <v>55946.67</v>
      </c>
      <c r="F806" s="5">
        <v>55235.42</v>
      </c>
      <c r="G806" s="5">
        <v>1760.78</v>
      </c>
    </row>
    <row r="807" spans="1:7">
      <c r="A807" s="1">
        <f t="shared" si="178"/>
        <v>10001</v>
      </c>
      <c r="B807" s="1">
        <v>1</v>
      </c>
      <c r="C807" s="1">
        <v>0</v>
      </c>
      <c r="D807" s="2">
        <v>10</v>
      </c>
      <c r="E807" s="5">
        <v>68.180000000000007</v>
      </c>
      <c r="F807" s="5">
        <v>286.83999999999997</v>
      </c>
      <c r="G807" s="5">
        <v>167.36</v>
      </c>
    </row>
    <row r="808" spans="1:7">
      <c r="A808" s="1">
        <f t="shared" si="178"/>
        <v>10002</v>
      </c>
      <c r="B808" s="1">
        <v>2</v>
      </c>
      <c r="C808" s="1">
        <v>0</v>
      </c>
      <c r="D808" s="2">
        <v>10</v>
      </c>
      <c r="E808" s="5">
        <v>34496.17</v>
      </c>
      <c r="F808" s="5">
        <v>33964.589999999997</v>
      </c>
      <c r="G808" s="5">
        <v>1014.22</v>
      </c>
    </row>
    <row r="809" spans="1:7">
      <c r="A809" s="1">
        <f t="shared" si="178"/>
        <v>10003</v>
      </c>
      <c r="B809" s="1">
        <v>3</v>
      </c>
      <c r="C809" s="1">
        <v>0</v>
      </c>
      <c r="D809" s="2">
        <v>10</v>
      </c>
      <c r="E809" s="5">
        <v>215.71</v>
      </c>
      <c r="F809" s="5">
        <v>46.65</v>
      </c>
      <c r="G809" s="5">
        <v>142.21</v>
      </c>
    </row>
    <row r="810" spans="1:7">
      <c r="A810" s="1">
        <f t="shared" si="178"/>
        <v>10004</v>
      </c>
      <c r="B810" s="1">
        <v>4</v>
      </c>
      <c r="C810" s="1">
        <v>0</v>
      </c>
      <c r="D810" s="2">
        <v>10</v>
      </c>
      <c r="E810" s="5">
        <v>28846.37</v>
      </c>
      <c r="F810" s="5">
        <v>29235.73</v>
      </c>
      <c r="G810" s="5">
        <v>965.3</v>
      </c>
    </row>
    <row r="811" spans="1:7">
      <c r="A811" s="1">
        <f t="shared" si="178"/>
        <v>10005</v>
      </c>
      <c r="B811" s="1">
        <v>5</v>
      </c>
      <c r="C811" s="1">
        <v>0</v>
      </c>
      <c r="D811" s="2">
        <v>10</v>
      </c>
      <c r="E811" s="5">
        <v>342.53</v>
      </c>
      <c r="F811" s="5">
        <v>0</v>
      </c>
      <c r="G811" s="5">
        <v>183.43</v>
      </c>
    </row>
    <row r="812" spans="1:7">
      <c r="A812" s="1">
        <f t="shared" si="178"/>
        <v>10006</v>
      </c>
      <c r="B812" s="1">
        <v>6</v>
      </c>
      <c r="C812" s="1">
        <v>0</v>
      </c>
      <c r="D812" s="2">
        <v>10</v>
      </c>
      <c r="E812" s="5">
        <v>3969.61</v>
      </c>
      <c r="F812" s="5">
        <v>4306.37</v>
      </c>
      <c r="G812" s="5">
        <v>479.79</v>
      </c>
    </row>
    <row r="813" spans="1:7">
      <c r="A813" s="1">
        <f t="shared" si="178"/>
        <v>10007</v>
      </c>
      <c r="B813" s="1">
        <v>7</v>
      </c>
      <c r="C813" s="1">
        <v>0</v>
      </c>
      <c r="D813" s="2">
        <v>10</v>
      </c>
      <c r="E813" s="5">
        <v>207.76</v>
      </c>
      <c r="F813" s="5">
        <v>0</v>
      </c>
      <c r="G813" s="5">
        <v>349.61</v>
      </c>
    </row>
    <row r="814" spans="1:7">
      <c r="A814" s="1">
        <f t="shared" si="178"/>
        <v>10008</v>
      </c>
      <c r="B814" s="1">
        <v>8</v>
      </c>
      <c r="C814" s="1">
        <v>0</v>
      </c>
      <c r="D814" s="2">
        <v>10</v>
      </c>
      <c r="E814" s="5">
        <v>2721</v>
      </c>
      <c r="F814" s="5">
        <v>2932.59</v>
      </c>
      <c r="G814" s="5">
        <v>588.57000000000005</v>
      </c>
    </row>
    <row r="815" spans="1:7">
      <c r="A815" s="1">
        <f t="shared" si="178"/>
        <v>10009</v>
      </c>
      <c r="B815" s="1">
        <v>9</v>
      </c>
      <c r="C815" s="1">
        <v>0</v>
      </c>
      <c r="D815" s="2">
        <v>10</v>
      </c>
      <c r="E815" s="5">
        <v>117.26</v>
      </c>
      <c r="F815" s="5">
        <v>406.02</v>
      </c>
      <c r="G815" s="5">
        <v>425.75</v>
      </c>
    </row>
    <row r="816" spans="1:7">
      <c r="A816" s="1">
        <f t="shared" si="178"/>
        <v>11001</v>
      </c>
      <c r="B816" s="1">
        <v>1</v>
      </c>
      <c r="C816" s="1">
        <v>0</v>
      </c>
      <c r="D816" s="2">
        <v>11</v>
      </c>
      <c r="E816" s="5">
        <v>1004.43</v>
      </c>
      <c r="F816" s="5">
        <v>802.2</v>
      </c>
      <c r="G816" s="5">
        <v>101.73</v>
      </c>
    </row>
    <row r="817" spans="1:7">
      <c r="A817" s="1">
        <f t="shared" si="178"/>
        <v>11002</v>
      </c>
      <c r="B817" s="1">
        <v>2</v>
      </c>
      <c r="C817" s="1">
        <v>0</v>
      </c>
      <c r="D817" s="2">
        <v>11</v>
      </c>
      <c r="E817" s="5">
        <v>4983.57</v>
      </c>
      <c r="F817" s="5">
        <v>4915.3599999999997</v>
      </c>
      <c r="G817" s="5">
        <v>250.1</v>
      </c>
    </row>
    <row r="818" spans="1:7">
      <c r="A818" s="1">
        <f t="shared" si="178"/>
        <v>11003</v>
      </c>
      <c r="B818" s="1">
        <v>3</v>
      </c>
      <c r="C818" s="1">
        <v>0</v>
      </c>
      <c r="D818" s="2">
        <v>11</v>
      </c>
      <c r="E818" s="5">
        <v>826.53</v>
      </c>
      <c r="F818" s="5">
        <v>736.8</v>
      </c>
      <c r="G818" s="5">
        <v>172.78</v>
      </c>
    </row>
    <row r="819" spans="1:7">
      <c r="A819" s="1">
        <f t="shared" si="178"/>
        <v>11004</v>
      </c>
      <c r="B819" s="1">
        <v>4</v>
      </c>
      <c r="C819" s="1">
        <v>0</v>
      </c>
      <c r="D819" s="2">
        <v>11</v>
      </c>
      <c r="E819" s="5">
        <v>1359.38</v>
      </c>
      <c r="F819" s="5">
        <v>989.76</v>
      </c>
      <c r="G819" s="5">
        <v>209.47</v>
      </c>
    </row>
    <row r="820" spans="1:7">
      <c r="A820" s="1">
        <f t="shared" si="178"/>
        <v>11005</v>
      </c>
      <c r="B820" s="1">
        <v>5</v>
      </c>
      <c r="C820" s="1">
        <v>0</v>
      </c>
      <c r="D820" s="2">
        <v>11</v>
      </c>
      <c r="E820" s="5">
        <v>1261.1099999999999</v>
      </c>
      <c r="F820" s="5">
        <v>989.26</v>
      </c>
      <c r="G820" s="5">
        <v>223.38</v>
      </c>
    </row>
    <row r="821" spans="1:7">
      <c r="A821" s="1">
        <f t="shared" si="178"/>
        <v>11006</v>
      </c>
      <c r="B821" s="1">
        <v>6</v>
      </c>
      <c r="C821" s="1">
        <v>0</v>
      </c>
      <c r="D821" s="2">
        <v>11</v>
      </c>
      <c r="E821" s="5">
        <v>3004.88</v>
      </c>
      <c r="F821" s="5">
        <v>2780.02</v>
      </c>
      <c r="G821" s="5">
        <v>461.55</v>
      </c>
    </row>
    <row r="822" spans="1:7">
      <c r="A822" s="1">
        <f t="shared" si="178"/>
        <v>11007</v>
      </c>
      <c r="B822" s="1">
        <v>7</v>
      </c>
      <c r="C822" s="1">
        <v>0</v>
      </c>
      <c r="D822" s="2">
        <v>11</v>
      </c>
      <c r="E822" s="5">
        <v>806.51</v>
      </c>
      <c r="F822" s="5">
        <v>272.58999999999997</v>
      </c>
      <c r="G822" s="5">
        <v>407.7</v>
      </c>
    </row>
    <row r="823" spans="1:7">
      <c r="A823" s="1">
        <f t="shared" si="178"/>
        <v>11008</v>
      </c>
      <c r="B823" s="1">
        <v>8</v>
      </c>
      <c r="C823" s="1">
        <v>0</v>
      </c>
      <c r="D823" s="2">
        <v>11</v>
      </c>
      <c r="E823" s="5">
        <v>4780.4799999999996</v>
      </c>
      <c r="F823" s="5">
        <v>4741.29</v>
      </c>
      <c r="G823" s="5">
        <v>588.37</v>
      </c>
    </row>
    <row r="824" spans="1:7">
      <c r="A824" s="1">
        <f t="shared" si="178"/>
        <v>12000</v>
      </c>
      <c r="B824" s="1">
        <v>0</v>
      </c>
      <c r="C824" s="1">
        <v>0</v>
      </c>
      <c r="D824" s="2">
        <v>12</v>
      </c>
      <c r="E824" s="5">
        <v>562.22</v>
      </c>
      <c r="F824" s="5">
        <v>913.62</v>
      </c>
      <c r="G824" s="5">
        <v>149.51</v>
      </c>
    </row>
    <row r="825" spans="1:7">
      <c r="A825" s="1">
        <f t="shared" si="178"/>
        <v>12001</v>
      </c>
      <c r="B825" s="1">
        <v>1</v>
      </c>
      <c r="C825" s="1">
        <v>0</v>
      </c>
      <c r="D825" s="2">
        <v>12</v>
      </c>
      <c r="E825" s="5">
        <v>39576.379999999997</v>
      </c>
      <c r="F825" s="5">
        <v>39714.93</v>
      </c>
      <c r="G825" s="5">
        <v>940.55</v>
      </c>
    </row>
    <row r="826" spans="1:7">
      <c r="A826" s="1">
        <f t="shared" si="178"/>
        <v>12002</v>
      </c>
      <c r="B826" s="1">
        <v>2</v>
      </c>
      <c r="C826" s="1">
        <v>0</v>
      </c>
      <c r="D826" s="2">
        <v>12</v>
      </c>
      <c r="E826" s="5">
        <v>5242.67</v>
      </c>
      <c r="F826" s="5">
        <v>5046.03</v>
      </c>
      <c r="G826" s="5">
        <v>264.60000000000002</v>
      </c>
    </row>
    <row r="827" spans="1:7">
      <c r="A827" s="1">
        <f t="shared" si="178"/>
        <v>12003</v>
      </c>
      <c r="B827" s="1">
        <v>3</v>
      </c>
      <c r="C827" s="1">
        <v>0</v>
      </c>
      <c r="D827" s="2">
        <v>12</v>
      </c>
      <c r="E827" s="5">
        <v>28642.12</v>
      </c>
      <c r="F827" s="5">
        <v>28832.37</v>
      </c>
      <c r="G827" s="5">
        <v>970.33</v>
      </c>
    </row>
    <row r="828" spans="1:7">
      <c r="A828" s="1">
        <f t="shared" si="178"/>
        <v>12004</v>
      </c>
      <c r="B828" s="1">
        <v>4</v>
      </c>
      <c r="C828" s="1">
        <v>0</v>
      </c>
      <c r="D828" s="2">
        <v>12</v>
      </c>
      <c r="E828" s="5">
        <v>420.89</v>
      </c>
      <c r="F828" s="5">
        <v>220.02</v>
      </c>
      <c r="G828" s="5">
        <v>189.65</v>
      </c>
    </row>
    <row r="829" spans="1:7">
      <c r="A829" s="1">
        <f t="shared" si="178"/>
        <v>12005</v>
      </c>
      <c r="B829" s="1">
        <v>5</v>
      </c>
      <c r="C829" s="1">
        <v>0</v>
      </c>
      <c r="D829" s="2">
        <v>12</v>
      </c>
      <c r="E829" s="5">
        <v>10401.5</v>
      </c>
      <c r="F829" s="5">
        <v>10678.56</v>
      </c>
      <c r="G829" s="5">
        <v>444.19</v>
      </c>
    </row>
    <row r="830" spans="1:7">
      <c r="A830" s="1">
        <f t="shared" si="178"/>
        <v>12006</v>
      </c>
      <c r="B830" s="1">
        <v>6</v>
      </c>
      <c r="C830" s="1">
        <v>0</v>
      </c>
      <c r="D830" s="2">
        <v>12</v>
      </c>
      <c r="E830" s="5">
        <v>1483.11</v>
      </c>
      <c r="F830" s="5">
        <v>850.8</v>
      </c>
      <c r="G830" s="5">
        <v>474.66</v>
      </c>
    </row>
    <row r="831" spans="1:7">
      <c r="A831" s="1">
        <f t="shared" si="178"/>
        <v>12007</v>
      </c>
      <c r="B831" s="1">
        <v>7</v>
      </c>
      <c r="C831" s="1">
        <v>0</v>
      </c>
      <c r="D831" s="2">
        <v>12</v>
      </c>
      <c r="E831" s="5">
        <v>2921.11</v>
      </c>
      <c r="F831" s="5">
        <v>3062.27</v>
      </c>
      <c r="G831" s="5">
        <v>480.58</v>
      </c>
    </row>
    <row r="832" spans="1:7">
      <c r="A832" s="1">
        <f t="shared" si="178"/>
        <v>12008</v>
      </c>
      <c r="B832" s="1">
        <v>8</v>
      </c>
      <c r="C832" s="1">
        <v>0</v>
      </c>
      <c r="D832" s="2">
        <v>12</v>
      </c>
      <c r="E832" s="5">
        <v>5.96</v>
      </c>
      <c r="F832" s="5">
        <v>0</v>
      </c>
      <c r="G832" s="5">
        <v>397.15</v>
      </c>
    </row>
    <row r="833" spans="1:7">
      <c r="A833" s="1">
        <f t="shared" si="178"/>
        <v>13001</v>
      </c>
      <c r="B833" s="1">
        <v>1</v>
      </c>
      <c r="C833" s="1">
        <v>0</v>
      </c>
      <c r="D833" s="2">
        <v>13</v>
      </c>
      <c r="E833" s="5">
        <v>436.91</v>
      </c>
      <c r="F833" s="5">
        <v>693.76</v>
      </c>
      <c r="G833" s="5">
        <v>105.71</v>
      </c>
    </row>
    <row r="834" spans="1:7">
      <c r="A834" s="1">
        <f t="shared" si="178"/>
        <v>13002</v>
      </c>
      <c r="B834" s="1">
        <v>2</v>
      </c>
      <c r="C834" s="1">
        <v>0</v>
      </c>
      <c r="D834" s="2">
        <v>13</v>
      </c>
      <c r="E834" s="5">
        <v>128.88</v>
      </c>
      <c r="F834" s="5">
        <v>124.66</v>
      </c>
      <c r="G834" s="5">
        <v>153.36000000000001</v>
      </c>
    </row>
    <row r="835" spans="1:7">
      <c r="A835" s="1">
        <f t="shared" si="178"/>
        <v>13003</v>
      </c>
      <c r="B835" s="1">
        <v>3</v>
      </c>
      <c r="C835" s="1">
        <v>0</v>
      </c>
      <c r="D835" s="2">
        <v>13</v>
      </c>
      <c r="E835" s="5">
        <v>3548.38</v>
      </c>
      <c r="F835" s="5">
        <v>3384.37</v>
      </c>
      <c r="G835" s="5">
        <v>256.22000000000003</v>
      </c>
    </row>
    <row r="836" spans="1:7">
      <c r="A836" s="1">
        <f t="shared" si="178"/>
        <v>13004</v>
      </c>
      <c r="B836" s="1">
        <v>4</v>
      </c>
      <c r="C836" s="1">
        <v>0</v>
      </c>
      <c r="D836" s="2">
        <v>13</v>
      </c>
      <c r="E836" s="5">
        <v>427.09</v>
      </c>
      <c r="F836" s="5">
        <v>579.4</v>
      </c>
      <c r="G836" s="5">
        <v>200.99</v>
      </c>
    </row>
    <row r="837" spans="1:7">
      <c r="A837" s="1">
        <f t="shared" si="178"/>
        <v>13005</v>
      </c>
      <c r="B837" s="1">
        <v>5</v>
      </c>
      <c r="C837" s="1">
        <v>0</v>
      </c>
      <c r="D837" s="2">
        <v>13</v>
      </c>
      <c r="E837" s="5">
        <v>979.25</v>
      </c>
      <c r="F837" s="5">
        <v>747.94</v>
      </c>
      <c r="G837" s="5">
        <v>233.83</v>
      </c>
    </row>
    <row r="838" spans="1:7">
      <c r="A838" s="1">
        <f t="shared" si="178"/>
        <v>13006</v>
      </c>
      <c r="B838" s="1">
        <v>6</v>
      </c>
      <c r="C838" s="1">
        <v>0</v>
      </c>
      <c r="D838" s="2">
        <v>13</v>
      </c>
      <c r="E838" s="5">
        <v>92.15</v>
      </c>
      <c r="F838" s="5">
        <v>126.53</v>
      </c>
      <c r="G838" s="5">
        <v>323.08</v>
      </c>
    </row>
    <row r="839" spans="1:7">
      <c r="A839" s="1">
        <f t="shared" si="178"/>
        <v>13007</v>
      </c>
      <c r="B839" s="1">
        <v>7</v>
      </c>
      <c r="C839" s="1">
        <v>0</v>
      </c>
      <c r="D839" s="2">
        <v>13</v>
      </c>
      <c r="E839" s="5">
        <v>4326.51</v>
      </c>
      <c r="F839" s="5">
        <v>4327.08</v>
      </c>
      <c r="G839" s="5">
        <v>525.85</v>
      </c>
    </row>
    <row r="840" spans="1:7">
      <c r="A840" s="1">
        <f t="shared" si="178"/>
        <v>13008</v>
      </c>
      <c r="B840" s="1">
        <v>8</v>
      </c>
      <c r="C840" s="1">
        <v>0</v>
      </c>
      <c r="D840" s="2">
        <v>13</v>
      </c>
      <c r="E840" s="5">
        <v>437.08</v>
      </c>
      <c r="F840" s="5">
        <v>208.88</v>
      </c>
      <c r="G840" s="5">
        <v>386.1</v>
      </c>
    </row>
    <row r="841" spans="1:7">
      <c r="A841" s="1">
        <f t="shared" si="178"/>
        <v>14000</v>
      </c>
      <c r="B841" s="1">
        <v>0</v>
      </c>
      <c r="C841" s="1">
        <v>0</v>
      </c>
      <c r="D841" s="2">
        <v>14</v>
      </c>
      <c r="E841" s="5">
        <v>26990.41</v>
      </c>
      <c r="F841" s="5">
        <v>25800.77</v>
      </c>
      <c r="G841" s="5">
        <v>885.91</v>
      </c>
    </row>
    <row r="842" spans="1:7">
      <c r="A842" s="1">
        <f t="shared" si="178"/>
        <v>14001</v>
      </c>
      <c r="B842" s="1">
        <v>1</v>
      </c>
      <c r="C842" s="1">
        <v>0</v>
      </c>
      <c r="D842" s="2">
        <v>14</v>
      </c>
      <c r="E842" s="5">
        <v>11185.21</v>
      </c>
      <c r="F842" s="5">
        <v>11226.78</v>
      </c>
      <c r="G842" s="5">
        <v>256.36</v>
      </c>
    </row>
    <row r="843" spans="1:7">
      <c r="A843" s="1">
        <f t="shared" si="178"/>
        <v>14002</v>
      </c>
      <c r="B843" s="1">
        <v>2</v>
      </c>
      <c r="C843" s="1">
        <v>0</v>
      </c>
      <c r="D843" s="2">
        <v>14</v>
      </c>
      <c r="E843" s="5">
        <v>14698.32</v>
      </c>
      <c r="F843" s="5">
        <v>15169.25</v>
      </c>
      <c r="G843" s="5">
        <v>519.24</v>
      </c>
    </row>
    <row r="844" spans="1:7">
      <c r="A844" s="1">
        <f t="shared" si="178"/>
        <v>14003</v>
      </c>
      <c r="B844" s="1">
        <v>3</v>
      </c>
      <c r="C844" s="1">
        <v>0</v>
      </c>
      <c r="D844" s="2">
        <v>14</v>
      </c>
      <c r="E844" s="5">
        <v>6039.65</v>
      </c>
      <c r="F844" s="5">
        <v>5433.12</v>
      </c>
      <c r="G844" s="5">
        <v>307.8</v>
      </c>
    </row>
    <row r="845" spans="1:7">
      <c r="A845" s="1">
        <f t="shared" si="178"/>
        <v>14004</v>
      </c>
      <c r="B845" s="1">
        <v>4</v>
      </c>
      <c r="C845" s="1">
        <v>0</v>
      </c>
      <c r="D845" s="2">
        <v>14</v>
      </c>
      <c r="E845" s="5">
        <v>18838.79</v>
      </c>
      <c r="F845" s="5">
        <v>20155.62</v>
      </c>
      <c r="G845" s="5">
        <v>687.49</v>
      </c>
    </row>
    <row r="846" spans="1:7">
      <c r="A846" s="1">
        <f t="shared" si="178"/>
        <v>14005</v>
      </c>
      <c r="B846" s="1">
        <v>5</v>
      </c>
      <c r="C846" s="1">
        <v>0</v>
      </c>
      <c r="D846" s="2">
        <v>14</v>
      </c>
      <c r="E846" s="5">
        <v>5394.8</v>
      </c>
      <c r="F846" s="5">
        <v>5409.45</v>
      </c>
      <c r="G846" s="5">
        <v>359.18</v>
      </c>
    </row>
    <row r="847" spans="1:7">
      <c r="A847" s="1">
        <f t="shared" si="178"/>
        <v>14006</v>
      </c>
      <c r="B847" s="1">
        <v>6</v>
      </c>
      <c r="C847" s="1">
        <v>0</v>
      </c>
      <c r="D847" s="2">
        <v>14</v>
      </c>
      <c r="E847" s="5">
        <v>2480.0500000000002</v>
      </c>
      <c r="F847" s="5">
        <v>2627.45</v>
      </c>
      <c r="G847" s="5">
        <v>505.23</v>
      </c>
    </row>
    <row r="848" spans="1:7">
      <c r="A848" s="1">
        <f t="shared" si="178"/>
        <v>14007</v>
      </c>
      <c r="B848" s="1">
        <v>7</v>
      </c>
      <c r="C848" s="1">
        <v>0</v>
      </c>
      <c r="D848" s="2">
        <v>14</v>
      </c>
      <c r="E848" s="5">
        <v>1302.43</v>
      </c>
      <c r="F848" s="5">
        <v>1736.12</v>
      </c>
      <c r="G848" s="5">
        <v>436.59</v>
      </c>
    </row>
    <row r="849" spans="1:7">
      <c r="A849" s="1">
        <f t="shared" si="178"/>
        <v>14008</v>
      </c>
      <c r="B849" s="1">
        <v>8</v>
      </c>
      <c r="C849" s="1">
        <v>0</v>
      </c>
      <c r="D849" s="2">
        <v>14</v>
      </c>
      <c r="E849" s="5">
        <v>1219.08</v>
      </c>
      <c r="F849" s="5">
        <v>821.61</v>
      </c>
      <c r="G849" s="5">
        <v>545.08000000000004</v>
      </c>
    </row>
    <row r="850" spans="1:7">
      <c r="A850" s="1">
        <f t="shared" ref="A850:A913" si="179">1000000*C850+1000*D850+B850</f>
        <v>15001</v>
      </c>
      <c r="B850" s="1">
        <v>1</v>
      </c>
      <c r="C850" s="1">
        <v>0</v>
      </c>
      <c r="D850" s="2">
        <v>15</v>
      </c>
      <c r="E850" s="5">
        <v>1064.95</v>
      </c>
      <c r="F850" s="5">
        <v>1180.94</v>
      </c>
      <c r="G850" s="5">
        <v>129.32</v>
      </c>
    </row>
    <row r="851" spans="1:7">
      <c r="A851" s="1">
        <f t="shared" si="179"/>
        <v>15002</v>
      </c>
      <c r="B851" s="1">
        <v>2</v>
      </c>
      <c r="C851" s="1">
        <v>0</v>
      </c>
      <c r="D851" s="2">
        <v>15</v>
      </c>
      <c r="E851" s="5">
        <v>1045.47</v>
      </c>
      <c r="F851" s="5">
        <v>1104.3599999999999</v>
      </c>
      <c r="G851" s="5">
        <v>192.31</v>
      </c>
    </row>
    <row r="852" spans="1:7">
      <c r="A852" s="1">
        <f t="shared" si="179"/>
        <v>15003</v>
      </c>
      <c r="B852" s="1">
        <v>3</v>
      </c>
      <c r="C852" s="1">
        <v>0</v>
      </c>
      <c r="D852" s="2">
        <v>15</v>
      </c>
      <c r="E852" s="5">
        <v>390.96</v>
      </c>
      <c r="F852" s="5">
        <v>270.81</v>
      </c>
      <c r="G852" s="5">
        <v>161.54</v>
      </c>
    </row>
    <row r="853" spans="1:7">
      <c r="A853" s="1">
        <f t="shared" si="179"/>
        <v>15004</v>
      </c>
      <c r="B853" s="1">
        <v>4</v>
      </c>
      <c r="C853" s="1">
        <v>0</v>
      </c>
      <c r="D853" s="2">
        <v>15</v>
      </c>
      <c r="E853" s="5">
        <v>2670.3</v>
      </c>
      <c r="F853" s="5">
        <v>2848.27</v>
      </c>
      <c r="G853" s="5">
        <v>279.29000000000002</v>
      </c>
    </row>
    <row r="854" spans="1:7">
      <c r="A854" s="1">
        <f t="shared" si="179"/>
        <v>15005</v>
      </c>
      <c r="B854" s="1">
        <v>5</v>
      </c>
      <c r="C854" s="1">
        <v>0</v>
      </c>
      <c r="D854" s="2">
        <v>15</v>
      </c>
      <c r="E854" s="5">
        <v>0.03</v>
      </c>
      <c r="F854" s="5">
        <v>20.41</v>
      </c>
      <c r="G854" s="5">
        <v>218.25</v>
      </c>
    </row>
    <row r="855" spans="1:7">
      <c r="A855" s="1">
        <f t="shared" si="179"/>
        <v>15006</v>
      </c>
      <c r="B855" s="1">
        <v>6</v>
      </c>
      <c r="C855" s="1">
        <v>0</v>
      </c>
      <c r="D855" s="2">
        <v>15</v>
      </c>
      <c r="E855" s="5">
        <v>2381.2399999999998</v>
      </c>
      <c r="F855" s="5">
        <v>2075.5700000000002</v>
      </c>
      <c r="G855" s="5">
        <v>470.91</v>
      </c>
    </row>
    <row r="856" spans="1:7">
      <c r="A856" s="1">
        <f t="shared" si="179"/>
        <v>15007</v>
      </c>
      <c r="B856" s="1">
        <v>7</v>
      </c>
      <c r="C856" s="1">
        <v>0</v>
      </c>
      <c r="D856" s="2">
        <v>15</v>
      </c>
      <c r="E856" s="5">
        <v>23.06</v>
      </c>
      <c r="F856" s="5">
        <v>0</v>
      </c>
      <c r="G856" s="5">
        <v>375.75</v>
      </c>
    </row>
    <row r="857" spans="1:7">
      <c r="A857" s="1">
        <f t="shared" si="179"/>
        <v>15008</v>
      </c>
      <c r="B857" s="1">
        <v>8</v>
      </c>
      <c r="C857" s="1">
        <v>0</v>
      </c>
      <c r="D857" s="2">
        <v>15</v>
      </c>
      <c r="E857" s="5">
        <v>1741.95</v>
      </c>
      <c r="F857" s="5">
        <v>2068.08</v>
      </c>
      <c r="G857" s="5">
        <v>536.4</v>
      </c>
    </row>
    <row r="858" spans="1:7">
      <c r="A858" s="1">
        <f t="shared" si="179"/>
        <v>16000</v>
      </c>
      <c r="B858" s="1">
        <v>0</v>
      </c>
      <c r="C858" s="1">
        <v>0</v>
      </c>
      <c r="D858" s="2">
        <v>16</v>
      </c>
      <c r="E858" s="5">
        <v>13405.73</v>
      </c>
      <c r="F858" s="5">
        <v>13954.64</v>
      </c>
      <c r="G858" s="5">
        <v>419.43</v>
      </c>
    </row>
    <row r="859" spans="1:7">
      <c r="A859" s="1">
        <f t="shared" si="179"/>
        <v>16001</v>
      </c>
      <c r="B859" s="1">
        <v>1</v>
      </c>
      <c r="C859" s="1">
        <v>0</v>
      </c>
      <c r="D859" s="2">
        <v>16</v>
      </c>
      <c r="E859" s="5">
        <v>9774.93</v>
      </c>
      <c r="F859" s="5">
        <v>9536.15</v>
      </c>
      <c r="G859" s="5">
        <v>258.22000000000003</v>
      </c>
    </row>
    <row r="860" spans="1:7">
      <c r="A860" s="1">
        <f t="shared" si="179"/>
        <v>16002</v>
      </c>
      <c r="B860" s="1">
        <v>2</v>
      </c>
      <c r="C860" s="1">
        <v>0</v>
      </c>
      <c r="D860" s="2">
        <v>16</v>
      </c>
      <c r="E860" s="5">
        <v>13150.38</v>
      </c>
      <c r="F860" s="5">
        <v>14152.97</v>
      </c>
      <c r="G860" s="5">
        <v>450.8</v>
      </c>
    </row>
    <row r="861" spans="1:7">
      <c r="A861" s="1">
        <f t="shared" si="179"/>
        <v>16003</v>
      </c>
      <c r="B861" s="1">
        <v>3</v>
      </c>
      <c r="C861" s="1">
        <v>0</v>
      </c>
      <c r="D861" s="2">
        <v>16</v>
      </c>
      <c r="E861" s="5">
        <v>9117.17</v>
      </c>
      <c r="F861" s="5">
        <v>9480.2199999999993</v>
      </c>
      <c r="G861" s="5">
        <v>398.43</v>
      </c>
    </row>
    <row r="862" spans="1:7">
      <c r="A862" s="1">
        <f t="shared" si="179"/>
        <v>16004</v>
      </c>
      <c r="B862" s="1">
        <v>4</v>
      </c>
      <c r="C862" s="1">
        <v>0</v>
      </c>
      <c r="D862" s="2">
        <v>16</v>
      </c>
      <c r="E862" s="5">
        <v>6874.66</v>
      </c>
      <c r="F862" s="5">
        <v>6501.97</v>
      </c>
      <c r="G862" s="5">
        <v>368.84</v>
      </c>
    </row>
    <row r="863" spans="1:7">
      <c r="A863" s="1">
        <f t="shared" si="179"/>
        <v>16005</v>
      </c>
      <c r="B863" s="1">
        <v>5</v>
      </c>
      <c r="C863" s="1">
        <v>0</v>
      </c>
      <c r="D863" s="2">
        <v>16</v>
      </c>
      <c r="E863" s="5">
        <v>2449.79</v>
      </c>
      <c r="F863" s="5">
        <v>1949.83</v>
      </c>
      <c r="G863" s="5">
        <v>286</v>
      </c>
    </row>
    <row r="864" spans="1:7">
      <c r="A864" s="1">
        <f t="shared" si="179"/>
        <v>16006</v>
      </c>
      <c r="B864" s="1">
        <v>6</v>
      </c>
      <c r="C864" s="1">
        <v>0</v>
      </c>
      <c r="D864" s="2">
        <v>16</v>
      </c>
      <c r="E864" s="5">
        <v>4594.75</v>
      </c>
      <c r="F864" s="5">
        <v>3810.61</v>
      </c>
      <c r="G864" s="5">
        <v>523.87</v>
      </c>
    </row>
    <row r="865" spans="1:7">
      <c r="A865" s="1">
        <f t="shared" si="179"/>
        <v>16007</v>
      </c>
      <c r="B865" s="1">
        <v>7</v>
      </c>
      <c r="C865" s="1">
        <v>0</v>
      </c>
      <c r="D865" s="2">
        <v>16</v>
      </c>
      <c r="E865" s="5">
        <v>1261.6099999999999</v>
      </c>
      <c r="F865" s="5">
        <v>1124.18</v>
      </c>
      <c r="G865" s="5">
        <v>453.06</v>
      </c>
    </row>
    <row r="866" spans="1:7">
      <c r="A866" s="1">
        <f t="shared" si="179"/>
        <v>17001</v>
      </c>
      <c r="B866" s="1">
        <v>1</v>
      </c>
      <c r="C866" s="1">
        <v>0</v>
      </c>
      <c r="D866" s="2">
        <v>17</v>
      </c>
      <c r="E866" s="5">
        <v>275.35000000000002</v>
      </c>
      <c r="F866" s="5">
        <v>281.02</v>
      </c>
      <c r="G866" s="5">
        <v>114.11</v>
      </c>
    </row>
    <row r="867" spans="1:7">
      <c r="A867" s="1">
        <f t="shared" si="179"/>
        <v>17002</v>
      </c>
      <c r="B867" s="1">
        <v>2</v>
      </c>
      <c r="C867" s="1">
        <v>0</v>
      </c>
      <c r="D867" s="2">
        <v>17</v>
      </c>
      <c r="E867" s="5">
        <v>21.2</v>
      </c>
      <c r="F867" s="5">
        <v>0</v>
      </c>
      <c r="G867" s="5">
        <v>194.28</v>
      </c>
    </row>
    <row r="868" spans="1:7">
      <c r="A868" s="1">
        <f t="shared" si="179"/>
        <v>17003</v>
      </c>
      <c r="B868" s="1">
        <v>3</v>
      </c>
      <c r="C868" s="1">
        <v>0</v>
      </c>
      <c r="D868" s="2">
        <v>17</v>
      </c>
      <c r="E868" s="5">
        <v>2211.91</v>
      </c>
      <c r="F868" s="5">
        <v>1945.29</v>
      </c>
      <c r="G868" s="5">
        <v>254.64</v>
      </c>
    </row>
    <row r="869" spans="1:7">
      <c r="A869" s="1">
        <f t="shared" si="179"/>
        <v>17004</v>
      </c>
      <c r="B869" s="1">
        <v>4</v>
      </c>
      <c r="C869" s="1">
        <v>0</v>
      </c>
      <c r="D869" s="2">
        <v>17</v>
      </c>
      <c r="E869" s="5">
        <v>515.51</v>
      </c>
      <c r="F869" s="5">
        <v>620.23</v>
      </c>
      <c r="G869" s="5">
        <v>209.57</v>
      </c>
    </row>
    <row r="870" spans="1:7">
      <c r="A870" s="1">
        <f t="shared" si="179"/>
        <v>17005</v>
      </c>
      <c r="B870" s="1">
        <v>5</v>
      </c>
      <c r="C870" s="1">
        <v>0</v>
      </c>
      <c r="D870" s="2">
        <v>17</v>
      </c>
      <c r="E870" s="5">
        <v>2064.66</v>
      </c>
      <c r="F870" s="5">
        <v>1808.9</v>
      </c>
      <c r="G870" s="5">
        <v>273.08</v>
      </c>
    </row>
    <row r="871" spans="1:7">
      <c r="A871" s="1">
        <f t="shared" si="179"/>
        <v>17006</v>
      </c>
      <c r="B871" s="1">
        <v>6</v>
      </c>
      <c r="C871" s="1">
        <v>0</v>
      </c>
      <c r="D871" s="2">
        <v>17</v>
      </c>
      <c r="E871" s="5">
        <v>322.73</v>
      </c>
      <c r="F871" s="5">
        <v>708</v>
      </c>
      <c r="G871" s="5">
        <v>349.61</v>
      </c>
    </row>
    <row r="872" spans="1:7">
      <c r="A872" s="1">
        <f t="shared" si="179"/>
        <v>17007</v>
      </c>
      <c r="B872" s="1">
        <v>7</v>
      </c>
      <c r="C872" s="1">
        <v>0</v>
      </c>
      <c r="D872" s="2">
        <v>17</v>
      </c>
      <c r="E872" s="5">
        <v>1640.56</v>
      </c>
      <c r="F872" s="5">
        <v>971.22</v>
      </c>
      <c r="G872" s="5">
        <v>620.91999999999996</v>
      </c>
    </row>
    <row r="873" spans="1:7">
      <c r="A873" s="1">
        <f t="shared" si="179"/>
        <v>18000</v>
      </c>
      <c r="B873" s="1">
        <v>0</v>
      </c>
      <c r="C873" s="1">
        <v>0</v>
      </c>
      <c r="D873" s="2">
        <v>18</v>
      </c>
      <c r="E873" s="5">
        <v>914.91</v>
      </c>
      <c r="F873" s="5">
        <v>739.36</v>
      </c>
      <c r="G873" s="5">
        <v>182.65</v>
      </c>
    </row>
    <row r="874" spans="1:7">
      <c r="A874" s="1">
        <f t="shared" si="179"/>
        <v>18001</v>
      </c>
      <c r="B874" s="1">
        <v>1</v>
      </c>
      <c r="C874" s="1">
        <v>0</v>
      </c>
      <c r="D874" s="2">
        <v>18</v>
      </c>
      <c r="E874" s="5">
        <v>12903.31</v>
      </c>
      <c r="F874" s="5">
        <v>13148.82</v>
      </c>
      <c r="G874" s="5">
        <v>336.4</v>
      </c>
    </row>
    <row r="875" spans="1:7">
      <c r="A875" s="1">
        <f t="shared" si="179"/>
        <v>18002</v>
      </c>
      <c r="B875" s="1">
        <v>2</v>
      </c>
      <c r="C875" s="1">
        <v>0</v>
      </c>
      <c r="D875" s="2">
        <v>18</v>
      </c>
      <c r="E875" s="5">
        <v>2658.63</v>
      </c>
      <c r="F875" s="5">
        <v>2784.95</v>
      </c>
      <c r="G875" s="5">
        <v>274.26</v>
      </c>
    </row>
    <row r="876" spans="1:7">
      <c r="A876" s="1">
        <f t="shared" si="179"/>
        <v>18003</v>
      </c>
      <c r="B876" s="1">
        <v>3</v>
      </c>
      <c r="C876" s="1">
        <v>0</v>
      </c>
      <c r="D876" s="2">
        <v>18</v>
      </c>
      <c r="E876" s="5">
        <v>5582.3</v>
      </c>
      <c r="F876" s="5">
        <v>5707.18</v>
      </c>
      <c r="G876" s="5">
        <v>341.23</v>
      </c>
    </row>
    <row r="877" spans="1:7">
      <c r="A877" s="1">
        <f t="shared" si="179"/>
        <v>18004</v>
      </c>
      <c r="B877" s="1">
        <v>4</v>
      </c>
      <c r="C877" s="1">
        <v>0</v>
      </c>
      <c r="D877" s="2">
        <v>18</v>
      </c>
      <c r="E877" s="5">
        <v>2630.43</v>
      </c>
      <c r="F877" s="5">
        <v>2593.73</v>
      </c>
      <c r="G877" s="5">
        <v>286.49</v>
      </c>
    </row>
    <row r="878" spans="1:7">
      <c r="A878" s="1">
        <f t="shared" si="179"/>
        <v>18005</v>
      </c>
      <c r="B878" s="1">
        <v>5</v>
      </c>
      <c r="C878" s="1">
        <v>0</v>
      </c>
      <c r="D878" s="2">
        <v>18</v>
      </c>
      <c r="E878" s="5">
        <v>5611.41</v>
      </c>
      <c r="F878" s="5">
        <v>5671.68</v>
      </c>
      <c r="G878" s="5">
        <v>381.27</v>
      </c>
    </row>
    <row r="879" spans="1:7">
      <c r="A879" s="1">
        <f t="shared" si="179"/>
        <v>18006</v>
      </c>
      <c r="B879" s="1">
        <v>6</v>
      </c>
      <c r="C879" s="1">
        <v>0</v>
      </c>
      <c r="D879" s="2">
        <v>18</v>
      </c>
      <c r="E879" s="5">
        <v>126.47</v>
      </c>
      <c r="F879" s="5">
        <v>324.66000000000003</v>
      </c>
      <c r="G879" s="5">
        <v>387.19</v>
      </c>
    </row>
    <row r="880" spans="1:7">
      <c r="A880" s="1">
        <f t="shared" si="179"/>
        <v>18007</v>
      </c>
      <c r="B880" s="1">
        <v>7</v>
      </c>
      <c r="C880" s="1">
        <v>0</v>
      </c>
      <c r="D880" s="2">
        <v>18</v>
      </c>
      <c r="E880" s="5">
        <v>2067</v>
      </c>
      <c r="F880" s="5">
        <v>2567.79</v>
      </c>
      <c r="G880" s="5">
        <v>545.08000000000004</v>
      </c>
    </row>
    <row r="881" spans="1:7">
      <c r="A881" s="1">
        <f t="shared" si="179"/>
        <v>19001</v>
      </c>
      <c r="B881" s="1">
        <v>1</v>
      </c>
      <c r="C881" s="1">
        <v>0</v>
      </c>
      <c r="D881" s="2">
        <v>19</v>
      </c>
      <c r="E881" s="5">
        <v>447.09</v>
      </c>
      <c r="F881" s="5">
        <v>644.22</v>
      </c>
      <c r="G881" s="5">
        <v>130.62</v>
      </c>
    </row>
    <row r="882" spans="1:7">
      <c r="A882" s="1">
        <f t="shared" si="179"/>
        <v>19002</v>
      </c>
      <c r="B882" s="1">
        <v>2</v>
      </c>
      <c r="C882" s="1">
        <v>0</v>
      </c>
      <c r="D882" s="2">
        <v>19</v>
      </c>
      <c r="E882" s="5">
        <v>54.79</v>
      </c>
      <c r="F882" s="5">
        <v>139.15</v>
      </c>
      <c r="G882" s="5">
        <v>169.63</v>
      </c>
    </row>
    <row r="883" spans="1:7">
      <c r="A883" s="1">
        <f t="shared" si="179"/>
        <v>19003</v>
      </c>
      <c r="B883" s="1">
        <v>3</v>
      </c>
      <c r="C883" s="1">
        <v>0</v>
      </c>
      <c r="D883" s="2">
        <v>19</v>
      </c>
      <c r="E883" s="5">
        <v>1062.8399999999999</v>
      </c>
      <c r="F883" s="5">
        <v>1261.8499999999999</v>
      </c>
      <c r="G883" s="5">
        <v>228.9</v>
      </c>
    </row>
    <row r="884" spans="1:7">
      <c r="A884" s="1">
        <f t="shared" si="179"/>
        <v>19004</v>
      </c>
      <c r="B884" s="1">
        <v>4</v>
      </c>
      <c r="C884" s="1">
        <v>0</v>
      </c>
      <c r="D884" s="2">
        <v>19</v>
      </c>
      <c r="E884" s="5">
        <v>1612.36</v>
      </c>
      <c r="F884" s="5">
        <v>1764.42</v>
      </c>
      <c r="G884" s="5">
        <v>266.37</v>
      </c>
    </row>
    <row r="885" spans="1:7">
      <c r="A885" s="1">
        <f t="shared" si="179"/>
        <v>19005</v>
      </c>
      <c r="B885" s="1">
        <v>5</v>
      </c>
      <c r="C885" s="1">
        <v>0</v>
      </c>
      <c r="D885" s="2">
        <v>19</v>
      </c>
      <c r="E885" s="5">
        <v>707.24</v>
      </c>
      <c r="F885" s="5">
        <v>739.06</v>
      </c>
      <c r="G885" s="5">
        <v>237.48</v>
      </c>
    </row>
    <row r="886" spans="1:7">
      <c r="A886" s="1">
        <f t="shared" si="179"/>
        <v>19006</v>
      </c>
      <c r="B886" s="1">
        <v>6</v>
      </c>
      <c r="C886" s="1">
        <v>0</v>
      </c>
      <c r="D886" s="2">
        <v>19</v>
      </c>
      <c r="E886" s="5">
        <v>544.65</v>
      </c>
      <c r="F886" s="5">
        <v>484.43</v>
      </c>
      <c r="G886" s="5">
        <v>379.59</v>
      </c>
    </row>
    <row r="887" spans="1:7">
      <c r="A887" s="1">
        <f t="shared" si="179"/>
        <v>19007</v>
      </c>
      <c r="B887" s="1">
        <v>7</v>
      </c>
      <c r="C887" s="1">
        <v>0</v>
      </c>
      <c r="D887" s="2">
        <v>19</v>
      </c>
      <c r="E887" s="5">
        <v>674.39</v>
      </c>
      <c r="F887" s="5">
        <v>274.26</v>
      </c>
      <c r="G887" s="5">
        <v>649.02</v>
      </c>
    </row>
    <row r="888" spans="1:7">
      <c r="A888" s="1">
        <f t="shared" si="179"/>
        <v>20000</v>
      </c>
      <c r="B888" s="1">
        <v>0</v>
      </c>
      <c r="C888" s="1">
        <v>0</v>
      </c>
      <c r="D888" s="2">
        <v>20</v>
      </c>
      <c r="E888" s="5">
        <v>11127.56</v>
      </c>
      <c r="F888" s="5">
        <v>11585.67</v>
      </c>
      <c r="G888" s="5">
        <v>445.96</v>
      </c>
    </row>
    <row r="889" spans="1:7">
      <c r="A889" s="1">
        <f t="shared" si="179"/>
        <v>20001</v>
      </c>
      <c r="B889" s="1">
        <v>1</v>
      </c>
      <c r="C889" s="1">
        <v>0</v>
      </c>
      <c r="D889" s="2">
        <v>20</v>
      </c>
      <c r="E889" s="5">
        <v>37.1</v>
      </c>
      <c r="F889" s="5">
        <v>162.55000000000001</v>
      </c>
      <c r="G889" s="5">
        <v>116.66</v>
      </c>
    </row>
    <row r="890" spans="1:7">
      <c r="A890" s="1">
        <f t="shared" si="179"/>
        <v>20002</v>
      </c>
      <c r="B890" s="1">
        <v>2</v>
      </c>
      <c r="C890" s="1">
        <v>0</v>
      </c>
      <c r="D890" s="2">
        <v>20</v>
      </c>
      <c r="E890" s="5">
        <v>10343.92</v>
      </c>
      <c r="F890" s="5">
        <v>10915.25</v>
      </c>
      <c r="G890" s="5">
        <v>451.58</v>
      </c>
    </row>
    <row r="891" spans="1:7">
      <c r="A891" s="1">
        <f t="shared" si="179"/>
        <v>20003</v>
      </c>
      <c r="B891" s="1">
        <v>3</v>
      </c>
      <c r="C891" s="1">
        <v>0</v>
      </c>
      <c r="D891" s="2">
        <v>20</v>
      </c>
      <c r="E891" s="5">
        <v>67.64</v>
      </c>
      <c r="F891" s="5">
        <v>122.29</v>
      </c>
      <c r="G891" s="5">
        <v>175.84</v>
      </c>
    </row>
    <row r="892" spans="1:7">
      <c r="A892" s="1">
        <f t="shared" si="179"/>
        <v>20004</v>
      </c>
      <c r="B892" s="1">
        <v>4</v>
      </c>
      <c r="C892" s="1">
        <v>0</v>
      </c>
      <c r="D892" s="2">
        <v>20</v>
      </c>
      <c r="E892" s="5">
        <v>5850.87</v>
      </c>
      <c r="F892" s="5">
        <v>5329.17</v>
      </c>
      <c r="G892" s="5">
        <v>388.86</v>
      </c>
    </row>
    <row r="893" spans="1:7">
      <c r="A893" s="1">
        <f t="shared" si="179"/>
        <v>20005</v>
      </c>
      <c r="B893" s="1">
        <v>5</v>
      </c>
      <c r="C893" s="1">
        <v>0</v>
      </c>
      <c r="D893" s="2">
        <v>20</v>
      </c>
      <c r="E893" s="5">
        <v>159.02000000000001</v>
      </c>
      <c r="F893" s="5">
        <v>28.9</v>
      </c>
      <c r="G893" s="5">
        <v>226.93</v>
      </c>
    </row>
    <row r="894" spans="1:7">
      <c r="A894" s="1">
        <f t="shared" si="179"/>
        <v>20006</v>
      </c>
      <c r="B894" s="1">
        <v>6</v>
      </c>
      <c r="C894" s="1">
        <v>0</v>
      </c>
      <c r="D894" s="2">
        <v>20</v>
      </c>
      <c r="E894" s="5">
        <v>3652.31</v>
      </c>
      <c r="F894" s="5">
        <v>4429.0600000000004</v>
      </c>
      <c r="G894" s="5">
        <v>550.4</v>
      </c>
    </row>
    <row r="895" spans="1:7">
      <c r="A895" s="1">
        <f t="shared" si="179"/>
        <v>21001</v>
      </c>
      <c r="B895" s="1">
        <v>1</v>
      </c>
      <c r="C895" s="1">
        <v>0</v>
      </c>
      <c r="D895" s="2">
        <v>21</v>
      </c>
      <c r="E895" s="5">
        <v>1150.04</v>
      </c>
      <c r="F895" s="5">
        <v>1131.8699999999999</v>
      </c>
      <c r="G895" s="5">
        <v>158.69</v>
      </c>
    </row>
    <row r="896" spans="1:7">
      <c r="A896" s="1">
        <f t="shared" si="179"/>
        <v>21002</v>
      </c>
      <c r="B896" s="1">
        <v>2</v>
      </c>
      <c r="C896" s="1">
        <v>0</v>
      </c>
      <c r="D896" s="2">
        <v>21</v>
      </c>
      <c r="E896" s="5">
        <v>401.44</v>
      </c>
      <c r="F896" s="5">
        <v>374.36</v>
      </c>
      <c r="G896" s="5">
        <v>192.51</v>
      </c>
    </row>
    <row r="897" spans="1:7">
      <c r="A897" s="1">
        <f t="shared" si="179"/>
        <v>21003</v>
      </c>
      <c r="B897" s="1">
        <v>3</v>
      </c>
      <c r="C897" s="1">
        <v>0</v>
      </c>
      <c r="D897" s="2">
        <v>21</v>
      </c>
      <c r="E897" s="5">
        <v>312.37</v>
      </c>
      <c r="F897" s="5">
        <v>240.04</v>
      </c>
      <c r="G897" s="5">
        <v>188.66</v>
      </c>
    </row>
    <row r="898" spans="1:7">
      <c r="A898" s="1">
        <f t="shared" si="179"/>
        <v>21004</v>
      </c>
      <c r="B898" s="1">
        <v>4</v>
      </c>
      <c r="C898" s="1">
        <v>0</v>
      </c>
      <c r="D898" s="2">
        <v>21</v>
      </c>
      <c r="E898" s="5">
        <v>973.02</v>
      </c>
      <c r="F898" s="5">
        <v>1009.09</v>
      </c>
      <c r="G898" s="5">
        <v>274.86</v>
      </c>
    </row>
    <row r="899" spans="1:7">
      <c r="A899" s="1">
        <f t="shared" si="179"/>
        <v>21005</v>
      </c>
      <c r="B899" s="1">
        <v>5</v>
      </c>
      <c r="C899" s="1">
        <v>0</v>
      </c>
      <c r="D899" s="2">
        <v>21</v>
      </c>
      <c r="E899" s="5">
        <v>307.43</v>
      </c>
      <c r="F899" s="5">
        <v>270.22000000000003</v>
      </c>
      <c r="G899" s="5">
        <v>219.23</v>
      </c>
    </row>
    <row r="900" spans="1:7">
      <c r="A900" s="1">
        <f t="shared" si="179"/>
        <v>21006</v>
      </c>
      <c r="B900" s="1">
        <v>6</v>
      </c>
      <c r="C900" s="1">
        <v>0</v>
      </c>
      <c r="D900" s="2">
        <v>21</v>
      </c>
      <c r="E900" s="5">
        <v>851.72</v>
      </c>
      <c r="F900" s="5">
        <v>699.62</v>
      </c>
      <c r="G900" s="5">
        <v>625.75</v>
      </c>
    </row>
    <row r="901" spans="1:7">
      <c r="A901" s="1">
        <f t="shared" si="179"/>
        <v>22000</v>
      </c>
      <c r="B901" s="1">
        <v>0</v>
      </c>
      <c r="C901" s="1">
        <v>0</v>
      </c>
      <c r="D901" s="2">
        <v>22</v>
      </c>
      <c r="E901" s="5">
        <v>1058.74</v>
      </c>
      <c r="F901" s="5">
        <v>806.03</v>
      </c>
      <c r="G901" s="5">
        <v>213.12</v>
      </c>
    </row>
    <row r="902" spans="1:7">
      <c r="A902" s="1">
        <f t="shared" si="179"/>
        <v>22001</v>
      </c>
      <c r="B902" s="1">
        <v>1</v>
      </c>
      <c r="C902" s="1">
        <v>0</v>
      </c>
      <c r="D902" s="2">
        <v>22</v>
      </c>
      <c r="E902" s="5">
        <v>12424.93</v>
      </c>
      <c r="F902" s="5">
        <v>12295.95</v>
      </c>
      <c r="G902" s="5">
        <v>363.81</v>
      </c>
    </row>
    <row r="903" spans="1:7">
      <c r="A903" s="1">
        <f t="shared" si="179"/>
        <v>22002</v>
      </c>
      <c r="B903" s="1">
        <v>2</v>
      </c>
      <c r="C903" s="1">
        <v>0</v>
      </c>
      <c r="D903" s="2">
        <v>22</v>
      </c>
      <c r="E903" s="5">
        <v>1365.06</v>
      </c>
      <c r="F903" s="5">
        <v>1363.43</v>
      </c>
      <c r="G903" s="5">
        <v>252.67</v>
      </c>
    </row>
    <row r="904" spans="1:7">
      <c r="A904" s="1">
        <f t="shared" si="179"/>
        <v>22003</v>
      </c>
      <c r="B904" s="1">
        <v>3</v>
      </c>
      <c r="C904" s="1">
        <v>0</v>
      </c>
      <c r="D904" s="2">
        <v>22</v>
      </c>
      <c r="E904" s="5">
        <v>4264.21</v>
      </c>
      <c r="F904" s="5">
        <v>4648.79</v>
      </c>
      <c r="G904" s="5">
        <v>363.12</v>
      </c>
    </row>
    <row r="905" spans="1:7">
      <c r="A905" s="1">
        <f t="shared" si="179"/>
        <v>22004</v>
      </c>
      <c r="B905" s="1">
        <v>4</v>
      </c>
      <c r="C905" s="1">
        <v>0</v>
      </c>
      <c r="D905" s="2">
        <v>22</v>
      </c>
      <c r="E905" s="5">
        <v>207.3</v>
      </c>
      <c r="F905" s="5">
        <v>448.53</v>
      </c>
      <c r="G905" s="5">
        <v>227.22</v>
      </c>
    </row>
    <row r="906" spans="1:7">
      <c r="A906" s="1">
        <f t="shared" si="179"/>
        <v>22005</v>
      </c>
      <c r="B906" s="1">
        <v>5</v>
      </c>
      <c r="C906" s="1">
        <v>0</v>
      </c>
      <c r="D906" s="2">
        <v>22</v>
      </c>
      <c r="E906" s="5">
        <v>3071.36</v>
      </c>
      <c r="F906" s="5">
        <v>3432.2</v>
      </c>
      <c r="G906" s="5">
        <v>390.74</v>
      </c>
    </row>
    <row r="907" spans="1:7">
      <c r="A907" s="1">
        <f t="shared" si="179"/>
        <v>23001</v>
      </c>
      <c r="B907" s="1">
        <v>1</v>
      </c>
      <c r="C907" s="1">
        <v>0</v>
      </c>
      <c r="D907" s="2">
        <v>23</v>
      </c>
      <c r="E907" s="5">
        <v>206.49</v>
      </c>
      <c r="F907" s="5">
        <v>429.71</v>
      </c>
      <c r="G907" s="5">
        <v>140.46</v>
      </c>
    </row>
    <row r="908" spans="1:7">
      <c r="A908" s="1">
        <f t="shared" si="179"/>
        <v>23002</v>
      </c>
      <c r="B908" s="1">
        <v>2</v>
      </c>
      <c r="C908" s="1">
        <v>0</v>
      </c>
      <c r="D908" s="2">
        <v>23</v>
      </c>
      <c r="E908" s="5">
        <v>30.88</v>
      </c>
      <c r="F908" s="5">
        <v>0</v>
      </c>
      <c r="G908" s="5">
        <v>256.02</v>
      </c>
    </row>
    <row r="909" spans="1:7">
      <c r="A909" s="1">
        <f t="shared" si="179"/>
        <v>23003</v>
      </c>
      <c r="B909" s="1">
        <v>3</v>
      </c>
      <c r="C909" s="1">
        <v>0</v>
      </c>
      <c r="D909" s="2">
        <v>23</v>
      </c>
      <c r="E909" s="5">
        <v>874.77</v>
      </c>
      <c r="F909" s="5">
        <v>953.17</v>
      </c>
      <c r="G909" s="5">
        <v>233.73</v>
      </c>
    </row>
    <row r="910" spans="1:7">
      <c r="A910" s="1">
        <f t="shared" si="179"/>
        <v>23004</v>
      </c>
      <c r="B910" s="1">
        <v>4</v>
      </c>
      <c r="C910" s="1">
        <v>0</v>
      </c>
      <c r="D910" s="2">
        <v>23</v>
      </c>
      <c r="E910" s="5">
        <v>132.34</v>
      </c>
      <c r="F910" s="5">
        <v>0</v>
      </c>
      <c r="G910" s="5">
        <v>262.92</v>
      </c>
    </row>
    <row r="911" spans="1:7">
      <c r="A911" s="1">
        <f t="shared" si="179"/>
        <v>23005</v>
      </c>
      <c r="B911" s="1">
        <v>5</v>
      </c>
      <c r="C911" s="1">
        <v>0</v>
      </c>
      <c r="D911" s="2">
        <v>23</v>
      </c>
      <c r="E911" s="5">
        <v>675.98</v>
      </c>
      <c r="F911" s="5">
        <v>737.78</v>
      </c>
      <c r="G911" s="5">
        <v>284.13</v>
      </c>
    </row>
    <row r="912" spans="1:7">
      <c r="A912" s="1">
        <f t="shared" si="179"/>
        <v>24000</v>
      </c>
      <c r="B912" s="1">
        <v>0</v>
      </c>
      <c r="C912" s="1">
        <v>0</v>
      </c>
      <c r="D912" s="2">
        <v>24</v>
      </c>
      <c r="E912" s="5">
        <v>5655.71</v>
      </c>
      <c r="F912" s="5">
        <v>6250.98</v>
      </c>
      <c r="G912" s="5">
        <v>382.65</v>
      </c>
    </row>
    <row r="913" spans="1:7">
      <c r="A913" s="1">
        <f t="shared" si="179"/>
        <v>24001</v>
      </c>
      <c r="B913" s="1">
        <v>1</v>
      </c>
      <c r="C913" s="1">
        <v>0</v>
      </c>
      <c r="D913" s="2">
        <v>24</v>
      </c>
      <c r="E913" s="5">
        <v>2171.46</v>
      </c>
      <c r="F913" s="5">
        <v>2237.65</v>
      </c>
      <c r="G913" s="5">
        <v>498.08</v>
      </c>
    </row>
    <row r="914" spans="1:7">
      <c r="A914" s="1">
        <f t="shared" ref="A914:A924" si="180">1000000*C914+1000*D914+B914</f>
        <v>24002</v>
      </c>
      <c r="B914" s="1">
        <v>2</v>
      </c>
      <c r="C914" s="1">
        <v>0</v>
      </c>
      <c r="D914" s="2">
        <v>24</v>
      </c>
      <c r="E914" s="5">
        <v>3484</v>
      </c>
      <c r="F914" s="5">
        <v>3612.97</v>
      </c>
      <c r="G914" s="5">
        <v>346.95</v>
      </c>
    </row>
    <row r="915" spans="1:7">
      <c r="A915" s="1">
        <f t="shared" si="180"/>
        <v>24003</v>
      </c>
      <c r="B915" s="1">
        <v>3</v>
      </c>
      <c r="C915" s="1">
        <v>0</v>
      </c>
      <c r="D915" s="2">
        <v>24</v>
      </c>
      <c r="E915" s="5">
        <v>1263.06</v>
      </c>
      <c r="F915" s="5">
        <v>1602.39</v>
      </c>
      <c r="G915" s="5">
        <v>257.99</v>
      </c>
    </row>
    <row r="916" spans="1:7">
      <c r="A916" s="1">
        <f t="shared" si="180"/>
        <v>24004</v>
      </c>
      <c r="B916" s="1">
        <v>4</v>
      </c>
      <c r="C916" s="1">
        <v>0</v>
      </c>
      <c r="D916" s="2">
        <v>24</v>
      </c>
      <c r="E916" s="5">
        <v>1425.2</v>
      </c>
      <c r="F916" s="5">
        <v>1503.47</v>
      </c>
      <c r="G916" s="5">
        <v>283.93</v>
      </c>
    </row>
    <row r="917" spans="1:7">
      <c r="A917" s="1">
        <f t="shared" si="180"/>
        <v>25001</v>
      </c>
      <c r="B917" s="1">
        <v>1</v>
      </c>
      <c r="C917" s="1">
        <v>0</v>
      </c>
      <c r="D917" s="2">
        <v>25</v>
      </c>
      <c r="E917" s="5">
        <v>8.0399999999999991</v>
      </c>
      <c r="F917" s="5">
        <v>86.34</v>
      </c>
      <c r="G917" s="5">
        <v>140.21</v>
      </c>
    </row>
    <row r="918" spans="1:7">
      <c r="A918" s="1">
        <f t="shared" si="180"/>
        <v>25002</v>
      </c>
      <c r="B918" s="1">
        <v>2</v>
      </c>
      <c r="C918" s="1">
        <v>0</v>
      </c>
      <c r="D918" s="2">
        <v>25</v>
      </c>
      <c r="E918" s="5">
        <v>79.739999999999995</v>
      </c>
      <c r="F918" s="5">
        <v>335.11</v>
      </c>
      <c r="G918" s="5">
        <v>204.34</v>
      </c>
    </row>
    <row r="919" spans="1:7">
      <c r="A919" s="1">
        <f t="shared" si="180"/>
        <v>25003</v>
      </c>
      <c r="B919" s="1">
        <v>3</v>
      </c>
      <c r="C919" s="1">
        <v>0</v>
      </c>
      <c r="D919" s="2">
        <v>25</v>
      </c>
      <c r="E919" s="5">
        <v>0.19</v>
      </c>
      <c r="F919" s="5">
        <v>12.52</v>
      </c>
      <c r="G919" s="5">
        <v>197.64</v>
      </c>
    </row>
    <row r="920" spans="1:7">
      <c r="A920" s="1">
        <f t="shared" si="180"/>
        <v>26000</v>
      </c>
      <c r="B920" s="1">
        <v>0</v>
      </c>
      <c r="C920" s="1">
        <v>0</v>
      </c>
      <c r="D920" s="2">
        <v>26</v>
      </c>
      <c r="E920" s="5">
        <v>2277.58</v>
      </c>
      <c r="F920" s="5">
        <v>2080.5</v>
      </c>
      <c r="G920" s="5">
        <v>277.62</v>
      </c>
    </row>
    <row r="921" spans="1:7">
      <c r="A921" s="1">
        <f t="shared" si="180"/>
        <v>26001</v>
      </c>
      <c r="B921" s="1">
        <v>1</v>
      </c>
      <c r="C921" s="1">
        <v>0</v>
      </c>
      <c r="D921" s="2">
        <v>26</v>
      </c>
      <c r="E921" s="5">
        <v>1708.3</v>
      </c>
      <c r="F921" s="5">
        <v>1816.02</v>
      </c>
      <c r="G921" s="5">
        <v>200.53</v>
      </c>
    </row>
    <row r="922" spans="1:7">
      <c r="A922" s="1">
        <f t="shared" si="180"/>
        <v>26002</v>
      </c>
      <c r="B922" s="1">
        <v>2</v>
      </c>
      <c r="C922" s="1">
        <v>0</v>
      </c>
      <c r="D922" s="2">
        <v>26</v>
      </c>
      <c r="E922" s="5">
        <v>3304.59</v>
      </c>
      <c r="F922" s="5">
        <v>3650.25</v>
      </c>
      <c r="G922" s="5">
        <v>346.45</v>
      </c>
    </row>
    <row r="923" spans="1:7">
      <c r="A923" s="1">
        <f t="shared" si="180"/>
        <v>26003</v>
      </c>
      <c r="B923" s="1">
        <v>3</v>
      </c>
      <c r="C923" s="1">
        <v>0</v>
      </c>
      <c r="D923" s="2">
        <v>26</v>
      </c>
      <c r="E923" s="5">
        <v>1004.7</v>
      </c>
      <c r="F923" s="5">
        <v>962.05</v>
      </c>
      <c r="G923" s="5">
        <v>279.10000000000002</v>
      </c>
    </row>
    <row r="924" spans="1:7">
      <c r="A924" s="1">
        <f t="shared" si="180"/>
        <v>27001</v>
      </c>
      <c r="B924" s="1">
        <v>1</v>
      </c>
      <c r="C924" s="1">
        <v>0</v>
      </c>
      <c r="D924" s="2">
        <v>27</v>
      </c>
      <c r="E924" s="5">
        <v>1.1499999999999999</v>
      </c>
      <c r="F924" s="5">
        <v>154.24</v>
      </c>
      <c r="G924" s="5">
        <v>149.88</v>
      </c>
    </row>
    <row r="925" spans="1:7">
      <c r="A925" s="1">
        <f t="shared" ref="A925:A988" si="181">1000000*ABS(B925)+1000*C925+D925</f>
        <v>1003</v>
      </c>
      <c r="B925" s="1">
        <v>0</v>
      </c>
      <c r="C925" s="1">
        <v>1</v>
      </c>
      <c r="D925" s="2">
        <v>3</v>
      </c>
      <c r="E925" s="5">
        <v>4386.03</v>
      </c>
      <c r="F925" s="5">
        <v>5017.38</v>
      </c>
      <c r="G925" s="5">
        <v>205.08</v>
      </c>
    </row>
    <row r="926" spans="1:7">
      <c r="A926" s="1">
        <f t="shared" si="181"/>
        <v>1004</v>
      </c>
      <c r="B926" s="1">
        <v>0</v>
      </c>
      <c r="C926" s="1">
        <v>1</v>
      </c>
      <c r="D926" s="2">
        <v>4</v>
      </c>
      <c r="E926" s="5">
        <v>66925.3</v>
      </c>
      <c r="F926" s="5">
        <v>64967.39</v>
      </c>
      <c r="G926" s="5">
        <v>967.98</v>
      </c>
    </row>
    <row r="927" spans="1:7">
      <c r="A927" s="1">
        <f t="shared" si="181"/>
        <v>1005</v>
      </c>
      <c r="B927" s="1">
        <v>0</v>
      </c>
      <c r="C927" s="1">
        <v>1</v>
      </c>
      <c r="D927" s="2">
        <v>5</v>
      </c>
      <c r="E927" s="5">
        <v>28770.39</v>
      </c>
      <c r="F927" s="5">
        <v>28789.67</v>
      </c>
      <c r="G927" s="5">
        <v>708.18</v>
      </c>
    </row>
    <row r="928" spans="1:7">
      <c r="A928" s="1">
        <f t="shared" si="181"/>
        <v>1006</v>
      </c>
      <c r="B928" s="1">
        <v>0</v>
      </c>
      <c r="C928" s="1">
        <v>1</v>
      </c>
      <c r="D928" s="2">
        <v>6</v>
      </c>
      <c r="E928" s="5">
        <v>25181.65</v>
      </c>
      <c r="F928" s="5">
        <v>24669.93</v>
      </c>
      <c r="G928" s="5">
        <v>420.37</v>
      </c>
    </row>
    <row r="929" spans="1:7">
      <c r="A929" s="1">
        <f t="shared" si="181"/>
        <v>1007</v>
      </c>
      <c r="B929" s="1">
        <v>0</v>
      </c>
      <c r="C929" s="1">
        <v>1</v>
      </c>
      <c r="D929" s="2">
        <v>7</v>
      </c>
      <c r="E929" s="5">
        <v>1896.09</v>
      </c>
      <c r="F929" s="5">
        <v>1955.48</v>
      </c>
      <c r="G929" s="5">
        <v>100.61</v>
      </c>
    </row>
    <row r="930" spans="1:7">
      <c r="A930" s="1">
        <f t="shared" si="181"/>
        <v>1008</v>
      </c>
      <c r="B930" s="1">
        <v>0</v>
      </c>
      <c r="C930" s="1">
        <v>1</v>
      </c>
      <c r="D930" s="2">
        <v>8</v>
      </c>
      <c r="E930" s="5">
        <v>32264.49</v>
      </c>
      <c r="F930" s="5">
        <v>32417.33</v>
      </c>
      <c r="G930" s="5">
        <v>702.29</v>
      </c>
    </row>
    <row r="931" spans="1:7">
      <c r="A931" s="1">
        <f t="shared" si="181"/>
        <v>1009</v>
      </c>
      <c r="B931" s="2">
        <v>0</v>
      </c>
      <c r="C931" s="2">
        <v>1</v>
      </c>
      <c r="D931" s="1">
        <v>9</v>
      </c>
      <c r="E931" s="6">
        <v>4543.1099999999997</v>
      </c>
      <c r="F931" s="6">
        <v>4499.8999999999996</v>
      </c>
      <c r="G931" s="5">
        <v>142.16</v>
      </c>
    </row>
    <row r="932" spans="1:7">
      <c r="A932" s="1">
        <f t="shared" si="181"/>
        <v>1010</v>
      </c>
      <c r="B932" s="1">
        <v>0</v>
      </c>
      <c r="C932" s="1">
        <v>1</v>
      </c>
      <c r="D932" s="2">
        <v>10</v>
      </c>
      <c r="E932" s="5">
        <v>233.61</v>
      </c>
      <c r="F932" s="5">
        <v>192.96</v>
      </c>
      <c r="G932" s="5">
        <v>79.98</v>
      </c>
    </row>
    <row r="933" spans="1:7">
      <c r="A933" s="1">
        <f t="shared" si="181"/>
        <v>1011</v>
      </c>
      <c r="B933" s="1">
        <v>0</v>
      </c>
      <c r="C933" s="1">
        <v>1</v>
      </c>
      <c r="D933" s="2">
        <v>11</v>
      </c>
      <c r="E933" s="5">
        <v>4557.72</v>
      </c>
      <c r="F933" s="5">
        <v>4577.22</v>
      </c>
      <c r="G933" s="5">
        <v>165.58</v>
      </c>
    </row>
    <row r="934" spans="1:7">
      <c r="A934" s="1">
        <f t="shared" si="181"/>
        <v>1012</v>
      </c>
      <c r="B934" s="1">
        <v>0</v>
      </c>
      <c r="C934" s="1">
        <v>1</v>
      </c>
      <c r="D934" s="2">
        <v>12</v>
      </c>
      <c r="E934" s="5">
        <v>38044.29</v>
      </c>
      <c r="F934" s="5">
        <v>36625.74</v>
      </c>
      <c r="G934" s="5">
        <v>761.25</v>
      </c>
    </row>
    <row r="935" spans="1:7">
      <c r="A935" s="1">
        <f t="shared" si="181"/>
        <v>1013</v>
      </c>
      <c r="B935" s="1">
        <v>0</v>
      </c>
      <c r="C935" s="1">
        <v>1</v>
      </c>
      <c r="D935" s="2">
        <v>13</v>
      </c>
      <c r="E935" s="5">
        <v>2828.77</v>
      </c>
      <c r="F935" s="5">
        <v>2620.19</v>
      </c>
      <c r="G935" s="5">
        <v>143.9</v>
      </c>
    </row>
    <row r="936" spans="1:7">
      <c r="A936" s="1">
        <f t="shared" si="181"/>
        <v>1014</v>
      </c>
      <c r="B936" s="1">
        <v>0</v>
      </c>
      <c r="C936" s="1">
        <v>1</v>
      </c>
      <c r="D936" s="2">
        <v>14</v>
      </c>
      <c r="E936" s="5">
        <v>12136.83</v>
      </c>
      <c r="F936" s="5">
        <v>11696.82</v>
      </c>
      <c r="G936" s="5">
        <v>280.08999999999997</v>
      </c>
    </row>
    <row r="937" spans="1:7">
      <c r="A937" s="1">
        <f t="shared" si="181"/>
        <v>1015</v>
      </c>
      <c r="B937" s="1">
        <v>0</v>
      </c>
      <c r="C937" s="1">
        <v>1</v>
      </c>
      <c r="D937" s="2">
        <v>15</v>
      </c>
      <c r="E937" s="5">
        <v>7726.78</v>
      </c>
      <c r="F937" s="5">
        <v>7457.31</v>
      </c>
      <c r="G937" s="5">
        <v>224.97</v>
      </c>
    </row>
    <row r="938" spans="1:7">
      <c r="A938" s="1">
        <f t="shared" si="181"/>
        <v>1016</v>
      </c>
      <c r="B938" s="1">
        <v>0</v>
      </c>
      <c r="C938" s="1">
        <v>1</v>
      </c>
      <c r="D938" s="2">
        <v>16</v>
      </c>
      <c r="E938" s="5">
        <v>8857.92</v>
      </c>
      <c r="F938" s="5">
        <v>9134.99</v>
      </c>
      <c r="G938" s="5">
        <v>257.97000000000003</v>
      </c>
    </row>
    <row r="939" spans="1:7">
      <c r="A939" s="1">
        <f t="shared" si="181"/>
        <v>1017</v>
      </c>
      <c r="B939" s="1">
        <v>0</v>
      </c>
      <c r="C939" s="1">
        <v>1</v>
      </c>
      <c r="D939" s="2">
        <v>17</v>
      </c>
      <c r="E939" s="5">
        <v>7.91</v>
      </c>
      <c r="F939" s="5">
        <v>206.53</v>
      </c>
      <c r="G939" s="5">
        <v>205.28</v>
      </c>
    </row>
    <row r="940" spans="1:7">
      <c r="A940" s="1">
        <f t="shared" si="181"/>
        <v>1018</v>
      </c>
      <c r="B940" s="1">
        <v>0</v>
      </c>
      <c r="C940" s="1">
        <v>1</v>
      </c>
      <c r="D940" s="2">
        <v>18</v>
      </c>
      <c r="E940" s="5">
        <v>4682.29</v>
      </c>
      <c r="F940" s="5">
        <v>4670.96</v>
      </c>
      <c r="G940" s="5">
        <v>219.09</v>
      </c>
    </row>
    <row r="941" spans="1:7">
      <c r="A941" s="1">
        <f t="shared" si="181"/>
        <v>1019</v>
      </c>
      <c r="B941" s="1">
        <v>0</v>
      </c>
      <c r="C941" s="1">
        <v>1</v>
      </c>
      <c r="D941" s="2">
        <v>19</v>
      </c>
      <c r="E941" s="5">
        <v>6010.51</v>
      </c>
      <c r="F941" s="5">
        <v>5750.4</v>
      </c>
      <c r="G941" s="5">
        <v>354.34</v>
      </c>
    </row>
    <row r="942" spans="1:7">
      <c r="A942" s="1">
        <f t="shared" si="181"/>
        <v>1020</v>
      </c>
      <c r="B942" s="1">
        <v>0</v>
      </c>
      <c r="C942" s="1">
        <v>1</v>
      </c>
      <c r="D942" s="2">
        <v>20</v>
      </c>
      <c r="E942" s="5">
        <v>599.66</v>
      </c>
      <c r="F942" s="5">
        <v>882.11</v>
      </c>
      <c r="G942" s="5">
        <v>170.07</v>
      </c>
    </row>
    <row r="943" spans="1:7">
      <c r="A943" s="1">
        <f t="shared" si="181"/>
        <v>1021</v>
      </c>
      <c r="B943" s="1">
        <v>0</v>
      </c>
      <c r="C943" s="1">
        <v>1</v>
      </c>
      <c r="D943" s="2">
        <v>21</v>
      </c>
      <c r="E943" s="5">
        <v>617.19000000000005</v>
      </c>
      <c r="F943" s="5">
        <v>688.99</v>
      </c>
      <c r="G943" s="5">
        <v>138.26</v>
      </c>
    </row>
    <row r="944" spans="1:7">
      <c r="A944" s="1">
        <f t="shared" si="181"/>
        <v>1022</v>
      </c>
      <c r="B944" s="1">
        <v>0</v>
      </c>
      <c r="C944" s="1">
        <v>1</v>
      </c>
      <c r="D944" s="2">
        <v>22</v>
      </c>
      <c r="E944" s="5">
        <v>6741.21</v>
      </c>
      <c r="F944" s="5">
        <v>7384.88</v>
      </c>
      <c r="G944" s="5">
        <v>276.69</v>
      </c>
    </row>
    <row r="945" spans="1:7">
      <c r="A945" s="1">
        <f t="shared" si="181"/>
        <v>1023</v>
      </c>
      <c r="B945" s="1">
        <v>0</v>
      </c>
      <c r="C945" s="1">
        <v>1</v>
      </c>
      <c r="D945" s="2">
        <v>23</v>
      </c>
      <c r="E945" s="5">
        <v>43.8</v>
      </c>
      <c r="F945" s="5">
        <v>242.06</v>
      </c>
      <c r="G945" s="5">
        <v>140.93</v>
      </c>
    </row>
    <row r="946" spans="1:7">
      <c r="A946" s="1">
        <f t="shared" si="181"/>
        <v>1024</v>
      </c>
      <c r="B946" s="1">
        <v>0</v>
      </c>
      <c r="C946" s="1">
        <v>1</v>
      </c>
      <c r="D946" s="2">
        <v>24</v>
      </c>
      <c r="E946" s="5">
        <v>1515.03</v>
      </c>
      <c r="F946" s="5">
        <v>1611.4</v>
      </c>
      <c r="G946" s="5">
        <v>176.36</v>
      </c>
    </row>
    <row r="947" spans="1:7">
      <c r="A947" s="1">
        <f t="shared" si="181"/>
        <v>1025</v>
      </c>
      <c r="B947" s="1">
        <v>0</v>
      </c>
      <c r="C947" s="1">
        <v>1</v>
      </c>
      <c r="D947" s="2">
        <v>25</v>
      </c>
      <c r="E947" s="5">
        <v>968.2</v>
      </c>
      <c r="F947" s="5">
        <v>837.35</v>
      </c>
      <c r="G947" s="5">
        <v>256.17</v>
      </c>
    </row>
    <row r="948" spans="1:7">
      <c r="A948" s="1">
        <f t="shared" si="181"/>
        <v>1026</v>
      </c>
      <c r="B948" s="1">
        <v>0</v>
      </c>
      <c r="C948" s="1">
        <v>1</v>
      </c>
      <c r="D948" s="2">
        <v>26</v>
      </c>
      <c r="E948" s="5">
        <v>1011.28</v>
      </c>
      <c r="F948" s="5">
        <v>1095.4100000000001</v>
      </c>
      <c r="G948" s="5">
        <v>174.01</v>
      </c>
    </row>
    <row r="949" spans="1:7">
      <c r="A949" s="1">
        <f t="shared" si="181"/>
        <v>1027</v>
      </c>
      <c r="B949" s="1">
        <v>0</v>
      </c>
      <c r="C949" s="1">
        <v>1</v>
      </c>
      <c r="D949" s="2">
        <v>27</v>
      </c>
      <c r="E949" s="5">
        <v>164.67</v>
      </c>
      <c r="F949" s="5">
        <v>299.81</v>
      </c>
      <c r="G949" s="5">
        <v>176.64</v>
      </c>
    </row>
    <row r="950" spans="1:7">
      <c r="A950" s="1">
        <f t="shared" si="181"/>
        <v>2001</v>
      </c>
      <c r="B950" s="1">
        <v>0</v>
      </c>
      <c r="C950" s="1">
        <v>2</v>
      </c>
      <c r="D950" s="2">
        <v>1</v>
      </c>
      <c r="E950" s="5">
        <v>41295.370000000003</v>
      </c>
      <c r="F950" s="5">
        <v>40404.78</v>
      </c>
      <c r="G950" s="5">
        <v>703.32</v>
      </c>
    </row>
    <row r="951" spans="1:7">
      <c r="A951" s="1">
        <f t="shared" si="181"/>
        <v>2002</v>
      </c>
      <c r="B951" s="1">
        <v>0</v>
      </c>
      <c r="C951" s="1">
        <v>2</v>
      </c>
      <c r="D951" s="2">
        <v>2</v>
      </c>
      <c r="E951" s="5">
        <v>148.04</v>
      </c>
      <c r="F951" s="5">
        <v>269.52999999999997</v>
      </c>
      <c r="G951" s="5">
        <v>88.96</v>
      </c>
    </row>
    <row r="952" spans="1:7">
      <c r="A952" s="1">
        <f t="shared" si="181"/>
        <v>2003</v>
      </c>
      <c r="B952" s="1">
        <v>0</v>
      </c>
      <c r="C952" s="1">
        <v>2</v>
      </c>
      <c r="D952" s="2">
        <v>3</v>
      </c>
      <c r="E952" s="5">
        <v>68887.83</v>
      </c>
      <c r="F952" s="5">
        <v>67763.899999999994</v>
      </c>
      <c r="G952" s="5">
        <v>1489.27</v>
      </c>
    </row>
    <row r="953" spans="1:7">
      <c r="A953" s="1">
        <f t="shared" si="181"/>
        <v>2004</v>
      </c>
      <c r="B953" s="1">
        <v>0</v>
      </c>
      <c r="C953" s="1">
        <v>2</v>
      </c>
      <c r="D953" s="2">
        <v>4</v>
      </c>
      <c r="E953" s="5">
        <v>4166.03</v>
      </c>
      <c r="F953" s="5">
        <v>4297.8900000000003</v>
      </c>
      <c r="G953" s="5">
        <v>174.36</v>
      </c>
    </row>
    <row r="954" spans="1:7">
      <c r="A954" s="1">
        <f t="shared" si="181"/>
        <v>2005</v>
      </c>
      <c r="B954" s="1">
        <v>0</v>
      </c>
      <c r="C954" s="1">
        <v>2</v>
      </c>
      <c r="D954" s="2">
        <v>5</v>
      </c>
      <c r="E954" s="5">
        <v>17281.75</v>
      </c>
      <c r="F954" s="5">
        <v>17504.2</v>
      </c>
      <c r="G954" s="5">
        <v>480.38</v>
      </c>
    </row>
    <row r="955" spans="1:7">
      <c r="A955" s="1">
        <f t="shared" si="181"/>
        <v>2006</v>
      </c>
      <c r="B955" s="1">
        <v>0</v>
      </c>
      <c r="C955" s="1">
        <v>2</v>
      </c>
      <c r="D955" s="2">
        <v>6</v>
      </c>
      <c r="E955" s="5">
        <v>10300.89</v>
      </c>
      <c r="F955" s="5">
        <v>10313.66</v>
      </c>
      <c r="G955" s="5">
        <v>253.65</v>
      </c>
    </row>
    <row r="956" spans="1:7">
      <c r="A956" s="1">
        <f t="shared" si="181"/>
        <v>2007</v>
      </c>
      <c r="B956" s="1">
        <v>0</v>
      </c>
      <c r="C956" s="1">
        <v>2</v>
      </c>
      <c r="D956" s="2">
        <v>7</v>
      </c>
      <c r="E956" s="5">
        <v>71711.81</v>
      </c>
      <c r="F956" s="5">
        <v>72007.16</v>
      </c>
      <c r="G956" s="5">
        <v>1943.22</v>
      </c>
    </row>
    <row r="957" spans="1:7">
      <c r="A957" s="1">
        <f t="shared" si="181"/>
        <v>2008</v>
      </c>
      <c r="B957" s="1">
        <v>0</v>
      </c>
      <c r="C957" s="1">
        <v>2</v>
      </c>
      <c r="D957" s="2">
        <v>8</v>
      </c>
      <c r="E957" s="5">
        <v>36.590000000000003</v>
      </c>
      <c r="F957" s="5">
        <v>0</v>
      </c>
      <c r="G957" s="5">
        <v>103.45</v>
      </c>
    </row>
    <row r="958" spans="1:7">
      <c r="A958" s="1">
        <f t="shared" si="181"/>
        <v>2009</v>
      </c>
      <c r="B958" s="2">
        <v>0</v>
      </c>
      <c r="C958" s="2">
        <v>2</v>
      </c>
      <c r="D958" s="1">
        <v>9</v>
      </c>
      <c r="E958" s="6">
        <v>11583.95</v>
      </c>
      <c r="F958" s="6">
        <v>11908.16</v>
      </c>
      <c r="G958" s="5">
        <v>338.57</v>
      </c>
    </row>
    <row r="959" spans="1:7">
      <c r="A959" s="1">
        <f t="shared" si="181"/>
        <v>2010</v>
      </c>
      <c r="B959" s="1">
        <v>0</v>
      </c>
      <c r="C959" s="1">
        <v>2</v>
      </c>
      <c r="D959" s="2">
        <v>10</v>
      </c>
      <c r="E959" s="5">
        <v>26336.16</v>
      </c>
      <c r="F959" s="5">
        <v>26596.44</v>
      </c>
      <c r="G959" s="5">
        <v>815.59</v>
      </c>
    </row>
    <row r="960" spans="1:7">
      <c r="A960" s="1">
        <f t="shared" si="181"/>
        <v>2011</v>
      </c>
      <c r="B960" s="1">
        <v>0</v>
      </c>
      <c r="C960" s="1">
        <v>2</v>
      </c>
      <c r="D960" s="2">
        <v>11</v>
      </c>
      <c r="E960" s="5">
        <v>15108.38</v>
      </c>
      <c r="F960" s="5">
        <v>14972.8</v>
      </c>
      <c r="G960" s="5">
        <v>454.84</v>
      </c>
    </row>
    <row r="961" spans="1:7">
      <c r="A961" s="1">
        <f t="shared" si="181"/>
        <v>2012</v>
      </c>
      <c r="B961" s="1">
        <v>0</v>
      </c>
      <c r="C961" s="1">
        <v>2</v>
      </c>
      <c r="D961" s="2">
        <v>12</v>
      </c>
      <c r="E961" s="5">
        <v>2428.14</v>
      </c>
      <c r="F961" s="5">
        <v>2235.2399999999998</v>
      </c>
      <c r="G961" s="5">
        <v>191.23</v>
      </c>
    </row>
    <row r="962" spans="1:7">
      <c r="A962" s="1">
        <f t="shared" si="181"/>
        <v>2013</v>
      </c>
      <c r="B962" s="1">
        <v>0</v>
      </c>
      <c r="C962" s="1">
        <v>2</v>
      </c>
      <c r="D962" s="2">
        <v>13</v>
      </c>
      <c r="E962" s="5">
        <v>15968.53</v>
      </c>
      <c r="F962" s="5">
        <v>16428.25</v>
      </c>
      <c r="G962" s="5">
        <v>533.34</v>
      </c>
    </row>
    <row r="963" spans="1:7">
      <c r="A963" s="1">
        <f t="shared" si="181"/>
        <v>2014</v>
      </c>
      <c r="B963" s="1">
        <v>0</v>
      </c>
      <c r="C963" s="1">
        <v>2</v>
      </c>
      <c r="D963" s="2">
        <v>14</v>
      </c>
      <c r="E963" s="5">
        <v>7426.52</v>
      </c>
      <c r="F963" s="5">
        <v>7319.14</v>
      </c>
      <c r="G963" s="5">
        <v>307.2</v>
      </c>
    </row>
    <row r="964" spans="1:7">
      <c r="A964" s="1">
        <f t="shared" si="181"/>
        <v>2015</v>
      </c>
      <c r="B964" s="1">
        <v>0</v>
      </c>
      <c r="C964" s="1">
        <v>2</v>
      </c>
      <c r="D964" s="2">
        <v>15</v>
      </c>
      <c r="E964" s="5">
        <v>69.25</v>
      </c>
      <c r="F964" s="5">
        <v>0</v>
      </c>
      <c r="G964" s="5">
        <v>130.28</v>
      </c>
    </row>
    <row r="965" spans="1:7">
      <c r="A965" s="1">
        <f t="shared" si="181"/>
        <v>2016</v>
      </c>
      <c r="B965" s="1">
        <v>0</v>
      </c>
      <c r="C965" s="1">
        <v>2</v>
      </c>
      <c r="D965" s="2">
        <v>16</v>
      </c>
      <c r="E965" s="5">
        <v>7163.29</v>
      </c>
      <c r="F965" s="5">
        <v>6833.33</v>
      </c>
      <c r="G965" s="5">
        <v>321.7</v>
      </c>
    </row>
    <row r="966" spans="1:7">
      <c r="A966" s="1">
        <f t="shared" si="181"/>
        <v>2017</v>
      </c>
      <c r="B966" s="1">
        <v>0</v>
      </c>
      <c r="C966" s="1">
        <v>2</v>
      </c>
      <c r="D966" s="2">
        <v>17</v>
      </c>
      <c r="E966" s="5">
        <v>14544.66</v>
      </c>
      <c r="F966" s="5">
        <v>15120.44</v>
      </c>
      <c r="G966" s="5">
        <v>464.5</v>
      </c>
    </row>
    <row r="967" spans="1:7">
      <c r="A967" s="1">
        <f t="shared" si="181"/>
        <v>2018</v>
      </c>
      <c r="B967" s="1">
        <v>0</v>
      </c>
      <c r="C967" s="1">
        <v>2</v>
      </c>
      <c r="D967" s="2">
        <v>18</v>
      </c>
      <c r="E967" s="5">
        <v>190.77</v>
      </c>
      <c r="F967" s="5">
        <v>46.75</v>
      </c>
      <c r="G967" s="5">
        <v>166.37</v>
      </c>
    </row>
    <row r="968" spans="1:7">
      <c r="A968" s="1">
        <f t="shared" si="181"/>
        <v>2019</v>
      </c>
      <c r="B968" s="1">
        <v>0</v>
      </c>
      <c r="C968" s="1">
        <v>2</v>
      </c>
      <c r="D968" s="2">
        <v>19</v>
      </c>
      <c r="E968" s="5">
        <v>2376.37</v>
      </c>
      <c r="F968" s="5">
        <v>1882.97</v>
      </c>
      <c r="G968" s="5">
        <v>247.44</v>
      </c>
    </row>
    <row r="969" spans="1:7">
      <c r="A969" s="1">
        <f t="shared" si="181"/>
        <v>2020</v>
      </c>
      <c r="B969" s="1">
        <v>0</v>
      </c>
      <c r="C969" s="1">
        <v>2</v>
      </c>
      <c r="D969" s="2">
        <v>20</v>
      </c>
      <c r="E969" s="5">
        <v>3777.39</v>
      </c>
      <c r="F969" s="5">
        <v>3847.2</v>
      </c>
      <c r="G969" s="5">
        <v>288.76</v>
      </c>
    </row>
    <row r="970" spans="1:7">
      <c r="A970" s="1">
        <f t="shared" si="181"/>
        <v>2021</v>
      </c>
      <c r="B970" s="1">
        <v>0</v>
      </c>
      <c r="C970" s="1">
        <v>2</v>
      </c>
      <c r="D970" s="2">
        <v>21</v>
      </c>
      <c r="E970" s="5">
        <v>6462.25</v>
      </c>
      <c r="F970" s="5">
        <v>6245.46</v>
      </c>
      <c r="G970" s="5">
        <v>356.02</v>
      </c>
    </row>
    <row r="971" spans="1:7">
      <c r="A971" s="1">
        <f t="shared" si="181"/>
        <v>2022</v>
      </c>
      <c r="B971" s="1">
        <v>0</v>
      </c>
      <c r="C971" s="1">
        <v>2</v>
      </c>
      <c r="D971" s="2">
        <v>22</v>
      </c>
      <c r="E971" s="5">
        <v>1129.02</v>
      </c>
      <c r="F971" s="5">
        <v>1279.21</v>
      </c>
      <c r="G971" s="5">
        <v>225.84</v>
      </c>
    </row>
    <row r="972" spans="1:7">
      <c r="A972" s="1">
        <f t="shared" si="181"/>
        <v>2023</v>
      </c>
      <c r="B972" s="1">
        <v>0</v>
      </c>
      <c r="C972" s="1">
        <v>2</v>
      </c>
      <c r="D972" s="2">
        <v>23</v>
      </c>
      <c r="E972" s="5">
        <v>5581.36</v>
      </c>
      <c r="F972" s="5">
        <v>5407.48</v>
      </c>
      <c r="G972" s="5">
        <v>370.81</v>
      </c>
    </row>
    <row r="973" spans="1:7">
      <c r="A973" s="1">
        <f t="shared" si="181"/>
        <v>2024</v>
      </c>
      <c r="B973" s="1">
        <v>0</v>
      </c>
      <c r="C973" s="1">
        <v>2</v>
      </c>
      <c r="D973" s="2">
        <v>24</v>
      </c>
      <c r="E973" s="5">
        <v>1095.21</v>
      </c>
      <c r="F973" s="5">
        <v>1317.77</v>
      </c>
      <c r="G973" s="5">
        <v>240.93</v>
      </c>
    </row>
    <row r="974" spans="1:7">
      <c r="A974" s="1">
        <f t="shared" si="181"/>
        <v>2025</v>
      </c>
      <c r="B974" s="1">
        <v>0</v>
      </c>
      <c r="C974" s="1">
        <v>2</v>
      </c>
      <c r="D974" s="2">
        <v>25</v>
      </c>
      <c r="E974" s="5">
        <v>68.12</v>
      </c>
      <c r="F974" s="5">
        <v>4.34</v>
      </c>
      <c r="G974" s="5">
        <v>195.07</v>
      </c>
    </row>
    <row r="975" spans="1:7">
      <c r="A975" s="1">
        <f t="shared" si="181"/>
        <v>2026</v>
      </c>
      <c r="B975" s="1">
        <v>0</v>
      </c>
      <c r="C975" s="1">
        <v>2</v>
      </c>
      <c r="D975" s="2">
        <v>26</v>
      </c>
      <c r="E975" s="5">
        <v>1600.42</v>
      </c>
      <c r="F975" s="5">
        <v>1781.88</v>
      </c>
      <c r="G975" s="5">
        <v>273.57</v>
      </c>
    </row>
    <row r="976" spans="1:7">
      <c r="A976" s="1">
        <f t="shared" si="181"/>
        <v>2027</v>
      </c>
      <c r="B976" s="1">
        <v>0</v>
      </c>
      <c r="C976" s="1">
        <v>2</v>
      </c>
      <c r="D976" s="2">
        <v>27</v>
      </c>
      <c r="E976" s="5">
        <v>1973.25</v>
      </c>
      <c r="F976" s="5">
        <v>2282.6799999999998</v>
      </c>
      <c r="G976" s="5">
        <v>299.12</v>
      </c>
    </row>
    <row r="977" spans="1:7">
      <c r="A977" s="1">
        <f t="shared" si="181"/>
        <v>3001</v>
      </c>
      <c r="B977" s="1">
        <v>0</v>
      </c>
      <c r="C977" s="1">
        <v>3</v>
      </c>
      <c r="D977" s="2">
        <v>1</v>
      </c>
      <c r="E977" s="5">
        <v>27662.62</v>
      </c>
      <c r="F977" s="5">
        <v>26927.54</v>
      </c>
      <c r="G977" s="5">
        <v>1124.47</v>
      </c>
    </row>
    <row r="978" spans="1:7">
      <c r="A978" s="1">
        <f t="shared" si="181"/>
        <v>3002</v>
      </c>
      <c r="B978" s="1">
        <v>0</v>
      </c>
      <c r="C978" s="1">
        <v>3</v>
      </c>
      <c r="D978" s="2">
        <v>2</v>
      </c>
      <c r="E978" s="5">
        <v>1036.8499999999999</v>
      </c>
      <c r="F978" s="5">
        <v>1202.68</v>
      </c>
      <c r="G978" s="5">
        <v>200.69</v>
      </c>
    </row>
    <row r="979" spans="1:7">
      <c r="A979" s="1">
        <f t="shared" si="181"/>
        <v>3003</v>
      </c>
      <c r="B979" s="1">
        <v>0</v>
      </c>
      <c r="C979" s="1">
        <v>3</v>
      </c>
      <c r="D979" s="2">
        <v>3</v>
      </c>
      <c r="E979" s="5">
        <v>5061.6899999999996</v>
      </c>
      <c r="F979" s="5">
        <v>5148.99</v>
      </c>
      <c r="G979" s="5">
        <v>222</v>
      </c>
    </row>
    <row r="980" spans="1:7">
      <c r="A980" s="1">
        <f t="shared" si="181"/>
        <v>3004</v>
      </c>
      <c r="B980" s="1">
        <v>0</v>
      </c>
      <c r="C980" s="1">
        <v>3</v>
      </c>
      <c r="D980" s="2">
        <v>4</v>
      </c>
      <c r="E980" s="5">
        <v>8.2899999999999991</v>
      </c>
      <c r="F980" s="5">
        <v>0</v>
      </c>
      <c r="G980" s="5">
        <v>129.49</v>
      </c>
    </row>
    <row r="981" spans="1:7">
      <c r="A981" s="1">
        <f t="shared" si="181"/>
        <v>3005</v>
      </c>
      <c r="B981" s="1">
        <v>0</v>
      </c>
      <c r="C981" s="1">
        <v>3</v>
      </c>
      <c r="D981" s="2">
        <v>5</v>
      </c>
      <c r="E981" s="5">
        <v>55566.86</v>
      </c>
      <c r="F981" s="5">
        <v>55279.11</v>
      </c>
      <c r="G981" s="5">
        <v>1594.99</v>
      </c>
    </row>
    <row r="982" spans="1:7">
      <c r="A982" s="1">
        <f t="shared" si="181"/>
        <v>3006</v>
      </c>
      <c r="B982" s="1">
        <v>0</v>
      </c>
      <c r="C982" s="1">
        <v>3</v>
      </c>
      <c r="D982" s="2">
        <v>6</v>
      </c>
      <c r="E982" s="5">
        <v>226.93</v>
      </c>
      <c r="F982" s="5">
        <v>334.52</v>
      </c>
      <c r="G982" s="5">
        <v>119.53</v>
      </c>
    </row>
    <row r="983" spans="1:7">
      <c r="A983" s="1">
        <f t="shared" si="181"/>
        <v>3007</v>
      </c>
      <c r="B983" s="1">
        <v>0</v>
      </c>
      <c r="C983" s="1">
        <v>3</v>
      </c>
      <c r="D983" s="2">
        <v>7</v>
      </c>
      <c r="E983" s="5">
        <v>15350.51</v>
      </c>
      <c r="F983" s="5">
        <v>15189.47</v>
      </c>
      <c r="G983" s="5">
        <v>507.9</v>
      </c>
    </row>
    <row r="984" spans="1:7">
      <c r="A984" s="1">
        <f t="shared" si="181"/>
        <v>3008</v>
      </c>
      <c r="B984" s="1">
        <v>0</v>
      </c>
      <c r="C984" s="1">
        <v>3</v>
      </c>
      <c r="D984" s="2">
        <v>8</v>
      </c>
      <c r="E984" s="5">
        <v>330.79</v>
      </c>
      <c r="F984" s="5">
        <v>280.67</v>
      </c>
      <c r="G984" s="5">
        <v>119.33</v>
      </c>
    </row>
    <row r="985" spans="1:7">
      <c r="A985" s="1">
        <f t="shared" si="181"/>
        <v>3009</v>
      </c>
      <c r="B985" s="2">
        <v>0</v>
      </c>
      <c r="C985" s="2">
        <v>3</v>
      </c>
      <c r="D985" s="1">
        <v>9</v>
      </c>
      <c r="E985" s="6">
        <v>33148</v>
      </c>
      <c r="F985" s="6">
        <v>31292.37</v>
      </c>
      <c r="G985" s="5">
        <v>961.16</v>
      </c>
    </row>
    <row r="986" spans="1:7">
      <c r="A986" s="1">
        <f t="shared" si="181"/>
        <v>3010</v>
      </c>
      <c r="B986" s="1">
        <v>0</v>
      </c>
      <c r="C986" s="1">
        <v>3</v>
      </c>
      <c r="D986" s="2">
        <v>10</v>
      </c>
      <c r="E986" s="5">
        <v>2617.5100000000002</v>
      </c>
      <c r="F986" s="5">
        <v>2707.83</v>
      </c>
      <c r="G986" s="5">
        <v>194.68</v>
      </c>
    </row>
    <row r="987" spans="1:7">
      <c r="A987" s="1">
        <f t="shared" si="181"/>
        <v>3011</v>
      </c>
      <c r="B987" s="1">
        <v>0</v>
      </c>
      <c r="C987" s="1">
        <v>3</v>
      </c>
      <c r="D987" s="2">
        <v>11</v>
      </c>
      <c r="E987" s="5">
        <v>23909.88</v>
      </c>
      <c r="F987" s="5">
        <v>23426.87</v>
      </c>
      <c r="G987" s="5">
        <v>796.95</v>
      </c>
    </row>
    <row r="988" spans="1:7">
      <c r="A988" s="1">
        <f t="shared" si="181"/>
        <v>3012</v>
      </c>
      <c r="B988" s="1">
        <v>0</v>
      </c>
      <c r="C988" s="1">
        <v>3</v>
      </c>
      <c r="D988" s="2">
        <v>12</v>
      </c>
      <c r="E988" s="5">
        <v>22.74</v>
      </c>
      <c r="F988" s="5">
        <v>55.23</v>
      </c>
      <c r="G988" s="5">
        <v>143.38999999999999</v>
      </c>
    </row>
    <row r="989" spans="1:7">
      <c r="A989" s="1">
        <f t="shared" ref="A989:A1052" si="182">1000000*ABS(B989)+1000*C989+D989</f>
        <v>3013</v>
      </c>
      <c r="B989" s="1">
        <v>0</v>
      </c>
      <c r="C989" s="1">
        <v>3</v>
      </c>
      <c r="D989" s="2">
        <v>13</v>
      </c>
      <c r="E989" s="5">
        <v>3457.69</v>
      </c>
      <c r="F989" s="5">
        <v>3182.2</v>
      </c>
      <c r="G989" s="5">
        <v>225.15</v>
      </c>
    </row>
    <row r="990" spans="1:7">
      <c r="A990" s="1">
        <f t="shared" si="182"/>
        <v>3014</v>
      </c>
      <c r="B990" s="1">
        <v>0</v>
      </c>
      <c r="C990" s="1">
        <v>3</v>
      </c>
      <c r="D990" s="2">
        <v>14</v>
      </c>
      <c r="E990" s="5">
        <v>1333.09</v>
      </c>
      <c r="F990" s="5">
        <v>1435.52</v>
      </c>
      <c r="G990" s="5">
        <v>195.17</v>
      </c>
    </row>
    <row r="991" spans="1:7">
      <c r="A991" s="1">
        <f t="shared" si="182"/>
        <v>3015</v>
      </c>
      <c r="B991" s="1">
        <v>0</v>
      </c>
      <c r="C991" s="1">
        <v>3</v>
      </c>
      <c r="D991" s="2">
        <v>15</v>
      </c>
      <c r="E991" s="5">
        <v>22622.67</v>
      </c>
      <c r="F991" s="5">
        <v>21985.72</v>
      </c>
      <c r="G991" s="5">
        <v>730.39</v>
      </c>
    </row>
    <row r="992" spans="1:7">
      <c r="A992" s="1">
        <f t="shared" si="182"/>
        <v>3016</v>
      </c>
      <c r="B992" s="1">
        <v>0</v>
      </c>
      <c r="C992" s="1">
        <v>3</v>
      </c>
      <c r="D992" s="2">
        <v>16</v>
      </c>
      <c r="E992" s="5">
        <v>53.03</v>
      </c>
      <c r="F992" s="5">
        <v>94.87</v>
      </c>
      <c r="G992" s="5">
        <v>182.15</v>
      </c>
    </row>
    <row r="993" spans="1:7">
      <c r="A993" s="1">
        <f t="shared" si="182"/>
        <v>3017</v>
      </c>
      <c r="B993" s="1">
        <v>0</v>
      </c>
      <c r="C993" s="1">
        <v>3</v>
      </c>
      <c r="D993" s="2">
        <v>17</v>
      </c>
      <c r="E993" s="5">
        <v>1353.84</v>
      </c>
      <c r="F993" s="5">
        <v>1331.28</v>
      </c>
      <c r="G993" s="5">
        <v>200.89</v>
      </c>
    </row>
    <row r="994" spans="1:7">
      <c r="A994" s="1">
        <f t="shared" si="182"/>
        <v>3018</v>
      </c>
      <c r="B994" s="1">
        <v>0</v>
      </c>
      <c r="C994" s="1">
        <v>3</v>
      </c>
      <c r="D994" s="2">
        <v>18</v>
      </c>
      <c r="E994" s="5">
        <v>3133.55</v>
      </c>
      <c r="F994" s="5">
        <v>3338.81</v>
      </c>
      <c r="G994" s="5">
        <v>266.37</v>
      </c>
    </row>
    <row r="995" spans="1:7">
      <c r="A995" s="1">
        <f t="shared" si="182"/>
        <v>3019</v>
      </c>
      <c r="B995" s="1">
        <v>0</v>
      </c>
      <c r="C995" s="1">
        <v>3</v>
      </c>
      <c r="D995" s="2">
        <v>19</v>
      </c>
      <c r="E995" s="5">
        <v>9980.2099999999991</v>
      </c>
      <c r="F995" s="5">
        <v>10102.51</v>
      </c>
      <c r="G995" s="5">
        <v>407.01</v>
      </c>
    </row>
    <row r="996" spans="1:7">
      <c r="A996" s="1">
        <f t="shared" si="182"/>
        <v>3020</v>
      </c>
      <c r="B996" s="1">
        <v>0</v>
      </c>
      <c r="C996" s="1">
        <v>3</v>
      </c>
      <c r="D996" s="2">
        <v>20</v>
      </c>
      <c r="E996" s="5">
        <v>674.11</v>
      </c>
      <c r="F996" s="5">
        <v>593.6</v>
      </c>
      <c r="G996" s="5">
        <v>219.43</v>
      </c>
    </row>
    <row r="997" spans="1:7">
      <c r="A997" s="1">
        <f t="shared" si="182"/>
        <v>3021</v>
      </c>
      <c r="B997" s="1">
        <v>0</v>
      </c>
      <c r="C997" s="1">
        <v>3</v>
      </c>
      <c r="D997" s="2">
        <v>21</v>
      </c>
      <c r="E997" s="5">
        <v>5950.2</v>
      </c>
      <c r="F997" s="5">
        <v>6539.25</v>
      </c>
      <c r="G997" s="5">
        <v>381.07</v>
      </c>
    </row>
    <row r="998" spans="1:7">
      <c r="A998" s="1">
        <f t="shared" si="182"/>
        <v>3022</v>
      </c>
      <c r="B998" s="1">
        <v>0</v>
      </c>
      <c r="C998" s="1">
        <v>3</v>
      </c>
      <c r="D998" s="2">
        <v>22</v>
      </c>
      <c r="E998" s="5">
        <v>984.67</v>
      </c>
      <c r="F998" s="5">
        <v>1193.02</v>
      </c>
      <c r="G998" s="5">
        <v>223.08</v>
      </c>
    </row>
    <row r="999" spans="1:7">
      <c r="A999" s="1">
        <f t="shared" si="182"/>
        <v>3023</v>
      </c>
      <c r="B999" s="1">
        <v>0</v>
      </c>
      <c r="C999" s="1">
        <v>3</v>
      </c>
      <c r="D999" s="2">
        <v>23</v>
      </c>
      <c r="E999" s="5">
        <v>487.01</v>
      </c>
      <c r="F999" s="5">
        <v>446.16</v>
      </c>
      <c r="G999" s="5">
        <v>240.24</v>
      </c>
    </row>
    <row r="1000" spans="1:7">
      <c r="A1000" s="1">
        <f t="shared" si="182"/>
        <v>3024</v>
      </c>
      <c r="B1000" s="1">
        <v>0</v>
      </c>
      <c r="C1000" s="1">
        <v>3</v>
      </c>
      <c r="D1000" s="2">
        <v>24</v>
      </c>
      <c r="E1000" s="5">
        <v>226.92</v>
      </c>
      <c r="F1000" s="5">
        <v>369.63</v>
      </c>
      <c r="G1000" s="5">
        <v>213.91</v>
      </c>
    </row>
    <row r="1001" spans="1:7">
      <c r="A1001" s="1">
        <f t="shared" si="182"/>
        <v>3025</v>
      </c>
      <c r="B1001" s="1">
        <v>0</v>
      </c>
      <c r="C1001" s="1">
        <v>3</v>
      </c>
      <c r="D1001" s="2">
        <v>25</v>
      </c>
      <c r="E1001" s="5">
        <v>4838.2</v>
      </c>
      <c r="F1001" s="5">
        <v>5128.28</v>
      </c>
      <c r="G1001" s="5">
        <v>397.54</v>
      </c>
    </row>
    <row r="1002" spans="1:7">
      <c r="A1002" s="1">
        <f t="shared" si="182"/>
        <v>3026</v>
      </c>
      <c r="B1002" s="1">
        <v>0</v>
      </c>
      <c r="C1002" s="1">
        <v>3</v>
      </c>
      <c r="D1002" s="2">
        <v>26</v>
      </c>
      <c r="E1002" s="5">
        <v>253.67</v>
      </c>
      <c r="F1002" s="5">
        <v>286</v>
      </c>
      <c r="G1002" s="5">
        <v>209.27</v>
      </c>
    </row>
    <row r="1003" spans="1:7">
      <c r="A1003" s="1">
        <f t="shared" si="182"/>
        <v>4001</v>
      </c>
      <c r="B1003" s="1">
        <v>0</v>
      </c>
      <c r="C1003" s="1">
        <v>4</v>
      </c>
      <c r="D1003" s="2">
        <v>1</v>
      </c>
      <c r="E1003" s="5">
        <v>11794.95</v>
      </c>
      <c r="F1003" s="5">
        <v>12031.16</v>
      </c>
      <c r="G1003" s="5">
        <v>235.46</v>
      </c>
    </row>
    <row r="1004" spans="1:7">
      <c r="A1004" s="1">
        <f t="shared" si="182"/>
        <v>4002</v>
      </c>
      <c r="B1004" s="1">
        <v>0</v>
      </c>
      <c r="C1004" s="1">
        <v>4</v>
      </c>
      <c r="D1004" s="2">
        <v>2</v>
      </c>
      <c r="E1004" s="5">
        <v>6695.15</v>
      </c>
      <c r="F1004" s="5">
        <v>6894.58</v>
      </c>
      <c r="G1004" s="5">
        <v>235.51</v>
      </c>
    </row>
    <row r="1005" spans="1:7">
      <c r="A1005" s="1">
        <f t="shared" si="182"/>
        <v>4003</v>
      </c>
      <c r="B1005" s="1">
        <v>0</v>
      </c>
      <c r="C1005" s="1">
        <v>4</v>
      </c>
      <c r="D1005" s="2">
        <v>3</v>
      </c>
      <c r="E1005" s="5">
        <v>35523.85</v>
      </c>
      <c r="F1005" s="5">
        <v>35134.730000000003</v>
      </c>
      <c r="G1005" s="5">
        <v>1474.48</v>
      </c>
    </row>
    <row r="1006" spans="1:7">
      <c r="A1006" s="1">
        <f t="shared" si="182"/>
        <v>4004</v>
      </c>
      <c r="B1006" s="1">
        <v>0</v>
      </c>
      <c r="C1006" s="1">
        <v>4</v>
      </c>
      <c r="D1006" s="2">
        <v>4</v>
      </c>
      <c r="E1006" s="5">
        <v>1314.18</v>
      </c>
      <c r="F1006" s="5">
        <v>876.44</v>
      </c>
      <c r="G1006" s="5">
        <v>144.68</v>
      </c>
    </row>
    <row r="1007" spans="1:7">
      <c r="A1007" s="1">
        <f t="shared" si="182"/>
        <v>4005</v>
      </c>
      <c r="B1007" s="1">
        <v>0</v>
      </c>
      <c r="C1007" s="1">
        <v>4</v>
      </c>
      <c r="D1007" s="2">
        <v>5</v>
      </c>
      <c r="E1007" s="5">
        <v>2386.92</v>
      </c>
      <c r="F1007" s="5">
        <v>2472.7199999999998</v>
      </c>
      <c r="G1007" s="5">
        <v>176.14</v>
      </c>
    </row>
    <row r="1008" spans="1:7">
      <c r="A1008" s="1">
        <f t="shared" si="182"/>
        <v>4006</v>
      </c>
      <c r="B1008" s="1">
        <v>0</v>
      </c>
      <c r="C1008" s="1">
        <v>4</v>
      </c>
      <c r="D1008" s="2">
        <v>6</v>
      </c>
      <c r="E1008" s="5">
        <v>3487.26</v>
      </c>
      <c r="F1008" s="5">
        <v>3732.8</v>
      </c>
      <c r="G1008" s="5">
        <v>201.28</v>
      </c>
    </row>
    <row r="1009" spans="1:7">
      <c r="A1009" s="1">
        <f t="shared" si="182"/>
        <v>4007</v>
      </c>
      <c r="B1009" s="1">
        <v>0</v>
      </c>
      <c r="C1009" s="1">
        <v>4</v>
      </c>
      <c r="D1009" s="2">
        <v>7</v>
      </c>
      <c r="E1009" s="5">
        <v>41476.379999999997</v>
      </c>
      <c r="F1009" s="5">
        <v>38793.760000000002</v>
      </c>
      <c r="G1009" s="5">
        <v>1800.52</v>
      </c>
    </row>
    <row r="1010" spans="1:7">
      <c r="A1010" s="1">
        <f t="shared" si="182"/>
        <v>4008</v>
      </c>
      <c r="B1010" s="1">
        <v>0</v>
      </c>
      <c r="C1010" s="1">
        <v>4</v>
      </c>
      <c r="D1010" s="2">
        <v>8</v>
      </c>
      <c r="E1010" s="5">
        <v>7684.84</v>
      </c>
      <c r="F1010" s="5">
        <v>8000.51</v>
      </c>
      <c r="G1010" s="5">
        <v>289.95</v>
      </c>
    </row>
    <row r="1011" spans="1:7">
      <c r="A1011" s="1">
        <f t="shared" si="182"/>
        <v>4009</v>
      </c>
      <c r="B1011" s="2">
        <v>0</v>
      </c>
      <c r="C1011" s="2">
        <v>4</v>
      </c>
      <c r="D1011" s="1">
        <v>9</v>
      </c>
      <c r="E1011" s="6">
        <v>10744.66</v>
      </c>
      <c r="F1011" s="6">
        <v>10074.799999999999</v>
      </c>
      <c r="G1011" s="5">
        <v>319.52999999999997</v>
      </c>
    </row>
    <row r="1012" spans="1:7">
      <c r="A1012" s="1">
        <f t="shared" si="182"/>
        <v>4010</v>
      </c>
      <c r="B1012" s="1">
        <v>0</v>
      </c>
      <c r="C1012" s="1">
        <v>4</v>
      </c>
      <c r="D1012" s="2">
        <v>10</v>
      </c>
      <c r="E1012" s="5">
        <v>2201.15</v>
      </c>
      <c r="F1012" s="5">
        <v>2062.65</v>
      </c>
      <c r="G1012" s="5">
        <v>189.06</v>
      </c>
    </row>
    <row r="1013" spans="1:7">
      <c r="A1013" s="1">
        <f t="shared" si="182"/>
        <v>4011</v>
      </c>
      <c r="B1013" s="1">
        <v>0</v>
      </c>
      <c r="C1013" s="1">
        <v>4</v>
      </c>
      <c r="D1013" s="2">
        <v>11</v>
      </c>
      <c r="E1013" s="5">
        <v>5651.01</v>
      </c>
      <c r="F1013" s="5">
        <v>5709.55</v>
      </c>
      <c r="G1013" s="5">
        <v>268.45</v>
      </c>
    </row>
    <row r="1014" spans="1:7">
      <c r="A1014" s="1">
        <f t="shared" si="182"/>
        <v>4012</v>
      </c>
      <c r="B1014" s="1">
        <v>0</v>
      </c>
      <c r="C1014" s="1">
        <v>4</v>
      </c>
      <c r="D1014" s="2">
        <v>12</v>
      </c>
      <c r="E1014" s="5">
        <v>99.9</v>
      </c>
      <c r="F1014" s="5">
        <v>134.22</v>
      </c>
      <c r="G1014" s="5">
        <v>140.72999999999999</v>
      </c>
    </row>
    <row r="1015" spans="1:7">
      <c r="A1015" s="1">
        <f t="shared" si="182"/>
        <v>4013</v>
      </c>
      <c r="B1015" s="1">
        <v>0</v>
      </c>
      <c r="C1015" s="1">
        <v>4</v>
      </c>
      <c r="D1015" s="2">
        <v>13</v>
      </c>
      <c r="E1015" s="5">
        <v>30921.13</v>
      </c>
      <c r="F1015" s="5">
        <v>30068.29</v>
      </c>
      <c r="G1015" s="5">
        <v>928.12</v>
      </c>
    </row>
    <row r="1016" spans="1:7">
      <c r="A1016" s="1">
        <f t="shared" si="182"/>
        <v>4014</v>
      </c>
      <c r="B1016" s="1">
        <v>0</v>
      </c>
      <c r="C1016" s="1">
        <v>4</v>
      </c>
      <c r="D1016" s="2">
        <v>14</v>
      </c>
      <c r="E1016" s="5">
        <v>1555.58</v>
      </c>
      <c r="F1016" s="5">
        <v>1363.83</v>
      </c>
      <c r="G1016" s="5">
        <v>202.17</v>
      </c>
    </row>
    <row r="1017" spans="1:7">
      <c r="A1017" s="1">
        <f t="shared" si="182"/>
        <v>4015</v>
      </c>
      <c r="B1017" s="1">
        <v>0</v>
      </c>
      <c r="C1017" s="1">
        <v>4</v>
      </c>
      <c r="D1017" s="2">
        <v>15</v>
      </c>
      <c r="E1017" s="5">
        <v>0.06</v>
      </c>
      <c r="F1017" s="5">
        <v>150.79</v>
      </c>
      <c r="G1017" s="5">
        <v>165.98</v>
      </c>
    </row>
    <row r="1018" spans="1:7">
      <c r="A1018" s="1">
        <f t="shared" si="182"/>
        <v>4016</v>
      </c>
      <c r="B1018" s="1">
        <v>0</v>
      </c>
      <c r="C1018" s="1">
        <v>4</v>
      </c>
      <c r="D1018" s="2">
        <v>16</v>
      </c>
      <c r="E1018" s="5">
        <v>1733.13</v>
      </c>
      <c r="F1018" s="5">
        <v>2126.0700000000002</v>
      </c>
      <c r="G1018" s="5">
        <v>227.22</v>
      </c>
    </row>
    <row r="1019" spans="1:7">
      <c r="A1019" s="1">
        <f t="shared" si="182"/>
        <v>4017</v>
      </c>
      <c r="B1019" s="1">
        <v>0</v>
      </c>
      <c r="C1019" s="1">
        <v>4</v>
      </c>
      <c r="D1019" s="2">
        <v>17</v>
      </c>
      <c r="E1019" s="5">
        <v>15298.96</v>
      </c>
      <c r="F1019" s="5">
        <v>15722.52</v>
      </c>
      <c r="G1019" s="5">
        <v>587.29</v>
      </c>
    </row>
    <row r="1020" spans="1:7">
      <c r="A1020" s="1">
        <f t="shared" si="182"/>
        <v>4018</v>
      </c>
      <c r="B1020" s="1">
        <v>0</v>
      </c>
      <c r="C1020" s="1">
        <v>4</v>
      </c>
      <c r="D1020" s="2">
        <v>18</v>
      </c>
      <c r="E1020" s="5">
        <v>10.050000000000001</v>
      </c>
      <c r="F1020" s="5">
        <v>57.1</v>
      </c>
      <c r="G1020" s="5">
        <v>179.88</v>
      </c>
    </row>
    <row r="1021" spans="1:7">
      <c r="A1021" s="1">
        <f t="shared" si="182"/>
        <v>4019</v>
      </c>
      <c r="B1021" s="1">
        <v>0</v>
      </c>
      <c r="C1021" s="1">
        <v>4</v>
      </c>
      <c r="D1021" s="2">
        <v>19</v>
      </c>
      <c r="E1021" s="5">
        <v>3615.95</v>
      </c>
      <c r="F1021" s="5">
        <v>3553.01</v>
      </c>
      <c r="G1021" s="5">
        <v>295.57</v>
      </c>
    </row>
    <row r="1022" spans="1:7">
      <c r="A1022" s="1">
        <f t="shared" si="182"/>
        <v>4020</v>
      </c>
      <c r="B1022" s="1">
        <v>0</v>
      </c>
      <c r="C1022" s="1">
        <v>4</v>
      </c>
      <c r="D1022" s="2">
        <v>20</v>
      </c>
      <c r="E1022" s="5">
        <v>765.34</v>
      </c>
      <c r="F1022" s="5">
        <v>612.34</v>
      </c>
      <c r="G1022" s="5">
        <v>196.75</v>
      </c>
    </row>
    <row r="1023" spans="1:7">
      <c r="A1023" s="1">
        <f t="shared" si="182"/>
        <v>4021</v>
      </c>
      <c r="B1023" s="1">
        <v>0</v>
      </c>
      <c r="C1023" s="1">
        <v>4</v>
      </c>
      <c r="D1023" s="2">
        <v>21</v>
      </c>
      <c r="E1023" s="5">
        <v>1728.71</v>
      </c>
      <c r="F1023" s="5">
        <v>1824.98</v>
      </c>
      <c r="G1023" s="5">
        <v>276.14</v>
      </c>
    </row>
    <row r="1024" spans="1:7">
      <c r="A1024" s="1">
        <f t="shared" si="182"/>
        <v>4022</v>
      </c>
      <c r="B1024" s="1">
        <v>0</v>
      </c>
      <c r="C1024" s="1">
        <v>4</v>
      </c>
      <c r="D1024" s="2">
        <v>22</v>
      </c>
      <c r="E1024" s="5">
        <v>4.08</v>
      </c>
      <c r="F1024" s="5">
        <v>0</v>
      </c>
      <c r="G1024" s="5">
        <v>195.07</v>
      </c>
    </row>
    <row r="1025" spans="1:7">
      <c r="A1025" s="1">
        <f t="shared" si="182"/>
        <v>4023</v>
      </c>
      <c r="B1025" s="1">
        <v>0</v>
      </c>
      <c r="C1025" s="1">
        <v>4</v>
      </c>
      <c r="D1025" s="2">
        <v>23</v>
      </c>
      <c r="E1025" s="5">
        <v>6086.05</v>
      </c>
      <c r="F1025" s="5">
        <v>5634.4</v>
      </c>
      <c r="G1025" s="5">
        <v>398.33</v>
      </c>
    </row>
    <row r="1026" spans="1:7">
      <c r="A1026" s="1">
        <f t="shared" si="182"/>
        <v>4024</v>
      </c>
      <c r="B1026" s="1">
        <v>0</v>
      </c>
      <c r="C1026" s="1">
        <v>4</v>
      </c>
      <c r="D1026" s="2">
        <v>24</v>
      </c>
      <c r="E1026" s="5">
        <v>333.12</v>
      </c>
      <c r="F1026" s="5">
        <v>421.8</v>
      </c>
      <c r="G1026" s="5">
        <v>210.56</v>
      </c>
    </row>
    <row r="1027" spans="1:7">
      <c r="A1027" s="1">
        <f t="shared" si="182"/>
        <v>4025</v>
      </c>
      <c r="B1027" s="1">
        <v>0</v>
      </c>
      <c r="C1027" s="1">
        <v>4</v>
      </c>
      <c r="D1027" s="2">
        <v>25</v>
      </c>
      <c r="E1027" s="5">
        <v>2.69</v>
      </c>
      <c r="F1027" s="5">
        <v>175.74</v>
      </c>
      <c r="G1027" s="5">
        <v>189.75</v>
      </c>
    </row>
    <row r="1028" spans="1:7">
      <c r="A1028" s="1">
        <f t="shared" si="182"/>
        <v>4026</v>
      </c>
      <c r="B1028" s="1">
        <v>0</v>
      </c>
      <c r="C1028" s="1">
        <v>4</v>
      </c>
      <c r="D1028" s="2">
        <v>26</v>
      </c>
      <c r="E1028" s="5">
        <v>246.72</v>
      </c>
      <c r="F1028" s="5">
        <v>200</v>
      </c>
      <c r="G1028" s="5">
        <v>225.84</v>
      </c>
    </row>
    <row r="1029" spans="1:7">
      <c r="A1029" s="1">
        <f t="shared" si="182"/>
        <v>5001</v>
      </c>
      <c r="B1029" s="1">
        <v>0</v>
      </c>
      <c r="C1029" s="1">
        <v>5</v>
      </c>
      <c r="D1029" s="2">
        <v>1</v>
      </c>
      <c r="E1029" s="5">
        <v>8799.5400000000009</v>
      </c>
      <c r="F1029" s="5">
        <v>8784.1299999999992</v>
      </c>
      <c r="G1029" s="5">
        <v>203.14</v>
      </c>
    </row>
    <row r="1030" spans="1:7">
      <c r="A1030" s="1">
        <f t="shared" si="182"/>
        <v>5002</v>
      </c>
      <c r="B1030" s="1">
        <v>0</v>
      </c>
      <c r="C1030" s="1">
        <v>5</v>
      </c>
      <c r="D1030" s="2">
        <v>2</v>
      </c>
      <c r="E1030" s="5">
        <v>12415.86</v>
      </c>
      <c r="F1030" s="5">
        <v>12448.11</v>
      </c>
      <c r="G1030" s="5">
        <v>345.57</v>
      </c>
    </row>
    <row r="1031" spans="1:7">
      <c r="A1031" s="1">
        <f t="shared" si="182"/>
        <v>5003</v>
      </c>
      <c r="B1031" s="1">
        <v>0</v>
      </c>
      <c r="C1031" s="1">
        <v>5</v>
      </c>
      <c r="D1031" s="2">
        <v>3</v>
      </c>
      <c r="E1031" s="5">
        <v>4910.83</v>
      </c>
      <c r="F1031" s="5">
        <v>5267.83</v>
      </c>
      <c r="G1031" s="5">
        <v>240.83</v>
      </c>
    </row>
    <row r="1032" spans="1:7">
      <c r="A1032" s="1">
        <f t="shared" si="182"/>
        <v>5004</v>
      </c>
      <c r="B1032" s="1">
        <v>0</v>
      </c>
      <c r="C1032" s="1">
        <v>5</v>
      </c>
      <c r="D1032" s="2">
        <v>4</v>
      </c>
      <c r="E1032" s="5">
        <v>5221.63</v>
      </c>
      <c r="F1032" s="5">
        <v>5328.68</v>
      </c>
      <c r="G1032" s="5">
        <v>243.99</v>
      </c>
    </row>
    <row r="1033" spans="1:7">
      <c r="A1033" s="1">
        <f t="shared" si="182"/>
        <v>5005</v>
      </c>
      <c r="B1033" s="1">
        <v>0</v>
      </c>
      <c r="C1033" s="1">
        <v>5</v>
      </c>
      <c r="D1033" s="2">
        <v>5</v>
      </c>
      <c r="E1033" s="5">
        <v>12114.56</v>
      </c>
      <c r="F1033" s="5">
        <v>12177.89</v>
      </c>
      <c r="G1033" s="5">
        <v>337.97</v>
      </c>
    </row>
    <row r="1034" spans="1:7">
      <c r="A1034" s="1">
        <f t="shared" si="182"/>
        <v>5006</v>
      </c>
      <c r="B1034" s="1">
        <v>0</v>
      </c>
      <c r="C1034" s="1">
        <v>5</v>
      </c>
      <c r="D1034" s="2">
        <v>6</v>
      </c>
      <c r="E1034" s="5">
        <v>4259.62</v>
      </c>
      <c r="F1034" s="5">
        <v>4292.17</v>
      </c>
      <c r="G1034" s="5">
        <v>236.3</v>
      </c>
    </row>
    <row r="1035" spans="1:7">
      <c r="A1035" s="1">
        <f t="shared" si="182"/>
        <v>5007</v>
      </c>
      <c r="B1035" s="1">
        <v>0</v>
      </c>
      <c r="C1035" s="1">
        <v>5</v>
      </c>
      <c r="D1035" s="2">
        <v>7</v>
      </c>
      <c r="E1035" s="5">
        <v>1885.55</v>
      </c>
      <c r="F1035" s="5">
        <v>1955.95</v>
      </c>
      <c r="G1035" s="5">
        <v>187.97</v>
      </c>
    </row>
    <row r="1036" spans="1:7">
      <c r="A1036" s="1">
        <f t="shared" si="182"/>
        <v>5008</v>
      </c>
      <c r="B1036" s="1">
        <v>0</v>
      </c>
      <c r="C1036" s="1">
        <v>5</v>
      </c>
      <c r="D1036" s="2">
        <v>8</v>
      </c>
      <c r="E1036" s="5">
        <v>9176.83</v>
      </c>
      <c r="F1036" s="5">
        <v>9543.43</v>
      </c>
      <c r="G1036" s="5">
        <v>321.8</v>
      </c>
    </row>
    <row r="1037" spans="1:7">
      <c r="A1037" s="1">
        <f t="shared" si="182"/>
        <v>5009</v>
      </c>
      <c r="B1037" s="2">
        <v>0</v>
      </c>
      <c r="C1037" s="2">
        <v>5</v>
      </c>
      <c r="D1037" s="1">
        <v>9</v>
      </c>
      <c r="E1037" s="6">
        <v>7440.81</v>
      </c>
      <c r="F1037" s="6">
        <v>7496.36</v>
      </c>
      <c r="G1037" s="5">
        <v>298.72000000000003</v>
      </c>
    </row>
    <row r="1038" spans="1:7">
      <c r="A1038" s="1">
        <f t="shared" si="182"/>
        <v>5010</v>
      </c>
      <c r="B1038" s="1">
        <v>0</v>
      </c>
      <c r="C1038" s="1">
        <v>5</v>
      </c>
      <c r="D1038" s="2">
        <v>10</v>
      </c>
      <c r="E1038" s="5">
        <v>28.18</v>
      </c>
      <c r="F1038" s="5">
        <v>214.2</v>
      </c>
      <c r="G1038" s="5">
        <v>142.80000000000001</v>
      </c>
    </row>
    <row r="1039" spans="1:7">
      <c r="A1039" s="1">
        <f t="shared" si="182"/>
        <v>5011</v>
      </c>
      <c r="B1039" s="1">
        <v>0</v>
      </c>
      <c r="C1039" s="1">
        <v>5</v>
      </c>
      <c r="D1039" s="2">
        <v>11</v>
      </c>
      <c r="E1039" s="5">
        <v>3283.77</v>
      </c>
      <c r="F1039" s="5">
        <v>2929.43</v>
      </c>
      <c r="G1039" s="5">
        <v>226.63</v>
      </c>
    </row>
    <row r="1040" spans="1:7">
      <c r="A1040" s="1">
        <f t="shared" si="182"/>
        <v>5012</v>
      </c>
      <c r="B1040" s="1">
        <v>0</v>
      </c>
      <c r="C1040" s="1">
        <v>5</v>
      </c>
      <c r="D1040" s="2">
        <v>12</v>
      </c>
      <c r="E1040" s="5">
        <v>13183.88</v>
      </c>
      <c r="F1040" s="5">
        <v>12899.4</v>
      </c>
      <c r="G1040" s="5">
        <v>446.75</v>
      </c>
    </row>
    <row r="1041" spans="1:7">
      <c r="A1041" s="1">
        <f t="shared" si="182"/>
        <v>5013</v>
      </c>
      <c r="B1041" s="1">
        <v>0</v>
      </c>
      <c r="C1041" s="1">
        <v>5</v>
      </c>
      <c r="D1041" s="2">
        <v>13</v>
      </c>
      <c r="E1041" s="5">
        <v>137.82</v>
      </c>
      <c r="F1041" s="5">
        <v>84.91</v>
      </c>
      <c r="G1041" s="5">
        <v>159.16999999999999</v>
      </c>
    </row>
    <row r="1042" spans="1:7">
      <c r="A1042" s="1">
        <f t="shared" si="182"/>
        <v>5014</v>
      </c>
      <c r="B1042" s="1">
        <v>0</v>
      </c>
      <c r="C1042" s="1">
        <v>5</v>
      </c>
      <c r="D1042" s="2">
        <v>14</v>
      </c>
      <c r="E1042" s="5">
        <v>6298.37</v>
      </c>
      <c r="F1042" s="5">
        <v>6292.1</v>
      </c>
      <c r="G1042" s="5">
        <v>321.31</v>
      </c>
    </row>
    <row r="1043" spans="1:7">
      <c r="A1043" s="1">
        <f t="shared" si="182"/>
        <v>5015</v>
      </c>
      <c r="B1043" s="1">
        <v>0</v>
      </c>
      <c r="C1043" s="1">
        <v>5</v>
      </c>
      <c r="D1043" s="2">
        <v>15</v>
      </c>
      <c r="E1043" s="5">
        <v>10441.86</v>
      </c>
      <c r="F1043" s="5">
        <v>10690.09</v>
      </c>
      <c r="G1043" s="5">
        <v>408.09</v>
      </c>
    </row>
    <row r="1044" spans="1:7">
      <c r="A1044" s="1">
        <f t="shared" si="182"/>
        <v>5016</v>
      </c>
      <c r="B1044" s="1">
        <v>0</v>
      </c>
      <c r="C1044" s="1">
        <v>5</v>
      </c>
      <c r="D1044" s="2">
        <v>16</v>
      </c>
      <c r="E1044" s="5">
        <v>543.19000000000005</v>
      </c>
      <c r="F1044" s="5">
        <v>552.28</v>
      </c>
      <c r="G1044" s="5">
        <v>187.77</v>
      </c>
    </row>
    <row r="1045" spans="1:7">
      <c r="A1045" s="1">
        <f t="shared" si="182"/>
        <v>5017</v>
      </c>
      <c r="B1045" s="1">
        <v>0</v>
      </c>
      <c r="C1045" s="1">
        <v>5</v>
      </c>
      <c r="D1045" s="2">
        <v>17</v>
      </c>
      <c r="E1045" s="5">
        <v>3085.25</v>
      </c>
      <c r="F1045" s="5">
        <v>3700.74</v>
      </c>
      <c r="G1045" s="5">
        <v>287.27999999999997</v>
      </c>
    </row>
    <row r="1046" spans="1:7">
      <c r="A1046" s="1">
        <f t="shared" si="182"/>
        <v>5018</v>
      </c>
      <c r="B1046" s="1">
        <v>0</v>
      </c>
      <c r="C1046" s="1">
        <v>5</v>
      </c>
      <c r="D1046" s="2">
        <v>18</v>
      </c>
      <c r="E1046" s="5">
        <v>6908.69</v>
      </c>
      <c r="F1046" s="5">
        <v>6566.17</v>
      </c>
      <c r="G1046" s="5">
        <v>366.97</v>
      </c>
    </row>
    <row r="1047" spans="1:7">
      <c r="A1047" s="1">
        <f t="shared" si="182"/>
        <v>5019</v>
      </c>
      <c r="B1047" s="1">
        <v>0</v>
      </c>
      <c r="C1047" s="1">
        <v>5</v>
      </c>
      <c r="D1047" s="2">
        <v>19</v>
      </c>
      <c r="E1047" s="5">
        <v>5076.22</v>
      </c>
      <c r="F1047" s="5">
        <v>5078.38</v>
      </c>
      <c r="G1047" s="5">
        <v>338.27</v>
      </c>
    </row>
    <row r="1048" spans="1:7">
      <c r="A1048" s="1">
        <f t="shared" si="182"/>
        <v>5020</v>
      </c>
      <c r="B1048" s="1">
        <v>0</v>
      </c>
      <c r="C1048" s="1">
        <v>5</v>
      </c>
      <c r="D1048" s="2">
        <v>20</v>
      </c>
      <c r="E1048" s="5">
        <v>6.84</v>
      </c>
      <c r="F1048" s="5">
        <v>130.28</v>
      </c>
      <c r="G1048" s="5">
        <v>178.7</v>
      </c>
    </row>
    <row r="1049" spans="1:7">
      <c r="A1049" s="1">
        <f t="shared" si="182"/>
        <v>5021</v>
      </c>
      <c r="B1049" s="1">
        <v>0</v>
      </c>
      <c r="C1049" s="1">
        <v>5</v>
      </c>
      <c r="D1049" s="2">
        <v>21</v>
      </c>
      <c r="E1049" s="5">
        <v>5706.09</v>
      </c>
      <c r="F1049" s="5">
        <v>5427.4</v>
      </c>
      <c r="G1049" s="5">
        <v>361.15</v>
      </c>
    </row>
    <row r="1050" spans="1:7">
      <c r="A1050" s="1">
        <f t="shared" si="182"/>
        <v>5022</v>
      </c>
      <c r="B1050" s="1">
        <v>0</v>
      </c>
      <c r="C1050" s="1">
        <v>5</v>
      </c>
      <c r="D1050" s="2">
        <v>22</v>
      </c>
      <c r="E1050" s="5">
        <v>3363.53</v>
      </c>
      <c r="F1050" s="5">
        <v>3180.13</v>
      </c>
      <c r="G1050" s="5">
        <v>317.66000000000003</v>
      </c>
    </row>
    <row r="1051" spans="1:7">
      <c r="A1051" s="1">
        <f t="shared" si="182"/>
        <v>5023</v>
      </c>
      <c r="B1051" s="1">
        <v>0</v>
      </c>
      <c r="C1051" s="1">
        <v>5</v>
      </c>
      <c r="D1051" s="2">
        <v>23</v>
      </c>
      <c r="E1051" s="5">
        <v>624.75</v>
      </c>
      <c r="F1051" s="5">
        <v>496.26</v>
      </c>
      <c r="G1051" s="5">
        <v>221.8</v>
      </c>
    </row>
    <row r="1052" spans="1:7">
      <c r="A1052" s="1">
        <f t="shared" si="182"/>
        <v>5024</v>
      </c>
      <c r="B1052" s="1">
        <v>0</v>
      </c>
      <c r="C1052" s="1">
        <v>5</v>
      </c>
      <c r="D1052" s="2">
        <v>24</v>
      </c>
      <c r="E1052" s="5">
        <v>669.28</v>
      </c>
      <c r="F1052" s="5">
        <v>1005.24</v>
      </c>
      <c r="G1052" s="5">
        <v>250.89</v>
      </c>
    </row>
    <row r="1053" spans="1:7">
      <c r="A1053" s="1">
        <f t="shared" ref="A1053:A1116" si="183">1000000*ABS(B1053)+1000*C1053+D1053</f>
        <v>5025</v>
      </c>
      <c r="B1053" s="1">
        <v>0</v>
      </c>
      <c r="C1053" s="1">
        <v>5</v>
      </c>
      <c r="D1053" s="2">
        <v>25</v>
      </c>
      <c r="E1053" s="5">
        <v>3007.3</v>
      </c>
      <c r="F1053" s="5">
        <v>3705.48</v>
      </c>
      <c r="G1053" s="5">
        <v>339.16</v>
      </c>
    </row>
    <row r="1054" spans="1:7">
      <c r="A1054" s="1">
        <f t="shared" si="183"/>
        <v>6001</v>
      </c>
      <c r="B1054" s="1">
        <v>0</v>
      </c>
      <c r="C1054" s="1">
        <v>6</v>
      </c>
      <c r="D1054" s="2">
        <v>1</v>
      </c>
      <c r="E1054" s="5">
        <v>2807.36</v>
      </c>
      <c r="F1054" s="5">
        <v>2968.86</v>
      </c>
      <c r="G1054" s="5">
        <v>161.18</v>
      </c>
    </row>
    <row r="1055" spans="1:7">
      <c r="A1055" s="1">
        <f t="shared" si="183"/>
        <v>6002</v>
      </c>
      <c r="B1055" s="1">
        <v>0</v>
      </c>
      <c r="C1055" s="1">
        <v>6</v>
      </c>
      <c r="D1055" s="2">
        <v>2</v>
      </c>
      <c r="E1055" s="5">
        <v>5459.24</v>
      </c>
      <c r="F1055" s="5">
        <v>4969.3</v>
      </c>
      <c r="G1055" s="5">
        <v>269.43</v>
      </c>
    </row>
    <row r="1056" spans="1:7">
      <c r="A1056" s="1">
        <f t="shared" si="183"/>
        <v>6003</v>
      </c>
      <c r="B1056" s="1">
        <v>0</v>
      </c>
      <c r="C1056" s="1">
        <v>6</v>
      </c>
      <c r="D1056" s="2">
        <v>3</v>
      </c>
      <c r="E1056" s="5">
        <v>5508.02</v>
      </c>
      <c r="F1056" s="5">
        <v>5483.41</v>
      </c>
      <c r="G1056" s="5">
        <v>271.39999999999998</v>
      </c>
    </row>
    <row r="1057" spans="1:7">
      <c r="A1057" s="1">
        <f t="shared" si="183"/>
        <v>6004</v>
      </c>
      <c r="B1057" s="1">
        <v>0</v>
      </c>
      <c r="C1057" s="1">
        <v>6</v>
      </c>
      <c r="D1057" s="2">
        <v>4</v>
      </c>
      <c r="E1057" s="5">
        <v>12245.04</v>
      </c>
      <c r="F1057" s="5">
        <v>12460.73</v>
      </c>
      <c r="G1057" s="5">
        <v>368.94</v>
      </c>
    </row>
    <row r="1058" spans="1:7">
      <c r="A1058" s="1">
        <f t="shared" si="183"/>
        <v>6005</v>
      </c>
      <c r="B1058" s="1">
        <v>0</v>
      </c>
      <c r="C1058" s="1">
        <v>6</v>
      </c>
      <c r="D1058" s="2">
        <v>5</v>
      </c>
      <c r="E1058" s="5">
        <v>6.52</v>
      </c>
      <c r="F1058" s="5">
        <v>243.59</v>
      </c>
      <c r="G1058" s="5">
        <v>148.72</v>
      </c>
    </row>
    <row r="1059" spans="1:7">
      <c r="A1059" s="1">
        <f t="shared" si="183"/>
        <v>6006</v>
      </c>
      <c r="B1059" s="1">
        <v>0</v>
      </c>
      <c r="C1059" s="1">
        <v>6</v>
      </c>
      <c r="D1059" s="2">
        <v>6</v>
      </c>
      <c r="E1059" s="5">
        <v>24038.73</v>
      </c>
      <c r="F1059" s="5">
        <v>23671.94</v>
      </c>
      <c r="G1059" s="5">
        <v>740.05</v>
      </c>
    </row>
    <row r="1060" spans="1:7">
      <c r="A1060" s="1">
        <f t="shared" si="183"/>
        <v>6007</v>
      </c>
      <c r="B1060" s="1">
        <v>0</v>
      </c>
      <c r="C1060" s="1">
        <v>6</v>
      </c>
      <c r="D1060" s="2">
        <v>7</v>
      </c>
      <c r="E1060" s="5">
        <v>4738.2700000000004</v>
      </c>
      <c r="F1060" s="5">
        <v>4889.22</v>
      </c>
      <c r="G1060" s="5">
        <v>269.43</v>
      </c>
    </row>
    <row r="1061" spans="1:7">
      <c r="A1061" s="1">
        <f t="shared" si="183"/>
        <v>6008</v>
      </c>
      <c r="B1061" s="1">
        <v>0</v>
      </c>
      <c r="C1061" s="1">
        <v>6</v>
      </c>
      <c r="D1061" s="2">
        <v>8</v>
      </c>
      <c r="E1061" s="5">
        <v>721.26</v>
      </c>
      <c r="F1061" s="5">
        <v>702.08</v>
      </c>
      <c r="G1061" s="5">
        <v>168.25</v>
      </c>
    </row>
    <row r="1062" spans="1:7">
      <c r="A1062" s="1">
        <f t="shared" si="183"/>
        <v>6009</v>
      </c>
      <c r="B1062" s="2">
        <v>0</v>
      </c>
      <c r="C1062" s="2">
        <v>6</v>
      </c>
      <c r="D1062" s="1">
        <v>9</v>
      </c>
      <c r="E1062" s="6">
        <v>282.01</v>
      </c>
      <c r="F1062" s="6">
        <v>171.7</v>
      </c>
      <c r="G1062" s="5">
        <v>163.61000000000001</v>
      </c>
    </row>
    <row r="1063" spans="1:7">
      <c r="A1063" s="1">
        <f t="shared" si="183"/>
        <v>6010</v>
      </c>
      <c r="B1063" s="1">
        <v>0</v>
      </c>
      <c r="C1063" s="1">
        <v>6</v>
      </c>
      <c r="D1063" s="2">
        <v>10</v>
      </c>
      <c r="E1063" s="5">
        <v>30080.47</v>
      </c>
      <c r="F1063" s="5">
        <v>30518.59</v>
      </c>
      <c r="G1063" s="5">
        <v>1106.92</v>
      </c>
    </row>
    <row r="1064" spans="1:7">
      <c r="A1064" s="1">
        <f t="shared" si="183"/>
        <v>6011</v>
      </c>
      <c r="B1064" s="1">
        <v>0</v>
      </c>
      <c r="C1064" s="1">
        <v>6</v>
      </c>
      <c r="D1064" s="2">
        <v>11</v>
      </c>
      <c r="E1064" s="5">
        <v>1112</v>
      </c>
      <c r="F1064" s="5">
        <v>1123.98</v>
      </c>
      <c r="G1064" s="5">
        <v>199.31</v>
      </c>
    </row>
    <row r="1065" spans="1:7">
      <c r="A1065" s="1">
        <f t="shared" si="183"/>
        <v>6012</v>
      </c>
      <c r="B1065" s="1">
        <v>0</v>
      </c>
      <c r="C1065" s="1">
        <v>6</v>
      </c>
      <c r="D1065" s="2">
        <v>12</v>
      </c>
      <c r="E1065" s="5">
        <v>5321.57</v>
      </c>
      <c r="F1065" s="5">
        <v>5584.01</v>
      </c>
      <c r="G1065" s="5">
        <v>325.74</v>
      </c>
    </row>
    <row r="1066" spans="1:7">
      <c r="A1066" s="1">
        <f t="shared" si="183"/>
        <v>6013</v>
      </c>
      <c r="B1066" s="1">
        <v>0</v>
      </c>
      <c r="C1066" s="1">
        <v>6</v>
      </c>
      <c r="D1066" s="2">
        <v>13</v>
      </c>
      <c r="E1066" s="5">
        <v>1890.09</v>
      </c>
      <c r="F1066" s="5">
        <v>1359.88</v>
      </c>
      <c r="G1066" s="5">
        <v>208.48</v>
      </c>
    </row>
    <row r="1067" spans="1:7">
      <c r="A1067" s="1">
        <f t="shared" si="183"/>
        <v>6014</v>
      </c>
      <c r="B1067" s="1">
        <v>0</v>
      </c>
      <c r="C1067" s="1">
        <v>6</v>
      </c>
      <c r="D1067" s="2">
        <v>14</v>
      </c>
      <c r="E1067" s="5">
        <v>12612.74</v>
      </c>
      <c r="F1067" s="5">
        <v>12496.93</v>
      </c>
      <c r="G1067" s="5">
        <v>459.47</v>
      </c>
    </row>
    <row r="1068" spans="1:7">
      <c r="A1068" s="1">
        <f t="shared" si="183"/>
        <v>6015</v>
      </c>
      <c r="B1068" s="1">
        <v>0</v>
      </c>
      <c r="C1068" s="1">
        <v>6</v>
      </c>
      <c r="D1068" s="2">
        <v>15</v>
      </c>
      <c r="E1068" s="5">
        <v>569.76</v>
      </c>
      <c r="F1068" s="5">
        <v>368.45</v>
      </c>
      <c r="G1068" s="5">
        <v>187.68</v>
      </c>
    </row>
    <row r="1069" spans="1:7">
      <c r="A1069" s="1">
        <f t="shared" si="183"/>
        <v>6016</v>
      </c>
      <c r="B1069" s="1">
        <v>0</v>
      </c>
      <c r="C1069" s="1">
        <v>6</v>
      </c>
      <c r="D1069" s="2">
        <v>16</v>
      </c>
      <c r="E1069" s="5">
        <v>10026.959999999999</v>
      </c>
      <c r="F1069" s="5">
        <v>10971.66</v>
      </c>
      <c r="G1069" s="5">
        <v>440.74</v>
      </c>
    </row>
    <row r="1070" spans="1:7">
      <c r="A1070" s="1">
        <f t="shared" si="183"/>
        <v>6017</v>
      </c>
      <c r="B1070" s="1">
        <v>0</v>
      </c>
      <c r="C1070" s="1">
        <v>6</v>
      </c>
      <c r="D1070" s="2">
        <v>17</v>
      </c>
      <c r="E1070" s="5">
        <v>3085.4</v>
      </c>
      <c r="F1070" s="5">
        <v>2611.58</v>
      </c>
      <c r="G1070" s="5">
        <v>275.83999999999997</v>
      </c>
    </row>
    <row r="1071" spans="1:7">
      <c r="A1071" s="1">
        <f t="shared" si="183"/>
        <v>6018</v>
      </c>
      <c r="B1071" s="1">
        <v>0</v>
      </c>
      <c r="C1071" s="1">
        <v>6</v>
      </c>
      <c r="D1071" s="2">
        <v>18</v>
      </c>
      <c r="E1071" s="5">
        <v>984.58</v>
      </c>
      <c r="F1071" s="5">
        <v>559.57000000000005</v>
      </c>
      <c r="G1071" s="5">
        <v>216.67</v>
      </c>
    </row>
    <row r="1072" spans="1:7">
      <c r="A1072" s="1">
        <f t="shared" si="183"/>
        <v>6019</v>
      </c>
      <c r="B1072" s="1">
        <v>0</v>
      </c>
      <c r="C1072" s="1">
        <v>6</v>
      </c>
      <c r="D1072" s="2">
        <v>19</v>
      </c>
      <c r="E1072" s="5">
        <v>528.58000000000004</v>
      </c>
      <c r="F1072" s="5">
        <v>179.49</v>
      </c>
      <c r="G1072" s="5">
        <v>193.2</v>
      </c>
    </row>
    <row r="1073" spans="1:7">
      <c r="A1073" s="1">
        <f t="shared" si="183"/>
        <v>6020</v>
      </c>
      <c r="B1073" s="1">
        <v>0</v>
      </c>
      <c r="C1073" s="1">
        <v>6</v>
      </c>
      <c r="D1073" s="2">
        <v>20</v>
      </c>
      <c r="E1073" s="5">
        <v>6918.7</v>
      </c>
      <c r="F1073" s="5">
        <v>7226.34</v>
      </c>
      <c r="G1073" s="5">
        <v>408.59</v>
      </c>
    </row>
    <row r="1074" spans="1:7">
      <c r="A1074" s="1">
        <f t="shared" si="183"/>
        <v>6021</v>
      </c>
      <c r="B1074" s="1">
        <v>0</v>
      </c>
      <c r="C1074" s="1">
        <v>6</v>
      </c>
      <c r="D1074" s="2">
        <v>21</v>
      </c>
      <c r="E1074" s="5">
        <v>559.16999999999996</v>
      </c>
      <c r="F1074" s="5">
        <v>748.63</v>
      </c>
      <c r="G1074" s="5">
        <v>213.12</v>
      </c>
    </row>
    <row r="1075" spans="1:7">
      <c r="A1075" s="1">
        <f t="shared" si="183"/>
        <v>6022</v>
      </c>
      <c r="B1075" s="1">
        <v>0</v>
      </c>
      <c r="C1075" s="1">
        <v>6</v>
      </c>
      <c r="D1075" s="2">
        <v>22</v>
      </c>
      <c r="E1075" s="5">
        <v>569.14</v>
      </c>
      <c r="F1075" s="5">
        <v>701.69</v>
      </c>
      <c r="G1075" s="5">
        <v>236.2</v>
      </c>
    </row>
    <row r="1076" spans="1:7">
      <c r="A1076" s="1">
        <f t="shared" si="183"/>
        <v>6023</v>
      </c>
      <c r="B1076" s="1">
        <v>0</v>
      </c>
      <c r="C1076" s="1">
        <v>6</v>
      </c>
      <c r="D1076" s="2">
        <v>23</v>
      </c>
      <c r="E1076" s="5">
        <v>745.88</v>
      </c>
      <c r="F1076" s="5">
        <v>963.33</v>
      </c>
      <c r="G1076" s="5">
        <v>248.72</v>
      </c>
    </row>
    <row r="1077" spans="1:7">
      <c r="A1077" s="1">
        <f t="shared" si="183"/>
        <v>6024</v>
      </c>
      <c r="B1077" s="1">
        <v>0</v>
      </c>
      <c r="C1077" s="1">
        <v>6</v>
      </c>
      <c r="D1077" s="2">
        <v>24</v>
      </c>
      <c r="E1077" s="5">
        <v>2252.5700000000002</v>
      </c>
      <c r="F1077" s="5">
        <v>2604.2800000000002</v>
      </c>
      <c r="G1077" s="5">
        <v>342.71</v>
      </c>
    </row>
    <row r="1078" spans="1:7">
      <c r="A1078" s="1">
        <f t="shared" si="183"/>
        <v>6025</v>
      </c>
      <c r="B1078" s="1">
        <v>0</v>
      </c>
      <c r="C1078" s="1">
        <v>6</v>
      </c>
      <c r="D1078" s="2">
        <v>25</v>
      </c>
      <c r="E1078" s="5">
        <v>6.71</v>
      </c>
      <c r="F1078" s="5">
        <v>0</v>
      </c>
      <c r="G1078" s="5">
        <v>193.59</v>
      </c>
    </row>
    <row r="1079" spans="1:7">
      <c r="A1079" s="1">
        <f t="shared" si="183"/>
        <v>7001</v>
      </c>
      <c r="B1079" s="1">
        <v>0</v>
      </c>
      <c r="C1079" s="1">
        <v>7</v>
      </c>
      <c r="D1079" s="2">
        <v>1</v>
      </c>
      <c r="E1079" s="5">
        <v>148.74</v>
      </c>
      <c r="F1079" s="5">
        <v>71.41</v>
      </c>
      <c r="G1079" s="5">
        <v>113.87</v>
      </c>
    </row>
    <row r="1080" spans="1:7">
      <c r="A1080" s="1">
        <f t="shared" si="183"/>
        <v>7002</v>
      </c>
      <c r="B1080" s="1">
        <v>0</v>
      </c>
      <c r="C1080" s="1">
        <v>7</v>
      </c>
      <c r="D1080" s="2">
        <v>2</v>
      </c>
      <c r="E1080" s="5">
        <v>38453.019999999997</v>
      </c>
      <c r="F1080" s="5">
        <v>37643.15</v>
      </c>
      <c r="G1080" s="5">
        <v>1271.32</v>
      </c>
    </row>
    <row r="1081" spans="1:7">
      <c r="A1081" s="1">
        <f t="shared" si="183"/>
        <v>7003</v>
      </c>
      <c r="B1081" s="1">
        <v>0</v>
      </c>
      <c r="C1081" s="1">
        <v>7</v>
      </c>
      <c r="D1081" s="2">
        <v>3</v>
      </c>
      <c r="E1081" s="5">
        <v>182.57</v>
      </c>
      <c r="F1081" s="5">
        <v>147.93</v>
      </c>
      <c r="G1081" s="5">
        <v>157.79</v>
      </c>
    </row>
    <row r="1082" spans="1:7">
      <c r="A1082" s="1">
        <f t="shared" si="183"/>
        <v>7004</v>
      </c>
      <c r="B1082" s="1">
        <v>0</v>
      </c>
      <c r="C1082" s="1">
        <v>7</v>
      </c>
      <c r="D1082" s="2">
        <v>4</v>
      </c>
      <c r="E1082" s="5">
        <v>12776.23</v>
      </c>
      <c r="F1082" s="5">
        <v>12827.11</v>
      </c>
      <c r="G1082" s="5">
        <v>434.52</v>
      </c>
    </row>
    <row r="1083" spans="1:7">
      <c r="A1083" s="1">
        <f t="shared" si="183"/>
        <v>7005</v>
      </c>
      <c r="B1083" s="1">
        <v>0</v>
      </c>
      <c r="C1083" s="1">
        <v>7</v>
      </c>
      <c r="D1083" s="2">
        <v>5</v>
      </c>
      <c r="E1083" s="5">
        <v>5.68</v>
      </c>
      <c r="F1083" s="5">
        <v>0</v>
      </c>
      <c r="G1083" s="5">
        <v>199.51</v>
      </c>
    </row>
    <row r="1084" spans="1:7">
      <c r="A1084" s="1">
        <f t="shared" si="183"/>
        <v>7006</v>
      </c>
      <c r="B1084" s="1">
        <v>0</v>
      </c>
      <c r="C1084" s="1">
        <v>7</v>
      </c>
      <c r="D1084" s="2">
        <v>6</v>
      </c>
      <c r="E1084" s="5">
        <v>6945.69</v>
      </c>
      <c r="F1084" s="5">
        <v>7370.52</v>
      </c>
      <c r="G1084" s="5">
        <v>332.65</v>
      </c>
    </row>
    <row r="1085" spans="1:7">
      <c r="A1085" s="1">
        <f t="shared" si="183"/>
        <v>7007</v>
      </c>
      <c r="B1085" s="1">
        <v>0</v>
      </c>
      <c r="C1085" s="1">
        <v>7</v>
      </c>
      <c r="D1085" s="2">
        <v>7</v>
      </c>
      <c r="E1085" s="5">
        <v>162.72999999999999</v>
      </c>
      <c r="F1085" s="5">
        <v>183.63</v>
      </c>
      <c r="G1085" s="5">
        <v>168.84</v>
      </c>
    </row>
    <row r="1086" spans="1:7">
      <c r="A1086" s="1">
        <f t="shared" si="183"/>
        <v>7008</v>
      </c>
      <c r="B1086" s="1">
        <v>0</v>
      </c>
      <c r="C1086" s="1">
        <v>7</v>
      </c>
      <c r="D1086" s="2">
        <v>8</v>
      </c>
      <c r="E1086" s="5">
        <v>24285.78</v>
      </c>
      <c r="F1086" s="5">
        <v>23251.32</v>
      </c>
      <c r="G1086" s="5">
        <v>749.22</v>
      </c>
    </row>
    <row r="1087" spans="1:7">
      <c r="A1087" s="1">
        <f t="shared" si="183"/>
        <v>7009</v>
      </c>
      <c r="B1087" s="2">
        <v>0</v>
      </c>
      <c r="C1087" s="2">
        <v>7</v>
      </c>
      <c r="D1087" s="1">
        <v>9</v>
      </c>
      <c r="E1087" s="6">
        <v>289.27999999999997</v>
      </c>
      <c r="F1087" s="6">
        <v>106.31</v>
      </c>
      <c r="G1087" s="5">
        <v>168.15</v>
      </c>
    </row>
    <row r="1088" spans="1:7">
      <c r="A1088" s="1">
        <f t="shared" si="183"/>
        <v>7010</v>
      </c>
      <c r="B1088" s="1">
        <v>0</v>
      </c>
      <c r="C1088" s="1">
        <v>7</v>
      </c>
      <c r="D1088" s="2">
        <v>10</v>
      </c>
      <c r="E1088" s="5">
        <v>119.42</v>
      </c>
      <c r="F1088" s="5">
        <v>89.35</v>
      </c>
      <c r="G1088" s="5">
        <v>172.19</v>
      </c>
    </row>
    <row r="1089" spans="1:7">
      <c r="A1089" s="1">
        <f t="shared" si="183"/>
        <v>7011</v>
      </c>
      <c r="B1089" s="1">
        <v>0</v>
      </c>
      <c r="C1089" s="1">
        <v>7</v>
      </c>
      <c r="D1089" s="2">
        <v>11</v>
      </c>
      <c r="E1089" s="5">
        <v>358.25</v>
      </c>
      <c r="F1089" s="5">
        <v>844.39</v>
      </c>
      <c r="G1089" s="5">
        <v>210.26</v>
      </c>
    </row>
    <row r="1090" spans="1:7">
      <c r="A1090" s="1">
        <f t="shared" si="183"/>
        <v>7012</v>
      </c>
      <c r="B1090" s="1">
        <v>0</v>
      </c>
      <c r="C1090" s="1">
        <v>7</v>
      </c>
      <c r="D1090" s="2">
        <v>12</v>
      </c>
      <c r="E1090" s="5">
        <v>12981.68</v>
      </c>
      <c r="F1090" s="5">
        <v>13376.43</v>
      </c>
      <c r="G1090" s="5">
        <v>458.69</v>
      </c>
    </row>
    <row r="1091" spans="1:7">
      <c r="A1091" s="1">
        <f t="shared" si="183"/>
        <v>7013</v>
      </c>
      <c r="B1091" s="1">
        <v>0</v>
      </c>
      <c r="C1091" s="1">
        <v>7</v>
      </c>
      <c r="D1091" s="2">
        <v>13</v>
      </c>
      <c r="E1091" s="5">
        <v>1471.62</v>
      </c>
      <c r="F1091" s="5">
        <v>1557.22</v>
      </c>
      <c r="G1091" s="5">
        <v>239.55</v>
      </c>
    </row>
    <row r="1092" spans="1:7">
      <c r="A1092" s="1">
        <f t="shared" si="183"/>
        <v>7014</v>
      </c>
      <c r="B1092" s="1">
        <v>0</v>
      </c>
      <c r="C1092" s="1">
        <v>7</v>
      </c>
      <c r="D1092" s="2">
        <v>14</v>
      </c>
      <c r="E1092" s="5">
        <v>6435.81</v>
      </c>
      <c r="F1092" s="5">
        <v>6515.38</v>
      </c>
      <c r="G1092" s="5">
        <v>359.97</v>
      </c>
    </row>
    <row r="1093" spans="1:7">
      <c r="A1093" s="1">
        <f t="shared" si="183"/>
        <v>7015</v>
      </c>
      <c r="B1093" s="1">
        <v>0</v>
      </c>
      <c r="C1093" s="1">
        <v>7</v>
      </c>
      <c r="D1093" s="2">
        <v>15</v>
      </c>
      <c r="E1093" s="5">
        <v>5.74</v>
      </c>
      <c r="F1093" s="5">
        <v>0</v>
      </c>
      <c r="G1093" s="5">
        <v>204.64</v>
      </c>
    </row>
    <row r="1094" spans="1:7">
      <c r="A1094" s="1">
        <f t="shared" si="183"/>
        <v>7016</v>
      </c>
      <c r="B1094" s="1">
        <v>0</v>
      </c>
      <c r="C1094" s="1">
        <v>7</v>
      </c>
      <c r="D1094" s="2">
        <v>16</v>
      </c>
      <c r="E1094" s="5">
        <v>2391.0300000000002</v>
      </c>
      <c r="F1094" s="5">
        <v>2519.7600000000002</v>
      </c>
      <c r="G1094" s="5">
        <v>292.89999999999998</v>
      </c>
    </row>
    <row r="1095" spans="1:7">
      <c r="A1095" s="1">
        <f t="shared" si="183"/>
        <v>7017</v>
      </c>
      <c r="B1095" s="1">
        <v>0</v>
      </c>
      <c r="C1095" s="1">
        <v>7</v>
      </c>
      <c r="D1095" s="2">
        <v>17</v>
      </c>
      <c r="E1095" s="5">
        <v>1494.72</v>
      </c>
      <c r="F1095" s="5">
        <v>987.98</v>
      </c>
      <c r="G1095" s="5">
        <v>232.94</v>
      </c>
    </row>
    <row r="1096" spans="1:7">
      <c r="A1096" s="1">
        <f t="shared" si="183"/>
        <v>7018</v>
      </c>
      <c r="B1096" s="1">
        <v>0</v>
      </c>
      <c r="C1096" s="1">
        <v>7</v>
      </c>
      <c r="D1096" s="2">
        <v>18</v>
      </c>
      <c r="E1096" s="5">
        <v>10074.959999999999</v>
      </c>
      <c r="F1096" s="5">
        <v>10083.48</v>
      </c>
      <c r="G1096" s="5">
        <v>457.4</v>
      </c>
    </row>
    <row r="1097" spans="1:7">
      <c r="A1097" s="1">
        <f t="shared" si="183"/>
        <v>7019</v>
      </c>
      <c r="B1097" s="1">
        <v>0</v>
      </c>
      <c r="C1097" s="1">
        <v>7</v>
      </c>
      <c r="D1097" s="2">
        <v>19</v>
      </c>
      <c r="E1097" s="5">
        <v>124.27</v>
      </c>
      <c r="F1097" s="5">
        <v>0</v>
      </c>
      <c r="G1097" s="5">
        <v>212.92</v>
      </c>
    </row>
    <row r="1098" spans="1:7">
      <c r="A1098" s="1">
        <f t="shared" si="183"/>
        <v>7020</v>
      </c>
      <c r="B1098" s="1">
        <v>0</v>
      </c>
      <c r="C1098" s="1">
        <v>7</v>
      </c>
      <c r="D1098" s="2">
        <v>20</v>
      </c>
      <c r="E1098" s="5">
        <v>100.22</v>
      </c>
      <c r="F1098" s="5">
        <v>418.74</v>
      </c>
      <c r="G1098" s="5">
        <v>225.64</v>
      </c>
    </row>
    <row r="1099" spans="1:7">
      <c r="A1099" s="1">
        <f t="shared" si="183"/>
        <v>7021</v>
      </c>
      <c r="B1099" s="1">
        <v>0</v>
      </c>
      <c r="C1099" s="1">
        <v>7</v>
      </c>
      <c r="D1099" s="2">
        <v>21</v>
      </c>
      <c r="E1099" s="5">
        <v>111.48</v>
      </c>
      <c r="F1099" s="5">
        <v>183.83</v>
      </c>
      <c r="G1099" s="5">
        <v>217.26</v>
      </c>
    </row>
    <row r="1100" spans="1:7">
      <c r="A1100" s="1">
        <f t="shared" si="183"/>
        <v>7022</v>
      </c>
      <c r="B1100" s="1">
        <v>0</v>
      </c>
      <c r="C1100" s="1">
        <v>7</v>
      </c>
      <c r="D1100" s="2">
        <v>22</v>
      </c>
      <c r="E1100" s="5">
        <v>5215.21</v>
      </c>
      <c r="F1100" s="5">
        <v>5255.01</v>
      </c>
      <c r="G1100" s="5">
        <v>398.63</v>
      </c>
    </row>
    <row r="1101" spans="1:7">
      <c r="A1101" s="1">
        <f t="shared" si="183"/>
        <v>7023</v>
      </c>
      <c r="B1101" s="1">
        <v>0</v>
      </c>
      <c r="C1101" s="1">
        <v>7</v>
      </c>
      <c r="D1101" s="2">
        <v>23</v>
      </c>
      <c r="E1101" s="5">
        <v>19.88</v>
      </c>
      <c r="F1101" s="5">
        <v>141.62</v>
      </c>
      <c r="G1101" s="5">
        <v>293.2</v>
      </c>
    </row>
    <row r="1102" spans="1:7">
      <c r="A1102" s="1">
        <f t="shared" si="183"/>
        <v>7024</v>
      </c>
      <c r="B1102" s="1">
        <v>0</v>
      </c>
      <c r="C1102" s="1">
        <v>7</v>
      </c>
      <c r="D1102" s="2">
        <v>24</v>
      </c>
      <c r="E1102" s="5">
        <v>1586.46</v>
      </c>
      <c r="F1102" s="5">
        <v>1408.9</v>
      </c>
      <c r="G1102" s="5">
        <v>299.22000000000003</v>
      </c>
    </row>
    <row r="1103" spans="1:7">
      <c r="A1103" s="1">
        <f t="shared" si="183"/>
        <v>8001</v>
      </c>
      <c r="B1103" s="1">
        <v>0</v>
      </c>
      <c r="C1103" s="1">
        <v>8</v>
      </c>
      <c r="D1103" s="2">
        <v>1</v>
      </c>
      <c r="E1103" s="5">
        <v>169.36</v>
      </c>
      <c r="F1103" s="5">
        <v>114.93</v>
      </c>
      <c r="G1103" s="5">
        <v>116.84</v>
      </c>
    </row>
    <row r="1104" spans="1:7">
      <c r="A1104" s="1">
        <f t="shared" si="183"/>
        <v>8002</v>
      </c>
      <c r="B1104" s="1">
        <v>0</v>
      </c>
      <c r="C1104" s="1">
        <v>8</v>
      </c>
      <c r="D1104" s="2">
        <v>2</v>
      </c>
      <c r="E1104" s="5">
        <v>6038.89</v>
      </c>
      <c r="F1104" s="5">
        <v>6451.47</v>
      </c>
      <c r="G1104" s="5">
        <v>338.66</v>
      </c>
    </row>
    <row r="1105" spans="1:7">
      <c r="A1105" s="1">
        <f t="shared" si="183"/>
        <v>8003</v>
      </c>
      <c r="B1105" s="1">
        <v>0</v>
      </c>
      <c r="C1105" s="1">
        <v>8</v>
      </c>
      <c r="D1105" s="2">
        <v>3</v>
      </c>
      <c r="E1105" s="5">
        <v>4616.68</v>
      </c>
      <c r="F1105" s="5">
        <v>4703.13</v>
      </c>
      <c r="G1105" s="5">
        <v>293.99</v>
      </c>
    </row>
    <row r="1106" spans="1:7">
      <c r="A1106" s="1">
        <f t="shared" si="183"/>
        <v>8004</v>
      </c>
      <c r="B1106" s="1">
        <v>0</v>
      </c>
      <c r="C1106" s="1">
        <v>8</v>
      </c>
      <c r="D1106" s="2">
        <v>4</v>
      </c>
      <c r="E1106" s="5">
        <v>18054.5</v>
      </c>
      <c r="F1106" s="5">
        <v>17537.43</v>
      </c>
      <c r="G1106" s="5">
        <v>584.62</v>
      </c>
    </row>
    <row r="1107" spans="1:7">
      <c r="A1107" s="1">
        <f t="shared" si="183"/>
        <v>8005</v>
      </c>
      <c r="B1107" s="1">
        <v>0</v>
      </c>
      <c r="C1107" s="1">
        <v>8</v>
      </c>
      <c r="D1107" s="2">
        <v>5</v>
      </c>
      <c r="E1107" s="5">
        <v>525.38</v>
      </c>
      <c r="F1107" s="5">
        <v>206.02</v>
      </c>
      <c r="G1107" s="5">
        <v>177.81</v>
      </c>
    </row>
    <row r="1108" spans="1:7">
      <c r="A1108" s="1">
        <f t="shared" si="183"/>
        <v>8006</v>
      </c>
      <c r="B1108" s="1">
        <v>0</v>
      </c>
      <c r="C1108" s="1">
        <v>8</v>
      </c>
      <c r="D1108" s="2">
        <v>6</v>
      </c>
      <c r="E1108" s="5">
        <v>15665.43</v>
      </c>
      <c r="F1108" s="5">
        <v>15972.52</v>
      </c>
      <c r="G1108" s="5">
        <v>543.79</v>
      </c>
    </row>
    <row r="1109" spans="1:7">
      <c r="A1109" s="1">
        <f t="shared" si="183"/>
        <v>8007</v>
      </c>
      <c r="B1109" s="1">
        <v>0</v>
      </c>
      <c r="C1109" s="1">
        <v>8</v>
      </c>
      <c r="D1109" s="2">
        <v>7</v>
      </c>
      <c r="E1109" s="5">
        <v>5132.72</v>
      </c>
      <c r="F1109" s="5">
        <v>5152.24</v>
      </c>
      <c r="G1109" s="5">
        <v>311.25</v>
      </c>
    </row>
    <row r="1110" spans="1:7">
      <c r="A1110" s="1">
        <f t="shared" si="183"/>
        <v>8008</v>
      </c>
      <c r="B1110" s="1">
        <v>0</v>
      </c>
      <c r="C1110" s="1">
        <v>8</v>
      </c>
      <c r="D1110" s="2">
        <v>8</v>
      </c>
      <c r="E1110" s="5">
        <v>2177.13</v>
      </c>
      <c r="F1110" s="5">
        <v>2059.79</v>
      </c>
      <c r="G1110" s="5">
        <v>255.13</v>
      </c>
    </row>
    <row r="1111" spans="1:7">
      <c r="A1111" s="1">
        <f t="shared" si="183"/>
        <v>8009</v>
      </c>
      <c r="B1111" s="2">
        <v>0</v>
      </c>
      <c r="C1111" s="2">
        <v>8</v>
      </c>
      <c r="D1111" s="1">
        <v>9</v>
      </c>
      <c r="E1111" s="6">
        <v>6638.4</v>
      </c>
      <c r="F1111" s="6">
        <v>6435.89</v>
      </c>
      <c r="G1111" s="5">
        <v>351.68</v>
      </c>
    </row>
    <row r="1112" spans="1:7">
      <c r="A1112" s="1">
        <f t="shared" si="183"/>
        <v>8010</v>
      </c>
      <c r="B1112" s="1">
        <v>0</v>
      </c>
      <c r="C1112" s="1">
        <v>8</v>
      </c>
      <c r="D1112" s="2">
        <v>10</v>
      </c>
      <c r="E1112" s="5">
        <v>14912.79</v>
      </c>
      <c r="F1112" s="5">
        <v>14791.44</v>
      </c>
      <c r="G1112" s="5">
        <v>482.65</v>
      </c>
    </row>
    <row r="1113" spans="1:7">
      <c r="A1113" s="1">
        <f t="shared" si="183"/>
        <v>8011</v>
      </c>
      <c r="B1113" s="1">
        <v>0</v>
      </c>
      <c r="C1113" s="1">
        <v>8</v>
      </c>
      <c r="D1113" s="2">
        <v>11</v>
      </c>
      <c r="E1113" s="5">
        <v>1833.5</v>
      </c>
      <c r="F1113" s="5">
        <v>2146.2800000000002</v>
      </c>
      <c r="G1113" s="5">
        <v>262.33</v>
      </c>
    </row>
    <row r="1114" spans="1:7">
      <c r="A1114" s="1">
        <f t="shared" si="183"/>
        <v>8012</v>
      </c>
      <c r="B1114" s="1">
        <v>0</v>
      </c>
      <c r="C1114" s="1">
        <v>8</v>
      </c>
      <c r="D1114" s="2">
        <v>12</v>
      </c>
      <c r="E1114" s="5">
        <v>965.76</v>
      </c>
      <c r="F1114" s="5">
        <v>1038.18</v>
      </c>
      <c r="G1114" s="5">
        <v>230.87</v>
      </c>
    </row>
    <row r="1115" spans="1:7">
      <c r="A1115" s="1">
        <f t="shared" si="183"/>
        <v>8013</v>
      </c>
      <c r="B1115" s="1">
        <v>0</v>
      </c>
      <c r="C1115" s="1">
        <v>8</v>
      </c>
      <c r="D1115" s="2">
        <v>13</v>
      </c>
      <c r="E1115" s="5">
        <v>5698.03</v>
      </c>
      <c r="F1115" s="5">
        <v>6136.68</v>
      </c>
      <c r="G1115" s="5">
        <v>363.32</v>
      </c>
    </row>
    <row r="1116" spans="1:7">
      <c r="A1116" s="1">
        <f t="shared" si="183"/>
        <v>8014</v>
      </c>
      <c r="B1116" s="1">
        <v>0</v>
      </c>
      <c r="C1116" s="1">
        <v>8</v>
      </c>
      <c r="D1116" s="2">
        <v>14</v>
      </c>
      <c r="E1116" s="5">
        <v>7052.78</v>
      </c>
      <c r="F1116" s="5">
        <v>6575.34</v>
      </c>
      <c r="G1116" s="5">
        <v>398.23</v>
      </c>
    </row>
    <row r="1117" spans="1:7">
      <c r="A1117" s="1">
        <f t="shared" ref="A1117:A1180" si="184">1000000*ABS(B1117)+1000*C1117+D1117</f>
        <v>8015</v>
      </c>
      <c r="B1117" s="1">
        <v>0</v>
      </c>
      <c r="C1117" s="1">
        <v>8</v>
      </c>
      <c r="D1117" s="2">
        <v>15</v>
      </c>
      <c r="E1117" s="5">
        <v>24.33</v>
      </c>
      <c r="F1117" s="5">
        <v>148.82</v>
      </c>
      <c r="G1117" s="5">
        <v>207</v>
      </c>
    </row>
    <row r="1118" spans="1:7">
      <c r="A1118" s="1">
        <f t="shared" si="184"/>
        <v>8016</v>
      </c>
      <c r="B1118" s="1">
        <v>0</v>
      </c>
      <c r="C1118" s="1">
        <v>8</v>
      </c>
      <c r="D1118" s="2">
        <v>16</v>
      </c>
      <c r="E1118" s="5">
        <v>5042.88</v>
      </c>
      <c r="F1118" s="5">
        <v>4756.7700000000004</v>
      </c>
      <c r="G1118" s="5">
        <v>360.36</v>
      </c>
    </row>
    <row r="1119" spans="1:7">
      <c r="A1119" s="1">
        <f t="shared" si="184"/>
        <v>8017</v>
      </c>
      <c r="B1119" s="1">
        <v>0</v>
      </c>
      <c r="C1119" s="1">
        <v>8</v>
      </c>
      <c r="D1119" s="2">
        <v>17</v>
      </c>
      <c r="E1119" s="5">
        <v>2904.76</v>
      </c>
      <c r="F1119" s="5">
        <v>2875.78</v>
      </c>
      <c r="G1119" s="5">
        <v>307.99</v>
      </c>
    </row>
    <row r="1120" spans="1:7">
      <c r="A1120" s="1">
        <f t="shared" si="184"/>
        <v>8018</v>
      </c>
      <c r="B1120" s="1">
        <v>0</v>
      </c>
      <c r="C1120" s="1">
        <v>8</v>
      </c>
      <c r="D1120" s="2">
        <v>18</v>
      </c>
      <c r="E1120" s="5">
        <v>498.56</v>
      </c>
      <c r="F1120" s="5">
        <v>771.81</v>
      </c>
      <c r="G1120" s="5">
        <v>231.86</v>
      </c>
    </row>
    <row r="1121" spans="1:7">
      <c r="A1121" s="1">
        <f t="shared" si="184"/>
        <v>8019</v>
      </c>
      <c r="B1121" s="1">
        <v>0</v>
      </c>
      <c r="C1121" s="1">
        <v>8</v>
      </c>
      <c r="D1121" s="2">
        <v>19</v>
      </c>
      <c r="E1121" s="5">
        <v>393.12</v>
      </c>
      <c r="F1121" s="5">
        <v>237.38</v>
      </c>
      <c r="G1121" s="5">
        <v>225.74</v>
      </c>
    </row>
    <row r="1122" spans="1:7">
      <c r="A1122" s="1">
        <f t="shared" si="184"/>
        <v>8020</v>
      </c>
      <c r="B1122" s="1">
        <v>0</v>
      </c>
      <c r="C1122" s="1">
        <v>8</v>
      </c>
      <c r="D1122" s="2">
        <v>20</v>
      </c>
      <c r="E1122" s="5">
        <v>4543.3999999999996</v>
      </c>
      <c r="F1122" s="5">
        <v>4753.92</v>
      </c>
      <c r="G1122" s="5">
        <v>516.66999999999996</v>
      </c>
    </row>
    <row r="1123" spans="1:7">
      <c r="A1123" s="1">
        <f t="shared" si="184"/>
        <v>8021</v>
      </c>
      <c r="B1123" s="1">
        <v>0</v>
      </c>
      <c r="C1123" s="1">
        <v>8</v>
      </c>
      <c r="D1123" s="2">
        <v>21</v>
      </c>
      <c r="E1123" s="5">
        <v>1051.06</v>
      </c>
      <c r="F1123" s="5">
        <v>869.44</v>
      </c>
      <c r="G1123" s="5">
        <v>269.93</v>
      </c>
    </row>
    <row r="1124" spans="1:7">
      <c r="A1124" s="1">
        <f t="shared" si="184"/>
        <v>8022</v>
      </c>
      <c r="B1124" s="1">
        <v>0</v>
      </c>
      <c r="C1124" s="1">
        <v>8</v>
      </c>
      <c r="D1124" s="2">
        <v>22</v>
      </c>
      <c r="E1124" s="5">
        <v>240.52</v>
      </c>
      <c r="F1124" s="5">
        <v>440.24</v>
      </c>
      <c r="G1124" s="5">
        <v>225.45</v>
      </c>
    </row>
    <row r="1125" spans="1:7">
      <c r="A1125" s="1">
        <f t="shared" si="184"/>
        <v>8023</v>
      </c>
      <c r="B1125" s="1">
        <v>0</v>
      </c>
      <c r="C1125" s="1">
        <v>8</v>
      </c>
      <c r="D1125" s="2">
        <v>23</v>
      </c>
      <c r="E1125" s="5">
        <v>967.14</v>
      </c>
      <c r="F1125" s="5">
        <v>728.41</v>
      </c>
      <c r="G1125" s="5">
        <v>263.61</v>
      </c>
    </row>
    <row r="1126" spans="1:7">
      <c r="A1126" s="1">
        <f t="shared" si="184"/>
        <v>9001</v>
      </c>
      <c r="B1126" s="1">
        <v>0</v>
      </c>
      <c r="C1126" s="1">
        <v>9</v>
      </c>
      <c r="D1126" s="2">
        <v>1</v>
      </c>
      <c r="E1126" s="5">
        <v>9189.14</v>
      </c>
      <c r="F1126" s="5">
        <v>9966.4</v>
      </c>
      <c r="G1126" s="5">
        <v>308.89</v>
      </c>
    </row>
    <row r="1127" spans="1:7">
      <c r="A1127" s="1">
        <f t="shared" si="184"/>
        <v>9002</v>
      </c>
      <c r="B1127" s="1">
        <v>0</v>
      </c>
      <c r="C1127" s="1">
        <v>9</v>
      </c>
      <c r="D1127" s="2">
        <v>2</v>
      </c>
      <c r="E1127" s="5">
        <v>8340.26</v>
      </c>
      <c r="F1127" s="5">
        <v>9104.8700000000008</v>
      </c>
      <c r="G1127" s="5">
        <v>413.32</v>
      </c>
    </row>
    <row r="1128" spans="1:7">
      <c r="A1128" s="1">
        <f t="shared" si="184"/>
        <v>9003</v>
      </c>
      <c r="B1128" s="1">
        <v>0</v>
      </c>
      <c r="C1128" s="1">
        <v>9</v>
      </c>
      <c r="D1128" s="2">
        <v>3</v>
      </c>
      <c r="E1128" s="5">
        <v>793.3</v>
      </c>
      <c r="F1128" s="5">
        <v>669.64</v>
      </c>
      <c r="G1128" s="5">
        <v>224.95</v>
      </c>
    </row>
    <row r="1129" spans="1:7">
      <c r="A1129" s="1">
        <f t="shared" si="184"/>
        <v>9004</v>
      </c>
      <c r="B1129" s="1">
        <v>0</v>
      </c>
      <c r="C1129" s="1">
        <v>9</v>
      </c>
      <c r="D1129" s="2">
        <v>4</v>
      </c>
      <c r="E1129" s="5">
        <v>3817.1</v>
      </c>
      <c r="F1129" s="5">
        <v>4287.04</v>
      </c>
      <c r="G1129" s="5">
        <v>308.68</v>
      </c>
    </row>
    <row r="1130" spans="1:7">
      <c r="A1130" s="1">
        <f t="shared" si="184"/>
        <v>9005</v>
      </c>
      <c r="B1130" s="1">
        <v>0</v>
      </c>
      <c r="C1130" s="1">
        <v>9</v>
      </c>
      <c r="D1130" s="2">
        <v>5</v>
      </c>
      <c r="E1130" s="5">
        <v>22762.65</v>
      </c>
      <c r="F1130" s="5">
        <v>23387.119999999999</v>
      </c>
      <c r="G1130" s="5">
        <v>810.17</v>
      </c>
    </row>
    <row r="1131" spans="1:7">
      <c r="A1131" s="1">
        <f t="shared" si="184"/>
        <v>9006</v>
      </c>
      <c r="B1131" s="1">
        <v>0</v>
      </c>
      <c r="C1131" s="1">
        <v>9</v>
      </c>
      <c r="D1131" s="2">
        <v>6</v>
      </c>
      <c r="E1131" s="5">
        <v>2322.6999999999998</v>
      </c>
      <c r="F1131" s="5">
        <v>2188.79</v>
      </c>
      <c r="G1131" s="5">
        <v>260.64999999999998</v>
      </c>
    </row>
    <row r="1132" spans="1:7">
      <c r="A1132" s="1">
        <f t="shared" si="184"/>
        <v>9007</v>
      </c>
      <c r="B1132" s="1">
        <v>0</v>
      </c>
      <c r="C1132" s="1">
        <v>9</v>
      </c>
      <c r="D1132" s="2">
        <v>7</v>
      </c>
      <c r="E1132" s="5">
        <v>1150.8900000000001</v>
      </c>
      <c r="F1132" s="5">
        <v>1568.27</v>
      </c>
      <c r="G1132" s="5">
        <v>239.55</v>
      </c>
    </row>
    <row r="1133" spans="1:7">
      <c r="A1133" s="1">
        <f t="shared" si="184"/>
        <v>9008</v>
      </c>
      <c r="B1133" s="1">
        <v>0</v>
      </c>
      <c r="C1133" s="1">
        <v>9</v>
      </c>
      <c r="D1133" s="2">
        <v>8</v>
      </c>
      <c r="E1133" s="5">
        <v>10061.41</v>
      </c>
      <c r="F1133" s="5">
        <v>9565.92</v>
      </c>
      <c r="G1133" s="5">
        <v>429.69</v>
      </c>
    </row>
    <row r="1134" spans="1:7">
      <c r="A1134" s="1">
        <f t="shared" si="184"/>
        <v>9009</v>
      </c>
      <c r="B1134" s="2">
        <v>0</v>
      </c>
      <c r="C1134" s="2">
        <v>9</v>
      </c>
      <c r="D1134" s="1">
        <v>9</v>
      </c>
      <c r="E1134" s="6">
        <v>9642.7999999999993</v>
      </c>
      <c r="F1134" s="6">
        <v>9982.2000000000007</v>
      </c>
      <c r="G1134" s="5">
        <v>439.26</v>
      </c>
    </row>
    <row r="1135" spans="1:7">
      <c r="A1135" s="1">
        <f t="shared" si="184"/>
        <v>9010</v>
      </c>
      <c r="B1135" s="1">
        <v>0</v>
      </c>
      <c r="C1135" s="1">
        <v>9</v>
      </c>
      <c r="D1135" s="2">
        <v>10</v>
      </c>
      <c r="E1135" s="5">
        <v>623.36</v>
      </c>
      <c r="F1135" s="5">
        <v>364.01</v>
      </c>
      <c r="G1135" s="5">
        <v>226.83</v>
      </c>
    </row>
    <row r="1136" spans="1:7">
      <c r="A1136" s="1">
        <f t="shared" si="184"/>
        <v>9011</v>
      </c>
      <c r="B1136" s="1">
        <v>0</v>
      </c>
      <c r="C1136" s="1">
        <v>9</v>
      </c>
      <c r="D1136" s="2">
        <v>11</v>
      </c>
      <c r="E1136" s="5">
        <v>6871.75</v>
      </c>
      <c r="F1136" s="5">
        <v>6631.75</v>
      </c>
      <c r="G1136" s="5">
        <v>378.21</v>
      </c>
    </row>
    <row r="1137" spans="1:7">
      <c r="A1137" s="1">
        <f t="shared" si="184"/>
        <v>9012</v>
      </c>
      <c r="B1137" s="1">
        <v>0</v>
      </c>
      <c r="C1137" s="1">
        <v>9</v>
      </c>
      <c r="D1137" s="2">
        <v>12</v>
      </c>
      <c r="E1137" s="5">
        <v>6557.24</v>
      </c>
      <c r="F1137" s="5">
        <v>6583.63</v>
      </c>
      <c r="G1137" s="5">
        <v>391.82</v>
      </c>
    </row>
    <row r="1138" spans="1:7">
      <c r="A1138" s="1">
        <f t="shared" si="184"/>
        <v>9013</v>
      </c>
      <c r="B1138" s="1">
        <v>0</v>
      </c>
      <c r="C1138" s="1">
        <v>9</v>
      </c>
      <c r="D1138" s="2">
        <v>13</v>
      </c>
      <c r="E1138" s="5">
        <v>871.5</v>
      </c>
      <c r="F1138" s="5">
        <v>1085.32</v>
      </c>
      <c r="G1138" s="5">
        <v>255.43</v>
      </c>
    </row>
    <row r="1139" spans="1:7">
      <c r="A1139" s="1">
        <f t="shared" si="184"/>
        <v>9014</v>
      </c>
      <c r="B1139" s="1">
        <v>0</v>
      </c>
      <c r="C1139" s="1">
        <v>9</v>
      </c>
      <c r="D1139" s="2">
        <v>14</v>
      </c>
      <c r="E1139" s="5">
        <v>461.84</v>
      </c>
      <c r="F1139" s="5">
        <v>501.98</v>
      </c>
      <c r="G1139" s="5">
        <v>230.28</v>
      </c>
    </row>
    <row r="1140" spans="1:7">
      <c r="A1140" s="1">
        <f t="shared" si="184"/>
        <v>9015</v>
      </c>
      <c r="B1140" s="1">
        <v>0</v>
      </c>
      <c r="C1140" s="1">
        <v>9</v>
      </c>
      <c r="D1140" s="2">
        <v>15</v>
      </c>
      <c r="E1140" s="5">
        <v>6399.2</v>
      </c>
      <c r="F1140" s="5">
        <v>6845.17</v>
      </c>
      <c r="G1140" s="5">
        <v>409.18</v>
      </c>
    </row>
    <row r="1141" spans="1:7">
      <c r="A1141" s="1">
        <f t="shared" si="184"/>
        <v>9016</v>
      </c>
      <c r="B1141" s="1">
        <v>0</v>
      </c>
      <c r="C1141" s="1">
        <v>9</v>
      </c>
      <c r="D1141" s="2">
        <v>16</v>
      </c>
      <c r="E1141" s="5">
        <v>1387.66</v>
      </c>
      <c r="F1141" s="5">
        <v>1767.48</v>
      </c>
      <c r="G1141" s="5">
        <v>272.39</v>
      </c>
    </row>
    <row r="1142" spans="1:7">
      <c r="A1142" s="1">
        <f t="shared" si="184"/>
        <v>9017</v>
      </c>
      <c r="B1142" s="1">
        <v>0</v>
      </c>
      <c r="C1142" s="1">
        <v>9</v>
      </c>
      <c r="D1142" s="2">
        <v>17</v>
      </c>
      <c r="E1142" s="5">
        <v>276.44</v>
      </c>
      <c r="F1142" s="5">
        <v>228.6</v>
      </c>
      <c r="G1142" s="5">
        <v>223.38</v>
      </c>
    </row>
    <row r="1143" spans="1:7">
      <c r="A1143" s="1">
        <f t="shared" si="184"/>
        <v>9018</v>
      </c>
      <c r="B1143" s="1">
        <v>0</v>
      </c>
      <c r="C1143" s="1">
        <v>9</v>
      </c>
      <c r="D1143" s="2">
        <v>18</v>
      </c>
      <c r="E1143" s="5">
        <v>1888.48</v>
      </c>
      <c r="F1143" s="5">
        <v>1536.02</v>
      </c>
      <c r="G1143" s="5">
        <v>293.58999999999997</v>
      </c>
    </row>
    <row r="1144" spans="1:7">
      <c r="A1144" s="1">
        <f t="shared" si="184"/>
        <v>9019</v>
      </c>
      <c r="B1144" s="1">
        <v>0</v>
      </c>
      <c r="C1144" s="1">
        <v>9</v>
      </c>
      <c r="D1144" s="2">
        <v>19</v>
      </c>
      <c r="E1144" s="5">
        <v>4045.32</v>
      </c>
      <c r="F1144" s="5">
        <v>4623.93</v>
      </c>
      <c r="G1144" s="5">
        <v>400.01</v>
      </c>
    </row>
    <row r="1145" spans="1:7">
      <c r="A1145" s="1">
        <f t="shared" si="184"/>
        <v>9020</v>
      </c>
      <c r="B1145" s="1">
        <v>0</v>
      </c>
      <c r="C1145" s="1">
        <v>9</v>
      </c>
      <c r="D1145" s="2">
        <v>20</v>
      </c>
      <c r="E1145" s="5">
        <v>82.26</v>
      </c>
      <c r="F1145" s="5">
        <v>0</v>
      </c>
      <c r="G1145" s="5">
        <v>197.34</v>
      </c>
    </row>
    <row r="1146" spans="1:7">
      <c r="A1146" s="1">
        <f t="shared" si="184"/>
        <v>9021</v>
      </c>
      <c r="B1146" s="1">
        <v>0</v>
      </c>
      <c r="C1146" s="1">
        <v>9</v>
      </c>
      <c r="D1146" s="2">
        <v>21</v>
      </c>
      <c r="E1146" s="5">
        <v>1900.23</v>
      </c>
      <c r="F1146" s="5">
        <v>2132.2800000000002</v>
      </c>
      <c r="G1146" s="5">
        <v>438.76</v>
      </c>
    </row>
    <row r="1147" spans="1:7">
      <c r="A1147" s="1">
        <f t="shared" si="184"/>
        <v>9022</v>
      </c>
      <c r="B1147" s="1">
        <v>0</v>
      </c>
      <c r="C1147" s="1">
        <v>9</v>
      </c>
      <c r="D1147" s="2">
        <v>22</v>
      </c>
      <c r="E1147" s="5">
        <v>257.08</v>
      </c>
      <c r="F1147" s="5">
        <v>455.73</v>
      </c>
      <c r="G1147" s="5">
        <v>250.79</v>
      </c>
    </row>
    <row r="1148" spans="1:7">
      <c r="A1148" s="1">
        <f t="shared" si="184"/>
        <v>10001</v>
      </c>
      <c r="B1148" s="1">
        <v>0</v>
      </c>
      <c r="C1148" s="1">
        <v>10</v>
      </c>
      <c r="D1148" s="2">
        <v>1</v>
      </c>
      <c r="E1148" s="5">
        <v>9455.93</v>
      </c>
      <c r="F1148" s="5">
        <v>9976.69</v>
      </c>
      <c r="G1148" s="5">
        <v>435.95</v>
      </c>
    </row>
    <row r="1149" spans="1:7">
      <c r="A1149" s="1">
        <f t="shared" si="184"/>
        <v>10002</v>
      </c>
      <c r="B1149" s="1">
        <v>0</v>
      </c>
      <c r="C1149" s="1">
        <v>10</v>
      </c>
      <c r="D1149" s="2">
        <v>2</v>
      </c>
      <c r="E1149" s="5">
        <v>160.47999999999999</v>
      </c>
      <c r="F1149" s="5">
        <v>280.77</v>
      </c>
      <c r="G1149" s="5">
        <v>213.51</v>
      </c>
    </row>
    <row r="1150" spans="1:7">
      <c r="A1150" s="1">
        <f t="shared" si="184"/>
        <v>10003</v>
      </c>
      <c r="B1150" s="1">
        <v>0</v>
      </c>
      <c r="C1150" s="1">
        <v>10</v>
      </c>
      <c r="D1150" s="2">
        <v>3</v>
      </c>
      <c r="E1150" s="5">
        <v>16474.919999999998</v>
      </c>
      <c r="F1150" s="5">
        <v>17029.240000000002</v>
      </c>
      <c r="G1150" s="5">
        <v>558.39</v>
      </c>
    </row>
    <row r="1151" spans="1:7">
      <c r="A1151" s="1">
        <f t="shared" si="184"/>
        <v>10004</v>
      </c>
      <c r="B1151" s="1">
        <v>0</v>
      </c>
      <c r="C1151" s="1">
        <v>10</v>
      </c>
      <c r="D1151" s="2">
        <v>4</v>
      </c>
      <c r="E1151" s="5">
        <v>685</v>
      </c>
      <c r="F1151" s="5">
        <v>838.97</v>
      </c>
      <c r="G1151" s="5">
        <v>233.14</v>
      </c>
    </row>
    <row r="1152" spans="1:7">
      <c r="A1152" s="1">
        <f t="shared" si="184"/>
        <v>10005</v>
      </c>
      <c r="B1152" s="1">
        <v>0</v>
      </c>
      <c r="C1152" s="1">
        <v>10</v>
      </c>
      <c r="D1152" s="2">
        <v>5</v>
      </c>
      <c r="E1152" s="5">
        <v>440.39</v>
      </c>
      <c r="F1152" s="5">
        <v>170.02</v>
      </c>
      <c r="G1152" s="5">
        <v>212.63</v>
      </c>
    </row>
    <row r="1153" spans="1:7">
      <c r="A1153" s="1">
        <f t="shared" si="184"/>
        <v>10006</v>
      </c>
      <c r="B1153" s="1">
        <v>0</v>
      </c>
      <c r="C1153" s="1">
        <v>10</v>
      </c>
      <c r="D1153" s="2">
        <v>6</v>
      </c>
      <c r="E1153" s="5">
        <v>11.59</v>
      </c>
      <c r="F1153" s="5">
        <v>0</v>
      </c>
      <c r="G1153" s="5">
        <v>212.92</v>
      </c>
    </row>
    <row r="1154" spans="1:7">
      <c r="A1154" s="1">
        <f t="shared" si="184"/>
        <v>10007</v>
      </c>
      <c r="B1154" s="1">
        <v>0</v>
      </c>
      <c r="C1154" s="1">
        <v>10</v>
      </c>
      <c r="D1154" s="2">
        <v>7</v>
      </c>
      <c r="E1154" s="5">
        <v>20232.96</v>
      </c>
      <c r="F1154" s="5">
        <v>19737.96</v>
      </c>
      <c r="G1154" s="5">
        <v>660.76</v>
      </c>
    </row>
    <row r="1155" spans="1:7">
      <c r="A1155" s="1">
        <f t="shared" si="184"/>
        <v>10008</v>
      </c>
      <c r="B1155" s="1">
        <v>0</v>
      </c>
      <c r="C1155" s="1">
        <v>10</v>
      </c>
      <c r="D1155" s="2">
        <v>8</v>
      </c>
      <c r="E1155" s="5">
        <v>300.20999999999998</v>
      </c>
      <c r="F1155" s="5">
        <v>0</v>
      </c>
      <c r="G1155" s="5">
        <v>219.53</v>
      </c>
    </row>
    <row r="1156" spans="1:7">
      <c r="A1156" s="1">
        <f t="shared" si="184"/>
        <v>10009</v>
      </c>
      <c r="B1156" s="1">
        <v>0</v>
      </c>
      <c r="C1156" s="1">
        <v>10</v>
      </c>
      <c r="D1156" s="2">
        <v>9</v>
      </c>
      <c r="E1156" s="5">
        <v>5199.8999999999996</v>
      </c>
      <c r="F1156" s="5">
        <v>4996.82</v>
      </c>
      <c r="G1156" s="5">
        <v>385.61</v>
      </c>
    </row>
    <row r="1157" spans="1:7">
      <c r="A1157" s="1">
        <f t="shared" si="184"/>
        <v>10010</v>
      </c>
      <c r="B1157" s="1">
        <v>0</v>
      </c>
      <c r="C1157" s="1">
        <v>10</v>
      </c>
      <c r="D1157" s="2">
        <v>10</v>
      </c>
      <c r="E1157" s="5">
        <v>1.6</v>
      </c>
      <c r="F1157" s="5">
        <v>155.91999999999999</v>
      </c>
      <c r="G1157" s="5">
        <v>215.39</v>
      </c>
    </row>
    <row r="1158" spans="1:7">
      <c r="A1158" s="1">
        <f t="shared" si="184"/>
        <v>10011</v>
      </c>
      <c r="B1158" s="1">
        <v>0</v>
      </c>
      <c r="C1158" s="1">
        <v>10</v>
      </c>
      <c r="D1158" s="2">
        <v>11</v>
      </c>
      <c r="E1158" s="5">
        <v>3802.49</v>
      </c>
      <c r="F1158" s="5">
        <v>3873.73</v>
      </c>
      <c r="G1158" s="5">
        <v>360.46</v>
      </c>
    </row>
    <row r="1159" spans="1:7">
      <c r="A1159" s="1">
        <f t="shared" si="184"/>
        <v>10012</v>
      </c>
      <c r="B1159" s="1">
        <v>0</v>
      </c>
      <c r="C1159" s="1">
        <v>10</v>
      </c>
      <c r="D1159" s="2">
        <v>12</v>
      </c>
      <c r="E1159" s="5">
        <v>272.55</v>
      </c>
      <c r="F1159" s="5">
        <v>388.76</v>
      </c>
      <c r="G1159" s="5">
        <v>231.46</v>
      </c>
    </row>
    <row r="1160" spans="1:7">
      <c r="A1160" s="1">
        <f t="shared" si="184"/>
        <v>10013</v>
      </c>
      <c r="B1160" s="1">
        <v>0</v>
      </c>
      <c r="C1160" s="1">
        <v>10</v>
      </c>
      <c r="D1160" s="2">
        <v>13</v>
      </c>
      <c r="E1160" s="5">
        <v>7677.28</v>
      </c>
      <c r="F1160" s="5">
        <v>7412.73</v>
      </c>
      <c r="G1160" s="5">
        <v>451.58</v>
      </c>
    </row>
    <row r="1161" spans="1:7">
      <c r="A1161" s="1">
        <f t="shared" si="184"/>
        <v>10014</v>
      </c>
      <c r="B1161" s="1">
        <v>0</v>
      </c>
      <c r="C1161" s="1">
        <v>10</v>
      </c>
      <c r="D1161" s="2">
        <v>14</v>
      </c>
      <c r="E1161" s="5">
        <v>5.93</v>
      </c>
      <c r="F1161" s="5">
        <v>0</v>
      </c>
      <c r="G1161" s="5">
        <v>204.64</v>
      </c>
    </row>
    <row r="1162" spans="1:7">
      <c r="A1162" s="1">
        <f t="shared" si="184"/>
        <v>10015</v>
      </c>
      <c r="B1162" s="1">
        <v>0</v>
      </c>
      <c r="C1162" s="1">
        <v>10</v>
      </c>
      <c r="D1162" s="2">
        <v>15</v>
      </c>
      <c r="E1162" s="5">
        <v>12.37</v>
      </c>
      <c r="F1162" s="5">
        <v>311.14999999999998</v>
      </c>
      <c r="G1162" s="5">
        <v>234.62</v>
      </c>
    </row>
    <row r="1163" spans="1:7">
      <c r="A1163" s="1">
        <f t="shared" si="184"/>
        <v>10016</v>
      </c>
      <c r="B1163" s="1">
        <v>0</v>
      </c>
      <c r="C1163" s="1">
        <v>10</v>
      </c>
      <c r="D1163" s="2">
        <v>16</v>
      </c>
      <c r="E1163" s="5">
        <v>173.76</v>
      </c>
      <c r="F1163" s="5">
        <v>0</v>
      </c>
      <c r="G1163" s="5">
        <v>230.08</v>
      </c>
    </row>
    <row r="1164" spans="1:7">
      <c r="A1164" s="1">
        <f t="shared" si="184"/>
        <v>10017</v>
      </c>
      <c r="B1164" s="1">
        <v>0</v>
      </c>
      <c r="C1164" s="1">
        <v>10</v>
      </c>
      <c r="D1164" s="2">
        <v>17</v>
      </c>
      <c r="E1164" s="5">
        <v>6195.96</v>
      </c>
      <c r="F1164" s="5">
        <v>6139.93</v>
      </c>
      <c r="G1164" s="5">
        <v>442.22</v>
      </c>
    </row>
    <row r="1165" spans="1:7">
      <c r="A1165" s="1">
        <f t="shared" si="184"/>
        <v>10018</v>
      </c>
      <c r="B1165" s="1">
        <v>0</v>
      </c>
      <c r="C1165" s="1">
        <v>10</v>
      </c>
      <c r="D1165" s="2">
        <v>18</v>
      </c>
      <c r="E1165" s="5">
        <v>12.99</v>
      </c>
      <c r="F1165" s="5">
        <v>0</v>
      </c>
      <c r="G1165" s="5">
        <v>357.4</v>
      </c>
    </row>
    <row r="1166" spans="1:7">
      <c r="A1166" s="1">
        <f t="shared" si="184"/>
        <v>10019</v>
      </c>
      <c r="B1166" s="1">
        <v>0</v>
      </c>
      <c r="C1166" s="1">
        <v>10</v>
      </c>
      <c r="D1166" s="2">
        <v>19</v>
      </c>
      <c r="E1166" s="5">
        <v>1112.1300000000001</v>
      </c>
      <c r="F1166" s="5">
        <v>768.06</v>
      </c>
      <c r="G1166" s="5">
        <v>269.83</v>
      </c>
    </row>
    <row r="1167" spans="1:7">
      <c r="A1167" s="1">
        <f t="shared" si="184"/>
        <v>10020</v>
      </c>
      <c r="B1167" s="1">
        <v>0</v>
      </c>
      <c r="C1167" s="1">
        <v>10</v>
      </c>
      <c r="D1167" s="2">
        <v>20</v>
      </c>
      <c r="E1167" s="5">
        <v>16.04</v>
      </c>
      <c r="F1167" s="5">
        <v>147.54</v>
      </c>
      <c r="G1167" s="5">
        <v>256.12</v>
      </c>
    </row>
    <row r="1168" spans="1:7">
      <c r="A1168" s="1">
        <f t="shared" si="184"/>
        <v>11001</v>
      </c>
      <c r="B1168" s="1">
        <v>0</v>
      </c>
      <c r="C1168" s="1">
        <v>11</v>
      </c>
      <c r="D1168" s="2">
        <v>1</v>
      </c>
      <c r="E1168" s="5">
        <v>5391.54</v>
      </c>
      <c r="F1168" s="5">
        <v>5366.56</v>
      </c>
      <c r="G1168" s="5">
        <v>513.96</v>
      </c>
    </row>
    <row r="1169" spans="1:7">
      <c r="A1169" s="1">
        <f t="shared" si="184"/>
        <v>11002</v>
      </c>
      <c r="B1169" s="1">
        <v>0</v>
      </c>
      <c r="C1169" s="1">
        <v>11</v>
      </c>
      <c r="D1169" s="2">
        <v>2</v>
      </c>
      <c r="E1169" s="5">
        <v>2970.74</v>
      </c>
      <c r="F1169" s="5">
        <v>3247.78</v>
      </c>
      <c r="G1169" s="5">
        <v>331.27</v>
      </c>
    </row>
    <row r="1170" spans="1:7">
      <c r="A1170" s="1">
        <f t="shared" si="184"/>
        <v>11003</v>
      </c>
      <c r="B1170" s="1">
        <v>0</v>
      </c>
      <c r="C1170" s="1">
        <v>11</v>
      </c>
      <c r="D1170" s="2">
        <v>3</v>
      </c>
      <c r="E1170" s="5">
        <v>1602.06</v>
      </c>
      <c r="F1170" s="5">
        <v>1851.21</v>
      </c>
      <c r="G1170" s="5">
        <v>284.02999999999997</v>
      </c>
    </row>
    <row r="1171" spans="1:7">
      <c r="A1171" s="1">
        <f t="shared" si="184"/>
        <v>11004</v>
      </c>
      <c r="B1171" s="1">
        <v>0</v>
      </c>
      <c r="C1171" s="1">
        <v>11</v>
      </c>
      <c r="D1171" s="2">
        <v>4</v>
      </c>
      <c r="E1171" s="5">
        <v>877.39</v>
      </c>
      <c r="F1171" s="5">
        <v>716.48</v>
      </c>
      <c r="G1171" s="5">
        <v>256.32</v>
      </c>
    </row>
    <row r="1172" spans="1:7">
      <c r="A1172" s="1">
        <f t="shared" si="184"/>
        <v>11005</v>
      </c>
      <c r="B1172" s="1">
        <v>0</v>
      </c>
      <c r="C1172" s="1">
        <v>11</v>
      </c>
      <c r="D1172" s="2">
        <v>5</v>
      </c>
      <c r="E1172" s="5">
        <v>17760.84</v>
      </c>
      <c r="F1172" s="5">
        <v>19371.48</v>
      </c>
      <c r="G1172" s="5">
        <v>631.76</v>
      </c>
    </row>
    <row r="1173" spans="1:7">
      <c r="A1173" s="1">
        <f t="shared" si="184"/>
        <v>11006</v>
      </c>
      <c r="B1173" s="1">
        <v>0</v>
      </c>
      <c r="C1173" s="1">
        <v>11</v>
      </c>
      <c r="D1173" s="2">
        <v>6</v>
      </c>
      <c r="E1173" s="5">
        <v>3243.77</v>
      </c>
      <c r="F1173" s="5">
        <v>3400.64</v>
      </c>
      <c r="G1173" s="5">
        <v>339.75</v>
      </c>
    </row>
    <row r="1174" spans="1:7">
      <c r="A1174" s="1">
        <f t="shared" si="184"/>
        <v>11007</v>
      </c>
      <c r="B1174" s="1">
        <v>0</v>
      </c>
      <c r="C1174" s="1">
        <v>11</v>
      </c>
      <c r="D1174" s="2">
        <v>7</v>
      </c>
      <c r="E1174" s="5">
        <v>900.68</v>
      </c>
      <c r="F1174" s="5">
        <v>1172.9000000000001</v>
      </c>
      <c r="G1174" s="5">
        <v>296.75</v>
      </c>
    </row>
    <row r="1175" spans="1:7">
      <c r="A1175" s="1">
        <f t="shared" si="184"/>
        <v>11008</v>
      </c>
      <c r="B1175" s="1">
        <v>0</v>
      </c>
      <c r="C1175" s="1">
        <v>11</v>
      </c>
      <c r="D1175" s="2">
        <v>8</v>
      </c>
      <c r="E1175" s="5">
        <v>759.34</v>
      </c>
      <c r="F1175" s="5">
        <v>753.17</v>
      </c>
      <c r="G1175" s="5">
        <v>252.67</v>
      </c>
    </row>
    <row r="1176" spans="1:7">
      <c r="A1176" s="1">
        <f t="shared" si="184"/>
        <v>11009</v>
      </c>
      <c r="B1176" s="1">
        <v>0</v>
      </c>
      <c r="C1176" s="1">
        <v>11</v>
      </c>
      <c r="D1176" s="2">
        <v>9</v>
      </c>
      <c r="E1176" s="5">
        <v>9295.19</v>
      </c>
      <c r="F1176" s="5">
        <v>10381.51</v>
      </c>
      <c r="G1176" s="5">
        <v>498.92</v>
      </c>
    </row>
    <row r="1177" spans="1:7">
      <c r="A1177" s="1">
        <f t="shared" si="184"/>
        <v>11010</v>
      </c>
      <c r="B1177" s="1">
        <v>0</v>
      </c>
      <c r="C1177" s="1">
        <v>11</v>
      </c>
      <c r="D1177" s="2">
        <v>10</v>
      </c>
      <c r="E1177" s="5">
        <v>84.79</v>
      </c>
      <c r="F1177" s="5">
        <v>0</v>
      </c>
      <c r="G1177" s="5">
        <v>227.42</v>
      </c>
    </row>
    <row r="1178" spans="1:7">
      <c r="A1178" s="1">
        <f t="shared" si="184"/>
        <v>11011</v>
      </c>
      <c r="B1178" s="1">
        <v>0</v>
      </c>
      <c r="C1178" s="1">
        <v>11</v>
      </c>
      <c r="D1178" s="2">
        <v>11</v>
      </c>
      <c r="E1178" s="5">
        <v>4897.6099999999997</v>
      </c>
      <c r="F1178" s="5">
        <v>5221.7700000000004</v>
      </c>
      <c r="G1178" s="5">
        <v>390.74</v>
      </c>
    </row>
    <row r="1179" spans="1:7">
      <c r="A1179" s="1">
        <f t="shared" si="184"/>
        <v>11012</v>
      </c>
      <c r="B1179" s="1">
        <v>0</v>
      </c>
      <c r="C1179" s="1">
        <v>11</v>
      </c>
      <c r="D1179" s="2">
        <v>12</v>
      </c>
      <c r="E1179" s="5">
        <v>2198.9</v>
      </c>
      <c r="F1179" s="5">
        <v>2460</v>
      </c>
      <c r="G1179" s="5">
        <v>311.83999999999997</v>
      </c>
    </row>
    <row r="1180" spans="1:7">
      <c r="A1180" s="1">
        <f t="shared" si="184"/>
        <v>11013</v>
      </c>
      <c r="B1180" s="1">
        <v>0</v>
      </c>
      <c r="C1180" s="1">
        <v>11</v>
      </c>
      <c r="D1180" s="2">
        <v>13</v>
      </c>
      <c r="E1180" s="5">
        <v>629.67999999999995</v>
      </c>
      <c r="F1180" s="5">
        <v>1091.1400000000001</v>
      </c>
      <c r="G1180" s="5">
        <v>310.95</v>
      </c>
    </row>
    <row r="1181" spans="1:7">
      <c r="A1181" s="1">
        <f t="shared" ref="A1181:A1230" si="185">1000000*ABS(B1181)+1000*C1181+D1181</f>
        <v>11014</v>
      </c>
      <c r="B1181" s="1">
        <v>0</v>
      </c>
      <c r="C1181" s="1">
        <v>11</v>
      </c>
      <c r="D1181" s="2">
        <v>14</v>
      </c>
      <c r="E1181" s="5">
        <v>10.79</v>
      </c>
      <c r="F1181" s="5">
        <v>389.26</v>
      </c>
      <c r="G1181" s="5">
        <v>240.04</v>
      </c>
    </row>
    <row r="1182" spans="1:7">
      <c r="A1182" s="1">
        <f t="shared" si="185"/>
        <v>11015</v>
      </c>
      <c r="B1182" s="1">
        <v>0</v>
      </c>
      <c r="C1182" s="1">
        <v>11</v>
      </c>
      <c r="D1182" s="2">
        <v>15</v>
      </c>
      <c r="E1182" s="5">
        <v>4591.1400000000003</v>
      </c>
      <c r="F1182" s="5">
        <v>5089.72</v>
      </c>
      <c r="G1182" s="5">
        <v>396.65</v>
      </c>
    </row>
    <row r="1183" spans="1:7">
      <c r="A1183" s="1">
        <f t="shared" si="185"/>
        <v>11016</v>
      </c>
      <c r="B1183" s="1">
        <v>0</v>
      </c>
      <c r="C1183" s="1">
        <v>11</v>
      </c>
      <c r="D1183" s="2">
        <v>16</v>
      </c>
      <c r="E1183" s="5">
        <v>561.71</v>
      </c>
      <c r="F1183" s="5">
        <v>781.47</v>
      </c>
      <c r="G1183" s="5">
        <v>283.63</v>
      </c>
    </row>
    <row r="1184" spans="1:7">
      <c r="A1184" s="1">
        <f t="shared" si="185"/>
        <v>11017</v>
      </c>
      <c r="B1184" s="1">
        <v>0</v>
      </c>
      <c r="C1184" s="1">
        <v>11</v>
      </c>
      <c r="D1184" s="2">
        <v>17</v>
      </c>
      <c r="E1184" s="5">
        <v>77.260000000000005</v>
      </c>
      <c r="F1184" s="5">
        <v>95.66</v>
      </c>
      <c r="G1184" s="5">
        <v>234.13</v>
      </c>
    </row>
    <row r="1185" spans="1:7">
      <c r="A1185" s="1">
        <f t="shared" si="185"/>
        <v>11018</v>
      </c>
      <c r="B1185" s="1">
        <v>0</v>
      </c>
      <c r="C1185" s="1">
        <v>11</v>
      </c>
      <c r="D1185" s="2">
        <v>18</v>
      </c>
      <c r="E1185" s="5">
        <v>234.69</v>
      </c>
      <c r="F1185" s="5">
        <v>834.43</v>
      </c>
      <c r="G1185" s="5">
        <v>334.72</v>
      </c>
    </row>
    <row r="1186" spans="1:7">
      <c r="A1186" s="1">
        <f t="shared" si="185"/>
        <v>12001</v>
      </c>
      <c r="B1186" s="1">
        <v>0</v>
      </c>
      <c r="C1186" s="1">
        <v>12</v>
      </c>
      <c r="D1186" s="2">
        <v>1</v>
      </c>
      <c r="E1186" s="5">
        <v>1509.3</v>
      </c>
      <c r="F1186" s="5">
        <v>1404.42</v>
      </c>
      <c r="G1186" s="5">
        <v>205.14</v>
      </c>
    </row>
    <row r="1187" spans="1:7">
      <c r="A1187" s="1">
        <f t="shared" si="185"/>
        <v>12002</v>
      </c>
      <c r="B1187" s="1">
        <v>0</v>
      </c>
      <c r="C1187" s="1">
        <v>12</v>
      </c>
      <c r="D1187" s="2">
        <v>2</v>
      </c>
      <c r="E1187" s="5">
        <v>318.2</v>
      </c>
      <c r="F1187" s="5">
        <v>314.89999999999998</v>
      </c>
      <c r="G1187" s="5">
        <v>239.75</v>
      </c>
    </row>
    <row r="1188" spans="1:7">
      <c r="A1188" s="1">
        <f t="shared" si="185"/>
        <v>12003</v>
      </c>
      <c r="B1188" s="1">
        <v>0</v>
      </c>
      <c r="C1188" s="1">
        <v>12</v>
      </c>
      <c r="D1188" s="2">
        <v>3</v>
      </c>
      <c r="E1188" s="5">
        <v>3723.03</v>
      </c>
      <c r="F1188" s="5">
        <v>4599.28</v>
      </c>
      <c r="G1188" s="5">
        <v>388.47</v>
      </c>
    </row>
    <row r="1189" spans="1:7">
      <c r="A1189" s="1">
        <f t="shared" si="185"/>
        <v>12004</v>
      </c>
      <c r="B1189" s="1">
        <v>0</v>
      </c>
      <c r="C1189" s="1">
        <v>12</v>
      </c>
      <c r="D1189" s="2">
        <v>4</v>
      </c>
      <c r="E1189" s="5">
        <v>7673.77</v>
      </c>
      <c r="F1189" s="5">
        <v>7421.71</v>
      </c>
      <c r="G1189" s="5">
        <v>457.8</v>
      </c>
    </row>
    <row r="1190" spans="1:7">
      <c r="A1190" s="1">
        <f t="shared" si="185"/>
        <v>12005</v>
      </c>
      <c r="B1190" s="1">
        <v>0</v>
      </c>
      <c r="C1190" s="1">
        <v>12</v>
      </c>
      <c r="D1190" s="2">
        <v>5</v>
      </c>
      <c r="E1190" s="5">
        <v>35.24</v>
      </c>
      <c r="F1190" s="5">
        <v>437.88</v>
      </c>
      <c r="G1190" s="5">
        <v>247.14</v>
      </c>
    </row>
    <row r="1191" spans="1:7">
      <c r="A1191" s="1">
        <f t="shared" si="185"/>
        <v>12006</v>
      </c>
      <c r="B1191" s="1">
        <v>0</v>
      </c>
      <c r="C1191" s="1">
        <v>12</v>
      </c>
      <c r="D1191" s="2">
        <v>6</v>
      </c>
      <c r="E1191" s="5">
        <v>1305.5899999999999</v>
      </c>
      <c r="F1191" s="5">
        <v>1325.36</v>
      </c>
      <c r="G1191" s="5">
        <v>282.35000000000002</v>
      </c>
    </row>
    <row r="1192" spans="1:7">
      <c r="A1192" s="1">
        <f t="shared" si="185"/>
        <v>12007</v>
      </c>
      <c r="B1192" s="1">
        <v>0</v>
      </c>
      <c r="C1192" s="1">
        <v>12</v>
      </c>
      <c r="D1192" s="2">
        <v>7</v>
      </c>
      <c r="E1192" s="5">
        <v>3715.55</v>
      </c>
      <c r="F1192" s="5">
        <v>3367.11</v>
      </c>
      <c r="G1192" s="5">
        <v>348.33</v>
      </c>
    </row>
    <row r="1193" spans="1:7">
      <c r="A1193" s="1">
        <f t="shared" si="185"/>
        <v>12008</v>
      </c>
      <c r="B1193" s="1">
        <v>0</v>
      </c>
      <c r="C1193" s="1">
        <v>12</v>
      </c>
      <c r="D1193" s="2">
        <v>8</v>
      </c>
      <c r="E1193" s="5">
        <v>921.46</v>
      </c>
      <c r="F1193" s="5">
        <v>652.57000000000005</v>
      </c>
      <c r="G1193" s="5">
        <v>248.23</v>
      </c>
    </row>
    <row r="1194" spans="1:7">
      <c r="A1194" s="1">
        <f t="shared" si="185"/>
        <v>12009</v>
      </c>
      <c r="B1194" s="1">
        <v>0</v>
      </c>
      <c r="C1194" s="1">
        <v>12</v>
      </c>
      <c r="D1194" s="2">
        <v>9</v>
      </c>
      <c r="E1194" s="5">
        <v>629.88</v>
      </c>
      <c r="F1194" s="5">
        <v>730.48</v>
      </c>
      <c r="G1194" s="5">
        <v>276.04000000000002</v>
      </c>
    </row>
    <row r="1195" spans="1:7">
      <c r="A1195" s="1">
        <f t="shared" si="185"/>
        <v>12010</v>
      </c>
      <c r="B1195" s="1">
        <v>0</v>
      </c>
      <c r="C1195" s="1">
        <v>12</v>
      </c>
      <c r="D1195" s="2">
        <v>10</v>
      </c>
      <c r="E1195" s="5">
        <v>5065.3900000000003</v>
      </c>
      <c r="F1195" s="5">
        <v>4428.2700000000004</v>
      </c>
      <c r="G1195" s="5">
        <v>436.59</v>
      </c>
    </row>
    <row r="1196" spans="1:7">
      <c r="A1196" s="1">
        <f t="shared" si="185"/>
        <v>12011</v>
      </c>
      <c r="B1196" s="1">
        <v>0</v>
      </c>
      <c r="C1196" s="1">
        <v>12</v>
      </c>
      <c r="D1196" s="2">
        <v>11</v>
      </c>
      <c r="E1196" s="5">
        <v>805.53</v>
      </c>
      <c r="F1196" s="5">
        <v>236.49</v>
      </c>
      <c r="G1196" s="5">
        <v>278.51</v>
      </c>
    </row>
    <row r="1197" spans="1:7">
      <c r="A1197" s="1">
        <f t="shared" si="185"/>
        <v>12012</v>
      </c>
      <c r="B1197" s="1">
        <v>0</v>
      </c>
      <c r="C1197" s="1">
        <v>12</v>
      </c>
      <c r="D1197" s="2">
        <v>12</v>
      </c>
      <c r="E1197" s="5">
        <v>14.92</v>
      </c>
      <c r="F1197" s="5">
        <v>0</v>
      </c>
      <c r="G1197" s="5">
        <v>214.99</v>
      </c>
    </row>
    <row r="1198" spans="1:7">
      <c r="A1198" s="1">
        <f t="shared" si="185"/>
        <v>12013</v>
      </c>
      <c r="B1198" s="1">
        <v>0</v>
      </c>
      <c r="C1198" s="1">
        <v>12</v>
      </c>
      <c r="D1198" s="2">
        <v>13</v>
      </c>
      <c r="E1198" s="5">
        <v>1155.1300000000001</v>
      </c>
      <c r="F1198" s="5">
        <v>1246.8599999999999</v>
      </c>
      <c r="G1198" s="5">
        <v>302.86</v>
      </c>
    </row>
    <row r="1199" spans="1:7">
      <c r="A1199" s="1">
        <f t="shared" si="185"/>
        <v>12014</v>
      </c>
      <c r="B1199" s="1">
        <v>0</v>
      </c>
      <c r="C1199" s="1">
        <v>12</v>
      </c>
      <c r="D1199" s="2">
        <v>14</v>
      </c>
      <c r="E1199" s="5">
        <v>2305.37</v>
      </c>
      <c r="F1199" s="5">
        <v>1885.63</v>
      </c>
      <c r="G1199" s="5">
        <v>335.11</v>
      </c>
    </row>
    <row r="1200" spans="1:7">
      <c r="A1200" s="1">
        <f t="shared" si="185"/>
        <v>12015</v>
      </c>
      <c r="B1200" s="1">
        <v>0</v>
      </c>
      <c r="C1200" s="1">
        <v>12</v>
      </c>
      <c r="D1200" s="2">
        <v>15</v>
      </c>
      <c r="E1200" s="5">
        <v>13.46</v>
      </c>
      <c r="F1200" s="5">
        <v>0</v>
      </c>
      <c r="G1200" s="5">
        <v>250.79</v>
      </c>
    </row>
    <row r="1201" spans="1:7">
      <c r="A1201" s="1">
        <f t="shared" si="185"/>
        <v>12016</v>
      </c>
      <c r="B1201" s="1">
        <v>0</v>
      </c>
      <c r="C1201" s="1">
        <v>12</v>
      </c>
      <c r="D1201" s="2">
        <v>16</v>
      </c>
      <c r="E1201" s="5">
        <v>1328.19</v>
      </c>
      <c r="F1201" s="5">
        <v>1930.99</v>
      </c>
      <c r="G1201" s="5">
        <v>336.4</v>
      </c>
    </row>
    <row r="1202" spans="1:7">
      <c r="A1202" s="1">
        <f t="shared" si="185"/>
        <v>13001</v>
      </c>
      <c r="B1202" s="1">
        <v>0</v>
      </c>
      <c r="C1202" s="1">
        <v>13</v>
      </c>
      <c r="D1202" s="2">
        <v>1</v>
      </c>
      <c r="E1202" s="5">
        <v>40.450000000000003</v>
      </c>
      <c r="F1202" s="5">
        <v>172.41</v>
      </c>
      <c r="G1202" s="5">
        <v>175.89</v>
      </c>
    </row>
    <row r="1203" spans="1:7">
      <c r="A1203" s="1">
        <f t="shared" si="185"/>
        <v>13002</v>
      </c>
      <c r="B1203" s="1">
        <v>0</v>
      </c>
      <c r="C1203" s="1">
        <v>13</v>
      </c>
      <c r="D1203" s="2">
        <v>2</v>
      </c>
      <c r="E1203" s="5">
        <v>6259.63</v>
      </c>
      <c r="F1203" s="5">
        <v>6124.25</v>
      </c>
      <c r="G1203" s="5">
        <v>431.86</v>
      </c>
    </row>
    <row r="1204" spans="1:7">
      <c r="A1204" s="1">
        <f t="shared" si="185"/>
        <v>13003</v>
      </c>
      <c r="B1204" s="1">
        <v>0</v>
      </c>
      <c r="C1204" s="1">
        <v>13</v>
      </c>
      <c r="D1204" s="2">
        <v>3</v>
      </c>
      <c r="E1204" s="5">
        <v>33.56</v>
      </c>
      <c r="F1204" s="5">
        <v>16.170000000000002</v>
      </c>
      <c r="G1204" s="5">
        <v>236.2</v>
      </c>
    </row>
    <row r="1205" spans="1:7">
      <c r="A1205" s="1">
        <f t="shared" si="185"/>
        <v>13004</v>
      </c>
      <c r="B1205" s="1">
        <v>0</v>
      </c>
      <c r="C1205" s="1">
        <v>13</v>
      </c>
      <c r="D1205" s="2">
        <v>4</v>
      </c>
      <c r="E1205" s="5">
        <v>2060.7600000000002</v>
      </c>
      <c r="F1205" s="5">
        <v>2108.5100000000002</v>
      </c>
      <c r="G1205" s="5">
        <v>337.48</v>
      </c>
    </row>
    <row r="1206" spans="1:7">
      <c r="A1206" s="1">
        <f t="shared" si="185"/>
        <v>13005</v>
      </c>
      <c r="B1206" s="1">
        <v>0</v>
      </c>
      <c r="C1206" s="1">
        <v>13</v>
      </c>
      <c r="D1206" s="2">
        <v>5</v>
      </c>
      <c r="E1206" s="5">
        <v>396.09</v>
      </c>
      <c r="F1206" s="5">
        <v>548.04</v>
      </c>
      <c r="G1206" s="5">
        <v>250.6</v>
      </c>
    </row>
    <row r="1207" spans="1:7">
      <c r="A1207" s="1">
        <f t="shared" si="185"/>
        <v>13006</v>
      </c>
      <c r="B1207" s="1">
        <v>0</v>
      </c>
      <c r="C1207" s="1">
        <v>13</v>
      </c>
      <c r="D1207" s="2">
        <v>6</v>
      </c>
      <c r="E1207" s="5">
        <v>1484.54</v>
      </c>
      <c r="F1207" s="5">
        <v>1794.9</v>
      </c>
      <c r="G1207" s="5">
        <v>313.02</v>
      </c>
    </row>
    <row r="1208" spans="1:7">
      <c r="A1208" s="1">
        <f t="shared" si="185"/>
        <v>13007</v>
      </c>
      <c r="B1208" s="1">
        <v>0</v>
      </c>
      <c r="C1208" s="1">
        <v>13</v>
      </c>
      <c r="D1208" s="2">
        <v>7</v>
      </c>
      <c r="E1208" s="5">
        <v>18.43</v>
      </c>
      <c r="F1208" s="5">
        <v>0</v>
      </c>
      <c r="G1208" s="5">
        <v>285.61</v>
      </c>
    </row>
    <row r="1209" spans="1:7">
      <c r="A1209" s="1">
        <f t="shared" si="185"/>
        <v>13008</v>
      </c>
      <c r="B1209" s="1">
        <v>0</v>
      </c>
      <c r="C1209" s="1">
        <v>13</v>
      </c>
      <c r="D1209" s="2">
        <v>8</v>
      </c>
      <c r="E1209" s="5">
        <v>4109.2700000000004</v>
      </c>
      <c r="F1209" s="5">
        <v>4723.4399999999996</v>
      </c>
      <c r="G1209" s="5">
        <v>408.39</v>
      </c>
    </row>
    <row r="1210" spans="1:7">
      <c r="A1210" s="1">
        <f t="shared" si="185"/>
        <v>13009</v>
      </c>
      <c r="B1210" s="1">
        <v>0</v>
      </c>
      <c r="C1210" s="1">
        <v>13</v>
      </c>
      <c r="D1210" s="2">
        <v>9</v>
      </c>
      <c r="E1210" s="5">
        <v>8.4600000000000009</v>
      </c>
      <c r="F1210" s="5">
        <v>308.88</v>
      </c>
      <c r="G1210" s="5">
        <v>242.9</v>
      </c>
    </row>
    <row r="1211" spans="1:7">
      <c r="A1211" s="1">
        <f t="shared" si="185"/>
        <v>13010</v>
      </c>
      <c r="B1211" s="1">
        <v>0</v>
      </c>
      <c r="C1211" s="1">
        <v>13</v>
      </c>
      <c r="D1211" s="2">
        <v>10</v>
      </c>
      <c r="E1211" s="5">
        <v>27.01</v>
      </c>
      <c r="F1211" s="5">
        <v>0</v>
      </c>
      <c r="G1211" s="5">
        <v>266.57</v>
      </c>
    </row>
    <row r="1212" spans="1:7">
      <c r="A1212" s="1">
        <f t="shared" si="185"/>
        <v>13011</v>
      </c>
      <c r="B1212" s="1">
        <v>0</v>
      </c>
      <c r="C1212" s="1">
        <v>13</v>
      </c>
      <c r="D1212" s="2">
        <v>11</v>
      </c>
      <c r="E1212" s="5">
        <v>108.71</v>
      </c>
      <c r="F1212" s="5">
        <v>73.569999999999993</v>
      </c>
      <c r="G1212" s="5">
        <v>230.97</v>
      </c>
    </row>
    <row r="1213" spans="1:7">
      <c r="A1213" s="1">
        <f t="shared" si="185"/>
        <v>13012</v>
      </c>
      <c r="B1213" s="1">
        <v>0</v>
      </c>
      <c r="C1213" s="1">
        <v>13</v>
      </c>
      <c r="D1213" s="2">
        <v>12</v>
      </c>
      <c r="E1213" s="5">
        <v>5870.39</v>
      </c>
      <c r="F1213" s="5">
        <v>5774.94</v>
      </c>
      <c r="G1213" s="5">
        <v>452.08</v>
      </c>
    </row>
    <row r="1214" spans="1:7">
      <c r="A1214" s="1">
        <f t="shared" si="185"/>
        <v>13013</v>
      </c>
      <c r="B1214" s="1">
        <v>0</v>
      </c>
      <c r="C1214" s="1">
        <v>13</v>
      </c>
      <c r="D1214" s="2">
        <v>13</v>
      </c>
      <c r="E1214" s="5">
        <v>10.24</v>
      </c>
      <c r="F1214" s="5">
        <v>0</v>
      </c>
      <c r="G1214" s="5">
        <v>237.58</v>
      </c>
    </row>
    <row r="1215" spans="1:7">
      <c r="A1215" s="1">
        <f t="shared" si="185"/>
        <v>13014</v>
      </c>
      <c r="B1215" s="1">
        <v>0</v>
      </c>
      <c r="C1215" s="1">
        <v>13</v>
      </c>
      <c r="D1215" s="2">
        <v>14</v>
      </c>
      <c r="E1215" s="5">
        <v>894.6</v>
      </c>
      <c r="F1215" s="5">
        <v>926.15</v>
      </c>
      <c r="G1215" s="5">
        <v>309.77</v>
      </c>
    </row>
    <row r="1216" spans="1:7">
      <c r="A1216" s="1">
        <f t="shared" si="185"/>
        <v>14001</v>
      </c>
      <c r="B1216" s="1">
        <v>0</v>
      </c>
      <c r="C1216" s="1">
        <v>14</v>
      </c>
      <c r="D1216" s="2">
        <v>1</v>
      </c>
      <c r="E1216" s="5">
        <v>246.8</v>
      </c>
      <c r="F1216" s="5">
        <v>428.49</v>
      </c>
      <c r="G1216" s="5">
        <v>265.29000000000002</v>
      </c>
    </row>
    <row r="1217" spans="1:7">
      <c r="A1217" s="1">
        <f t="shared" si="185"/>
        <v>14002</v>
      </c>
      <c r="B1217" s="1">
        <v>0</v>
      </c>
      <c r="C1217" s="1">
        <v>14</v>
      </c>
      <c r="D1217" s="2">
        <v>2</v>
      </c>
      <c r="E1217" s="5">
        <v>399.46</v>
      </c>
      <c r="F1217" s="5">
        <v>583.54</v>
      </c>
      <c r="G1217" s="5">
        <v>297.74</v>
      </c>
    </row>
    <row r="1218" spans="1:7">
      <c r="A1218" s="1">
        <f t="shared" si="185"/>
        <v>14003</v>
      </c>
      <c r="B1218" s="1">
        <v>0</v>
      </c>
      <c r="C1218" s="1">
        <v>14</v>
      </c>
      <c r="D1218" s="2">
        <v>3</v>
      </c>
      <c r="E1218" s="5">
        <v>596.42999999999995</v>
      </c>
      <c r="F1218" s="5">
        <v>117.16</v>
      </c>
      <c r="G1218" s="5">
        <v>293.5</v>
      </c>
    </row>
    <row r="1219" spans="1:7">
      <c r="A1219" s="1">
        <f t="shared" si="185"/>
        <v>14004</v>
      </c>
      <c r="B1219" s="1">
        <v>0</v>
      </c>
      <c r="C1219" s="1">
        <v>14</v>
      </c>
      <c r="D1219" s="2">
        <v>4</v>
      </c>
      <c r="E1219" s="5">
        <v>2126.91</v>
      </c>
      <c r="F1219" s="5">
        <v>1808.01</v>
      </c>
      <c r="G1219" s="5">
        <v>362.14</v>
      </c>
    </row>
    <row r="1220" spans="1:7">
      <c r="A1220" s="1">
        <f t="shared" si="185"/>
        <v>14005</v>
      </c>
      <c r="B1220" s="1">
        <v>0</v>
      </c>
      <c r="C1220" s="1">
        <v>14</v>
      </c>
      <c r="D1220" s="2">
        <v>5</v>
      </c>
      <c r="E1220" s="5">
        <v>31.81</v>
      </c>
      <c r="F1220" s="5">
        <v>0</v>
      </c>
      <c r="G1220" s="5">
        <v>265.68</v>
      </c>
    </row>
    <row r="1221" spans="1:7">
      <c r="A1221" s="1">
        <f t="shared" si="185"/>
        <v>14006</v>
      </c>
      <c r="B1221" s="1">
        <v>0</v>
      </c>
      <c r="C1221" s="1">
        <v>14</v>
      </c>
      <c r="D1221" s="2">
        <v>6</v>
      </c>
      <c r="E1221" s="5">
        <v>2352.42</v>
      </c>
      <c r="F1221" s="5">
        <v>2130.41</v>
      </c>
      <c r="G1221" s="5">
        <v>345.07</v>
      </c>
    </row>
    <row r="1222" spans="1:7">
      <c r="A1222" s="1">
        <f t="shared" si="185"/>
        <v>14007</v>
      </c>
      <c r="B1222" s="1">
        <v>0</v>
      </c>
      <c r="C1222" s="1">
        <v>14</v>
      </c>
      <c r="D1222" s="2">
        <v>7</v>
      </c>
      <c r="E1222" s="5">
        <v>732.86</v>
      </c>
      <c r="F1222" s="5">
        <v>1112.94</v>
      </c>
      <c r="G1222" s="5">
        <v>406.22</v>
      </c>
    </row>
    <row r="1223" spans="1:7">
      <c r="A1223" s="1">
        <f t="shared" si="185"/>
        <v>14008</v>
      </c>
      <c r="B1223" s="1">
        <v>0</v>
      </c>
      <c r="C1223" s="1">
        <v>14</v>
      </c>
      <c r="D1223" s="2">
        <v>8</v>
      </c>
      <c r="E1223" s="5">
        <v>23.35</v>
      </c>
      <c r="F1223" s="5">
        <v>0</v>
      </c>
      <c r="G1223" s="5">
        <v>314.8</v>
      </c>
    </row>
    <row r="1224" spans="1:7">
      <c r="A1224" s="1">
        <f t="shared" si="185"/>
        <v>14009</v>
      </c>
      <c r="B1224" s="1">
        <v>0</v>
      </c>
      <c r="C1224" s="1">
        <v>14</v>
      </c>
      <c r="D1224" s="2">
        <v>9</v>
      </c>
      <c r="E1224" s="5">
        <v>2.38</v>
      </c>
      <c r="F1224" s="5">
        <v>0</v>
      </c>
      <c r="G1224" s="5">
        <v>225.74</v>
      </c>
    </row>
    <row r="1225" spans="1:7">
      <c r="A1225" s="1">
        <f t="shared" si="185"/>
        <v>14010</v>
      </c>
      <c r="B1225" s="1">
        <v>0</v>
      </c>
      <c r="C1225" s="1">
        <v>14</v>
      </c>
      <c r="D1225" s="2">
        <v>10</v>
      </c>
      <c r="E1225" s="5">
        <v>4113.05</v>
      </c>
      <c r="F1225" s="5">
        <v>3667.71</v>
      </c>
      <c r="G1225" s="5">
        <v>406.81</v>
      </c>
    </row>
    <row r="1226" spans="1:7">
      <c r="A1226" s="1">
        <f t="shared" si="185"/>
        <v>15001</v>
      </c>
      <c r="B1226" s="1">
        <v>0</v>
      </c>
      <c r="C1226" s="1">
        <v>15</v>
      </c>
      <c r="D1226" s="2">
        <v>1</v>
      </c>
      <c r="E1226" s="5">
        <v>701.51</v>
      </c>
      <c r="F1226" s="5">
        <v>439.7</v>
      </c>
      <c r="G1226" s="5">
        <v>265.05</v>
      </c>
    </row>
    <row r="1227" spans="1:7">
      <c r="A1227" s="1">
        <f t="shared" si="185"/>
        <v>15002</v>
      </c>
      <c r="B1227" s="1">
        <v>0</v>
      </c>
      <c r="C1227" s="1">
        <v>15</v>
      </c>
      <c r="D1227" s="2">
        <v>2</v>
      </c>
      <c r="E1227" s="5">
        <v>1720.43</v>
      </c>
      <c r="F1227" s="5">
        <v>1755.25</v>
      </c>
      <c r="G1227" s="5">
        <v>358.39</v>
      </c>
    </row>
    <row r="1228" spans="1:7">
      <c r="A1228" s="1">
        <f t="shared" si="185"/>
        <v>15003</v>
      </c>
      <c r="B1228" s="1">
        <v>0</v>
      </c>
      <c r="C1228" s="1">
        <v>15</v>
      </c>
      <c r="D1228" s="2">
        <v>3</v>
      </c>
      <c r="E1228" s="5">
        <v>268.95</v>
      </c>
      <c r="F1228" s="5">
        <v>811.16</v>
      </c>
      <c r="G1228" s="5">
        <v>293.89</v>
      </c>
    </row>
    <row r="1229" spans="1:7">
      <c r="A1229" s="1">
        <f t="shared" si="185"/>
        <v>15004</v>
      </c>
      <c r="B1229" s="1">
        <v>0</v>
      </c>
      <c r="C1229" s="1">
        <v>15</v>
      </c>
      <c r="D1229" s="2">
        <v>4</v>
      </c>
      <c r="E1229" s="5">
        <v>549.36</v>
      </c>
      <c r="F1229" s="5">
        <v>677.82</v>
      </c>
      <c r="G1229" s="5">
        <v>314.20999999999998</v>
      </c>
    </row>
    <row r="1230" spans="1:7">
      <c r="A1230" s="1">
        <f t="shared" si="185"/>
        <v>15005</v>
      </c>
      <c r="B1230" s="1">
        <v>0</v>
      </c>
      <c r="C1230" s="1">
        <v>15</v>
      </c>
      <c r="D1230" s="2">
        <v>5</v>
      </c>
      <c r="E1230" s="5">
        <v>1421.32</v>
      </c>
      <c r="F1230" s="5">
        <v>829.4</v>
      </c>
      <c r="G1230" s="5">
        <v>358.78</v>
      </c>
    </row>
    <row r="1233" spans="1:11">
      <c r="A1233" s="3" t="s">
        <v>28</v>
      </c>
    </row>
    <row r="1234" spans="1:11">
      <c r="A1234" s="1" t="s">
        <v>12</v>
      </c>
      <c r="B1234" s="4" t="s">
        <v>0</v>
      </c>
      <c r="C1234" s="4" t="s">
        <v>1</v>
      </c>
      <c r="D1234" s="4" t="s">
        <v>2</v>
      </c>
      <c r="E1234" s="6" t="s">
        <v>3</v>
      </c>
      <c r="F1234" s="6" t="s">
        <v>4</v>
      </c>
      <c r="G1234" s="6" t="s">
        <v>5</v>
      </c>
    </row>
    <row r="1235" spans="1:11">
      <c r="B1235" s="4"/>
      <c r="C1235" s="4"/>
      <c r="D1235" s="4"/>
      <c r="E1235" s="6"/>
      <c r="F1235" s="6"/>
      <c r="G1235" s="6"/>
    </row>
    <row r="1236" spans="1:11">
      <c r="A1236" s="1">
        <f t="shared" ref="A1236:A1299" si="186">1000000*ABS(B1236)+1000*C1236+D1236</f>
        <v>1003004</v>
      </c>
      <c r="B1236" s="1">
        <v>1</v>
      </c>
      <c r="C1236" s="1">
        <v>3</v>
      </c>
      <c r="D1236" s="2">
        <v>4</v>
      </c>
      <c r="E1236" s="5">
        <v>370.2</v>
      </c>
      <c r="F1236" s="5">
        <v>218.44</v>
      </c>
      <c r="G1236" s="5">
        <v>116.57</v>
      </c>
      <c r="H1236" s="2"/>
      <c r="K1236" s="6" t="s">
        <v>30</v>
      </c>
    </row>
    <row r="1237" spans="1:11">
      <c r="A1237" s="1">
        <f t="shared" si="186"/>
        <v>1004009</v>
      </c>
      <c r="B1237" s="2">
        <v>-1</v>
      </c>
      <c r="C1237" s="2">
        <v>4</v>
      </c>
      <c r="D1237" s="1">
        <v>9</v>
      </c>
      <c r="E1237" s="6">
        <v>26548.47</v>
      </c>
      <c r="F1237" s="6">
        <v>25306.29</v>
      </c>
      <c r="G1237" s="5">
        <v>782.06</v>
      </c>
      <c r="H1237" s="2"/>
      <c r="I1237" s="5" t="s">
        <v>30</v>
      </c>
    </row>
    <row r="1238" spans="1:11">
      <c r="A1238" s="1">
        <f t="shared" si="186"/>
        <v>2002002</v>
      </c>
      <c r="B1238" s="1">
        <v>2</v>
      </c>
      <c r="C1238" s="1">
        <v>2</v>
      </c>
      <c r="D1238" s="2">
        <v>2</v>
      </c>
      <c r="E1238" s="5">
        <v>8340.44</v>
      </c>
      <c r="F1238" s="5">
        <v>8438.49</v>
      </c>
      <c r="G1238" s="5">
        <v>250.2</v>
      </c>
      <c r="H1238" s="2"/>
    </row>
    <row r="1239" spans="1:11">
      <c r="A1239" s="1">
        <f t="shared" si="186"/>
        <v>2002003</v>
      </c>
      <c r="B1239" s="1">
        <v>2</v>
      </c>
      <c r="C1239" s="1">
        <v>2</v>
      </c>
      <c r="D1239" s="2">
        <v>3</v>
      </c>
      <c r="E1239" s="5">
        <v>17014.97</v>
      </c>
      <c r="F1239" s="5">
        <v>16353.69</v>
      </c>
      <c r="G1239" s="5">
        <v>397.84</v>
      </c>
      <c r="H1239" s="2"/>
    </row>
    <row r="1240" spans="1:11">
      <c r="A1240" s="1">
        <f t="shared" si="186"/>
        <v>2002004</v>
      </c>
      <c r="B1240" s="1">
        <v>2</v>
      </c>
      <c r="C1240" s="1">
        <v>2</v>
      </c>
      <c r="D1240" s="2">
        <v>4</v>
      </c>
      <c r="E1240" s="5">
        <v>18743.900000000001</v>
      </c>
      <c r="F1240" s="5">
        <v>19249.79</v>
      </c>
      <c r="G1240" s="5">
        <v>509.67</v>
      </c>
      <c r="H1240" s="2"/>
    </row>
    <row r="1241" spans="1:11">
      <c r="A1241" s="1">
        <f t="shared" si="186"/>
        <v>2002005</v>
      </c>
      <c r="B1241" s="1">
        <v>2</v>
      </c>
      <c r="C1241" s="1">
        <v>2</v>
      </c>
      <c r="D1241" s="2">
        <v>5</v>
      </c>
      <c r="E1241" s="5">
        <v>6246.25</v>
      </c>
      <c r="F1241" s="5">
        <v>6702.76</v>
      </c>
      <c r="G1241" s="5">
        <v>237.28</v>
      </c>
      <c r="H1241" s="2"/>
    </row>
    <row r="1242" spans="1:11">
      <c r="A1242" s="1">
        <f t="shared" si="186"/>
        <v>2002006</v>
      </c>
      <c r="B1242" s="1">
        <v>2</v>
      </c>
      <c r="C1242" s="1">
        <v>2</v>
      </c>
      <c r="D1242" s="2">
        <v>6</v>
      </c>
      <c r="E1242" s="5">
        <v>5992.8</v>
      </c>
      <c r="F1242" s="5">
        <v>5891.21</v>
      </c>
      <c r="G1242" s="5">
        <v>231.96</v>
      </c>
      <c r="H1242" s="2"/>
    </row>
    <row r="1243" spans="1:11">
      <c r="A1243" s="1">
        <f t="shared" si="186"/>
        <v>2002007</v>
      </c>
      <c r="B1243" s="1">
        <v>2</v>
      </c>
      <c r="C1243" s="1">
        <v>2</v>
      </c>
      <c r="D1243" s="2">
        <v>7</v>
      </c>
      <c r="E1243" s="5">
        <v>17694.060000000001</v>
      </c>
      <c r="F1243" s="5">
        <v>17188.91</v>
      </c>
      <c r="G1243" s="5">
        <v>567.46</v>
      </c>
      <c r="H1243" s="2"/>
    </row>
    <row r="1244" spans="1:11">
      <c r="A1244" s="1">
        <f t="shared" si="186"/>
        <v>2002008</v>
      </c>
      <c r="B1244" s="1">
        <v>2</v>
      </c>
      <c r="C1244" s="1">
        <v>2</v>
      </c>
      <c r="D1244" s="2">
        <v>8</v>
      </c>
      <c r="E1244" s="5">
        <v>5866.26</v>
      </c>
      <c r="F1244" s="5">
        <v>5710.14</v>
      </c>
      <c r="G1244" s="5">
        <v>242.31</v>
      </c>
      <c r="H1244" s="2"/>
    </row>
    <row r="1245" spans="1:11">
      <c r="A1245" s="1">
        <f t="shared" si="186"/>
        <v>2002009</v>
      </c>
      <c r="B1245" s="2">
        <v>2</v>
      </c>
      <c r="C1245" s="2">
        <v>2</v>
      </c>
      <c r="D1245" s="1">
        <v>9</v>
      </c>
      <c r="E1245" s="6">
        <v>6124.12</v>
      </c>
      <c r="F1245" s="6">
        <v>5832.14</v>
      </c>
      <c r="G1245" s="5">
        <v>251.48</v>
      </c>
      <c r="H1245" s="2"/>
    </row>
    <row r="1246" spans="1:11">
      <c r="A1246" s="1">
        <f t="shared" si="186"/>
        <v>2002010</v>
      </c>
      <c r="B1246" s="1">
        <v>2</v>
      </c>
      <c r="C1246" s="1">
        <v>2</v>
      </c>
      <c r="D1246" s="2">
        <v>10</v>
      </c>
      <c r="E1246" s="5">
        <v>15055.94</v>
      </c>
      <c r="F1246" s="5">
        <v>15044.2</v>
      </c>
      <c r="G1246" s="5">
        <v>496.16</v>
      </c>
      <c r="H1246" s="2"/>
    </row>
    <row r="1247" spans="1:11">
      <c r="A1247" s="1">
        <f t="shared" si="186"/>
        <v>2002011</v>
      </c>
      <c r="B1247" s="1">
        <v>2</v>
      </c>
      <c r="C1247" s="1">
        <v>2</v>
      </c>
      <c r="D1247" s="2">
        <v>11</v>
      </c>
      <c r="E1247" s="5">
        <v>3638.84</v>
      </c>
      <c r="F1247" s="5">
        <v>3831.71</v>
      </c>
      <c r="G1247" s="5">
        <v>238.76</v>
      </c>
      <c r="H1247" s="2"/>
    </row>
    <row r="1248" spans="1:11">
      <c r="A1248" s="1">
        <f t="shared" si="186"/>
        <v>2002012</v>
      </c>
      <c r="B1248" s="1">
        <v>2</v>
      </c>
      <c r="C1248" s="1">
        <v>2</v>
      </c>
      <c r="D1248" s="2">
        <v>12</v>
      </c>
      <c r="E1248" s="5">
        <v>2416.86</v>
      </c>
      <c r="F1248" s="5">
        <v>2121.14</v>
      </c>
      <c r="G1248" s="5">
        <v>207.3</v>
      </c>
      <c r="H1248" s="2"/>
    </row>
    <row r="1249" spans="1:8">
      <c r="A1249" s="1">
        <f t="shared" si="186"/>
        <v>2002013</v>
      </c>
      <c r="B1249" s="1">
        <v>2</v>
      </c>
      <c r="C1249" s="1">
        <v>2</v>
      </c>
      <c r="D1249" s="2">
        <v>13</v>
      </c>
      <c r="E1249" s="5">
        <v>20195.28</v>
      </c>
      <c r="F1249" s="5">
        <v>20695.37</v>
      </c>
      <c r="G1249" s="5">
        <v>700.31</v>
      </c>
      <c r="H1249" s="2"/>
    </row>
    <row r="1250" spans="1:8">
      <c r="A1250" s="1">
        <f t="shared" si="186"/>
        <v>2002014</v>
      </c>
      <c r="B1250" s="1">
        <v>2</v>
      </c>
      <c r="C1250" s="1">
        <v>2</v>
      </c>
      <c r="D1250" s="2">
        <v>14</v>
      </c>
      <c r="E1250" s="5">
        <v>5043.76</v>
      </c>
      <c r="F1250" s="5">
        <v>4767.92</v>
      </c>
      <c r="G1250" s="5">
        <v>277.12</v>
      </c>
      <c r="H1250" s="2"/>
    </row>
    <row r="1251" spans="1:8">
      <c r="A1251" s="1">
        <f t="shared" si="186"/>
        <v>2002015</v>
      </c>
      <c r="B1251" s="1">
        <v>2</v>
      </c>
      <c r="C1251" s="1">
        <v>2</v>
      </c>
      <c r="D1251" s="2">
        <v>15</v>
      </c>
      <c r="E1251" s="5">
        <v>516.58000000000004</v>
      </c>
      <c r="F1251" s="5">
        <v>741.83</v>
      </c>
      <c r="G1251" s="5">
        <v>180.57</v>
      </c>
      <c r="H1251" s="2"/>
    </row>
    <row r="1252" spans="1:8">
      <c r="A1252" s="1">
        <f t="shared" si="186"/>
        <v>2002016</v>
      </c>
      <c r="B1252" s="1">
        <v>2</v>
      </c>
      <c r="C1252" s="1">
        <v>2</v>
      </c>
      <c r="D1252" s="2">
        <v>16</v>
      </c>
      <c r="E1252" s="5">
        <v>3831.14</v>
      </c>
      <c r="F1252" s="5">
        <v>3889.5</v>
      </c>
      <c r="G1252" s="5">
        <v>271.20999999999998</v>
      </c>
      <c r="H1252" s="2"/>
    </row>
    <row r="1253" spans="1:8">
      <c r="A1253" s="1">
        <f t="shared" si="186"/>
        <v>2002017</v>
      </c>
      <c r="B1253" s="1">
        <v>2</v>
      </c>
      <c r="C1253" s="1">
        <v>2</v>
      </c>
      <c r="D1253" s="2">
        <v>17</v>
      </c>
      <c r="E1253" s="5">
        <v>5754.94</v>
      </c>
      <c r="F1253" s="5">
        <v>5700.08</v>
      </c>
      <c r="G1253" s="5">
        <v>332.94</v>
      </c>
      <c r="H1253" s="2"/>
    </row>
    <row r="1254" spans="1:8">
      <c r="A1254" s="1">
        <f t="shared" si="186"/>
        <v>2002018</v>
      </c>
      <c r="B1254" s="1">
        <v>2</v>
      </c>
      <c r="C1254" s="1">
        <v>2</v>
      </c>
      <c r="D1254" s="2">
        <v>18</v>
      </c>
      <c r="E1254" s="5">
        <v>1335.43</v>
      </c>
      <c r="F1254" s="5">
        <v>1397.85</v>
      </c>
      <c r="G1254" s="5">
        <v>235.9</v>
      </c>
      <c r="H1254" s="2"/>
    </row>
    <row r="1255" spans="1:8">
      <c r="A1255" s="1">
        <f t="shared" si="186"/>
        <v>2002019</v>
      </c>
      <c r="B1255" s="1">
        <v>2</v>
      </c>
      <c r="C1255" s="1">
        <v>2</v>
      </c>
      <c r="D1255" s="2">
        <v>19</v>
      </c>
      <c r="E1255" s="5">
        <v>2602.29</v>
      </c>
      <c r="F1255" s="5">
        <v>2477.06</v>
      </c>
      <c r="G1255" s="5">
        <v>263.32</v>
      </c>
      <c r="H1255" s="2"/>
    </row>
    <row r="1256" spans="1:8">
      <c r="A1256" s="1">
        <f t="shared" si="186"/>
        <v>2002020</v>
      </c>
      <c r="B1256" s="1">
        <v>2</v>
      </c>
      <c r="C1256" s="1">
        <v>2</v>
      </c>
      <c r="D1256" s="2">
        <v>20</v>
      </c>
      <c r="E1256" s="5">
        <v>3549.9</v>
      </c>
      <c r="F1256" s="5">
        <v>3304.39</v>
      </c>
      <c r="G1256" s="5">
        <v>290.44</v>
      </c>
      <c r="H1256" s="2"/>
    </row>
    <row r="1257" spans="1:8">
      <c r="A1257" s="1">
        <f t="shared" si="186"/>
        <v>2002021</v>
      </c>
      <c r="B1257" s="1">
        <v>2</v>
      </c>
      <c r="C1257" s="1">
        <v>2</v>
      </c>
      <c r="D1257" s="2">
        <v>21</v>
      </c>
      <c r="E1257" s="5">
        <v>1459.48</v>
      </c>
      <c r="F1257" s="5">
        <v>1368.76</v>
      </c>
      <c r="G1257" s="5">
        <v>243.2</v>
      </c>
      <c r="H1257" s="2"/>
    </row>
    <row r="1258" spans="1:8">
      <c r="A1258" s="1">
        <f t="shared" si="186"/>
        <v>2002022</v>
      </c>
      <c r="B1258" s="1">
        <v>2</v>
      </c>
      <c r="C1258" s="1">
        <v>2</v>
      </c>
      <c r="D1258" s="2">
        <v>22</v>
      </c>
      <c r="E1258" s="5">
        <v>78.42</v>
      </c>
      <c r="F1258" s="5">
        <v>21.4</v>
      </c>
      <c r="G1258" s="5">
        <v>184.03</v>
      </c>
      <c r="H1258" s="2"/>
    </row>
    <row r="1259" spans="1:8">
      <c r="A1259" s="1">
        <f t="shared" si="186"/>
        <v>2002023</v>
      </c>
      <c r="B1259" s="1">
        <v>2</v>
      </c>
      <c r="C1259" s="1">
        <v>2</v>
      </c>
      <c r="D1259" s="2">
        <v>23</v>
      </c>
      <c r="E1259" s="5">
        <v>4081.22</v>
      </c>
      <c r="F1259" s="5">
        <v>4229.6499999999996</v>
      </c>
      <c r="G1259" s="5">
        <v>340.14</v>
      </c>
      <c r="H1259" s="2"/>
    </row>
    <row r="1260" spans="1:8">
      <c r="A1260" s="1">
        <f t="shared" si="186"/>
        <v>2002024</v>
      </c>
      <c r="B1260" s="1">
        <v>2</v>
      </c>
      <c r="C1260" s="1">
        <v>2</v>
      </c>
      <c r="D1260" s="2">
        <v>24</v>
      </c>
      <c r="E1260" s="5">
        <v>1540.87</v>
      </c>
      <c r="F1260" s="5">
        <v>1804.37</v>
      </c>
      <c r="G1260" s="5">
        <v>274.17</v>
      </c>
      <c r="H1260" s="2"/>
    </row>
    <row r="1261" spans="1:8">
      <c r="A1261" s="1">
        <f t="shared" si="186"/>
        <v>2002025</v>
      </c>
      <c r="B1261" s="1">
        <v>2</v>
      </c>
      <c r="C1261" s="1">
        <v>2</v>
      </c>
      <c r="D1261" s="2">
        <v>25</v>
      </c>
      <c r="E1261" s="5">
        <v>172.29</v>
      </c>
      <c r="F1261" s="5">
        <v>488.17</v>
      </c>
      <c r="G1261" s="5">
        <v>203.75</v>
      </c>
      <c r="H1261" s="2"/>
    </row>
    <row r="1262" spans="1:8">
      <c r="A1262" s="1">
        <f t="shared" si="186"/>
        <v>2002026</v>
      </c>
      <c r="B1262" s="1">
        <v>2</v>
      </c>
      <c r="C1262" s="1">
        <v>2</v>
      </c>
      <c r="D1262" s="2">
        <v>26</v>
      </c>
      <c r="E1262" s="5">
        <v>677.28</v>
      </c>
      <c r="F1262" s="5">
        <v>940.25</v>
      </c>
      <c r="G1262" s="5">
        <v>279.49</v>
      </c>
      <c r="H1262" s="2"/>
    </row>
    <row r="1263" spans="1:8">
      <c r="A1263" s="1">
        <f t="shared" si="186"/>
        <v>2003002</v>
      </c>
      <c r="B1263" s="1">
        <v>2</v>
      </c>
      <c r="C1263" s="1">
        <v>3</v>
      </c>
      <c r="D1263" s="2">
        <v>2</v>
      </c>
      <c r="E1263" s="5">
        <v>7761.05</v>
      </c>
      <c r="F1263" s="5">
        <v>7992.03</v>
      </c>
      <c r="G1263" s="5">
        <v>263.51</v>
      </c>
      <c r="H1263" s="2"/>
    </row>
    <row r="1264" spans="1:8">
      <c r="A1264" s="1">
        <f t="shared" si="186"/>
        <v>2003003</v>
      </c>
      <c r="B1264" s="1">
        <v>2</v>
      </c>
      <c r="C1264" s="1">
        <v>3</v>
      </c>
      <c r="D1264" s="2">
        <v>3</v>
      </c>
      <c r="E1264" s="5">
        <v>6098.02</v>
      </c>
      <c r="F1264" s="5">
        <v>6294.37</v>
      </c>
      <c r="G1264" s="5">
        <v>246.45</v>
      </c>
      <c r="H1264" s="2"/>
    </row>
    <row r="1265" spans="1:8">
      <c r="A1265" s="1">
        <f t="shared" si="186"/>
        <v>2003004</v>
      </c>
      <c r="B1265" s="1">
        <v>2</v>
      </c>
      <c r="C1265" s="1">
        <v>3</v>
      </c>
      <c r="D1265" s="2">
        <v>4</v>
      </c>
      <c r="E1265" s="5">
        <v>4632.37</v>
      </c>
      <c r="F1265" s="5">
        <v>4454.6000000000004</v>
      </c>
      <c r="G1265" s="5">
        <v>216.57</v>
      </c>
      <c r="H1265" s="2"/>
    </row>
    <row r="1266" spans="1:8">
      <c r="A1266" s="1">
        <f t="shared" si="186"/>
        <v>2003005</v>
      </c>
      <c r="B1266" s="1">
        <v>2</v>
      </c>
      <c r="C1266" s="1">
        <v>3</v>
      </c>
      <c r="D1266" s="2">
        <v>5</v>
      </c>
      <c r="E1266" s="5">
        <v>54090.11</v>
      </c>
      <c r="F1266" s="5">
        <v>52134.879999999997</v>
      </c>
      <c r="G1266" s="5">
        <v>1754.36</v>
      </c>
      <c r="H1266" s="2"/>
    </row>
    <row r="1267" spans="1:8">
      <c r="A1267" s="1">
        <f t="shared" si="186"/>
        <v>2003006</v>
      </c>
      <c r="B1267" s="1">
        <v>2</v>
      </c>
      <c r="C1267" s="1">
        <v>3</v>
      </c>
      <c r="D1267" s="2">
        <v>6</v>
      </c>
      <c r="E1267" s="5">
        <v>4350.3999999999996</v>
      </c>
      <c r="F1267" s="5">
        <v>4455.09</v>
      </c>
      <c r="G1267" s="5">
        <v>229.29</v>
      </c>
      <c r="H1267" s="2"/>
    </row>
    <row r="1268" spans="1:8">
      <c r="A1268" s="1">
        <f t="shared" si="186"/>
        <v>2003007</v>
      </c>
      <c r="B1268" s="1">
        <v>2</v>
      </c>
      <c r="C1268" s="1">
        <v>3</v>
      </c>
      <c r="D1268" s="2">
        <v>7</v>
      </c>
      <c r="E1268" s="5">
        <v>1691.18</v>
      </c>
      <c r="F1268" s="5">
        <v>1769.36</v>
      </c>
      <c r="G1268" s="5">
        <v>178.6</v>
      </c>
      <c r="H1268" s="2"/>
    </row>
    <row r="1269" spans="1:8">
      <c r="A1269" s="1">
        <f t="shared" si="186"/>
        <v>2003008</v>
      </c>
      <c r="B1269" s="1">
        <v>2</v>
      </c>
      <c r="C1269" s="1">
        <v>3</v>
      </c>
      <c r="D1269" s="2">
        <v>8</v>
      </c>
      <c r="E1269" s="5">
        <v>2225.15</v>
      </c>
      <c r="F1269" s="5">
        <v>2150.0300000000002</v>
      </c>
      <c r="G1269" s="5">
        <v>197.54</v>
      </c>
      <c r="H1269" s="2"/>
    </row>
    <row r="1270" spans="1:8">
      <c r="A1270" s="1">
        <f t="shared" si="186"/>
        <v>2003009</v>
      </c>
      <c r="B1270" s="2">
        <v>2</v>
      </c>
      <c r="C1270" s="2">
        <v>3</v>
      </c>
      <c r="D1270" s="1">
        <v>9</v>
      </c>
      <c r="E1270" s="6">
        <v>32042.5</v>
      </c>
      <c r="F1270" s="6">
        <v>31374.720000000001</v>
      </c>
      <c r="G1270" s="5">
        <v>1034.43</v>
      </c>
      <c r="H1270" s="2"/>
    </row>
    <row r="1271" spans="1:8">
      <c r="A1271" s="1">
        <f t="shared" si="186"/>
        <v>2003010</v>
      </c>
      <c r="B1271" s="1">
        <v>2</v>
      </c>
      <c r="C1271" s="1">
        <v>3</v>
      </c>
      <c r="D1271" s="2">
        <v>10</v>
      </c>
      <c r="E1271" s="5">
        <v>2179.77</v>
      </c>
      <c r="F1271" s="5">
        <v>2326.27</v>
      </c>
      <c r="G1271" s="5">
        <v>205.43</v>
      </c>
      <c r="H1271" s="2"/>
    </row>
    <row r="1272" spans="1:8">
      <c r="A1272" s="1">
        <f t="shared" si="186"/>
        <v>2003011</v>
      </c>
      <c r="B1272" s="1">
        <v>2</v>
      </c>
      <c r="C1272" s="1">
        <v>3</v>
      </c>
      <c r="D1272" s="2">
        <v>11</v>
      </c>
      <c r="E1272" s="5">
        <v>15923.74</v>
      </c>
      <c r="F1272" s="5">
        <v>16147.18</v>
      </c>
      <c r="G1272" s="5">
        <v>517.46</v>
      </c>
      <c r="H1272" s="2"/>
    </row>
    <row r="1273" spans="1:8">
      <c r="A1273" s="1">
        <f t="shared" si="186"/>
        <v>2003012</v>
      </c>
      <c r="B1273" s="1">
        <v>2</v>
      </c>
      <c r="C1273" s="1">
        <v>3</v>
      </c>
      <c r="D1273" s="2">
        <v>12</v>
      </c>
      <c r="E1273" s="5">
        <v>1997.48</v>
      </c>
      <c r="F1273" s="5">
        <v>1737.6</v>
      </c>
      <c r="G1273" s="5">
        <v>202.37</v>
      </c>
      <c r="H1273" s="2"/>
    </row>
    <row r="1274" spans="1:8">
      <c r="A1274" s="1">
        <f t="shared" si="186"/>
        <v>2003013</v>
      </c>
      <c r="B1274" s="1">
        <v>2</v>
      </c>
      <c r="C1274" s="1">
        <v>3</v>
      </c>
      <c r="D1274" s="2">
        <v>13</v>
      </c>
      <c r="E1274" s="5">
        <v>3356.48</v>
      </c>
      <c r="F1274" s="5">
        <v>3136.44</v>
      </c>
      <c r="G1274" s="5">
        <v>242.21</v>
      </c>
      <c r="H1274" s="2"/>
    </row>
    <row r="1275" spans="1:8">
      <c r="A1275" s="1">
        <f t="shared" si="186"/>
        <v>2003014</v>
      </c>
      <c r="B1275" s="1">
        <v>2</v>
      </c>
      <c r="C1275" s="1">
        <v>3</v>
      </c>
      <c r="D1275" s="2">
        <v>14</v>
      </c>
      <c r="E1275" s="5">
        <v>464.27</v>
      </c>
      <c r="F1275" s="5">
        <v>586.99</v>
      </c>
      <c r="G1275" s="5">
        <v>171.11</v>
      </c>
      <c r="H1275" s="2"/>
    </row>
    <row r="1276" spans="1:8">
      <c r="A1276" s="1">
        <f t="shared" si="186"/>
        <v>2003015</v>
      </c>
      <c r="B1276" s="1">
        <v>2</v>
      </c>
      <c r="C1276" s="1">
        <v>3</v>
      </c>
      <c r="D1276" s="2">
        <v>15</v>
      </c>
      <c r="E1276" s="5">
        <v>19419.36</v>
      </c>
      <c r="F1276" s="5">
        <v>19109.939999999999</v>
      </c>
      <c r="G1276" s="5">
        <v>671.21</v>
      </c>
      <c r="H1276" s="2"/>
    </row>
    <row r="1277" spans="1:8">
      <c r="A1277" s="1">
        <f t="shared" si="186"/>
        <v>2003016</v>
      </c>
      <c r="B1277" s="1">
        <v>2</v>
      </c>
      <c r="C1277" s="1">
        <v>3</v>
      </c>
      <c r="D1277" s="2">
        <v>16</v>
      </c>
      <c r="E1277" s="5">
        <v>3564.24</v>
      </c>
      <c r="F1277" s="5">
        <v>3151.23</v>
      </c>
      <c r="G1277" s="5">
        <v>273.57</v>
      </c>
      <c r="H1277" s="2"/>
    </row>
    <row r="1278" spans="1:8">
      <c r="A1278" s="1">
        <f t="shared" si="186"/>
        <v>2003017</v>
      </c>
      <c r="B1278" s="1">
        <v>2</v>
      </c>
      <c r="C1278" s="1">
        <v>3</v>
      </c>
      <c r="D1278" s="2">
        <v>17</v>
      </c>
      <c r="E1278" s="5">
        <v>1399.2</v>
      </c>
      <c r="F1278" s="5">
        <v>1557.62</v>
      </c>
      <c r="G1278" s="5">
        <v>221.3</v>
      </c>
      <c r="H1278" s="2"/>
    </row>
    <row r="1279" spans="1:8">
      <c r="A1279" s="1">
        <f t="shared" si="186"/>
        <v>2003018</v>
      </c>
      <c r="B1279" s="1">
        <v>2</v>
      </c>
      <c r="C1279" s="1">
        <v>3</v>
      </c>
      <c r="D1279" s="2">
        <v>18</v>
      </c>
      <c r="E1279" s="5">
        <v>383.45</v>
      </c>
      <c r="F1279" s="5">
        <v>336.79</v>
      </c>
      <c r="G1279" s="5">
        <v>204.64</v>
      </c>
      <c r="H1279" s="2"/>
    </row>
    <row r="1280" spans="1:8">
      <c r="A1280" s="1">
        <f t="shared" si="186"/>
        <v>2003019</v>
      </c>
      <c r="B1280" s="1">
        <v>2</v>
      </c>
      <c r="C1280" s="1">
        <v>3</v>
      </c>
      <c r="D1280" s="2">
        <v>19</v>
      </c>
      <c r="E1280" s="5">
        <v>5148.33</v>
      </c>
      <c r="F1280" s="5">
        <v>4949.4799999999996</v>
      </c>
      <c r="G1280" s="5">
        <v>329.69</v>
      </c>
      <c r="H1280" s="2"/>
    </row>
    <row r="1281" spans="1:8">
      <c r="A1281" s="1">
        <f t="shared" si="186"/>
        <v>2003020</v>
      </c>
      <c r="B1281" s="1">
        <v>2</v>
      </c>
      <c r="C1281" s="1">
        <v>3</v>
      </c>
      <c r="D1281" s="2">
        <v>20</v>
      </c>
      <c r="E1281" s="5">
        <v>1045.6400000000001</v>
      </c>
      <c r="F1281" s="5">
        <v>642.51</v>
      </c>
      <c r="G1281" s="5">
        <v>217.95</v>
      </c>
      <c r="H1281" s="2"/>
    </row>
    <row r="1282" spans="1:8">
      <c r="A1282" s="1">
        <f t="shared" si="186"/>
        <v>2003021</v>
      </c>
      <c r="B1282" s="1">
        <v>2</v>
      </c>
      <c r="C1282" s="1">
        <v>3</v>
      </c>
      <c r="D1282" s="2">
        <v>21</v>
      </c>
      <c r="E1282" s="5">
        <v>4762.0600000000004</v>
      </c>
      <c r="F1282" s="5">
        <v>4622.75</v>
      </c>
      <c r="G1282" s="5">
        <v>339.35</v>
      </c>
      <c r="H1282" s="2"/>
    </row>
    <row r="1283" spans="1:8">
      <c r="A1283" s="1">
        <f t="shared" si="186"/>
        <v>2003022</v>
      </c>
      <c r="B1283" s="1">
        <v>2</v>
      </c>
      <c r="C1283" s="1">
        <v>3</v>
      </c>
      <c r="D1283" s="2">
        <v>22</v>
      </c>
      <c r="E1283" s="5">
        <v>102.55</v>
      </c>
      <c r="F1283" s="5">
        <v>48.72</v>
      </c>
      <c r="G1283" s="5">
        <v>189.55</v>
      </c>
      <c r="H1283" s="2"/>
    </row>
    <row r="1284" spans="1:8">
      <c r="A1284" s="1">
        <f t="shared" si="186"/>
        <v>2003023</v>
      </c>
      <c r="B1284" s="1">
        <v>2</v>
      </c>
      <c r="C1284" s="1">
        <v>3</v>
      </c>
      <c r="D1284" s="2">
        <v>23</v>
      </c>
      <c r="E1284" s="5">
        <v>717.68</v>
      </c>
      <c r="F1284" s="5">
        <v>1000.8</v>
      </c>
      <c r="G1284" s="5">
        <v>228.6</v>
      </c>
      <c r="H1284" s="2"/>
    </row>
    <row r="1285" spans="1:8">
      <c r="A1285" s="1">
        <f t="shared" si="186"/>
        <v>2003024</v>
      </c>
      <c r="B1285" s="1">
        <v>2</v>
      </c>
      <c r="C1285" s="1">
        <v>3</v>
      </c>
      <c r="D1285" s="2">
        <v>24</v>
      </c>
      <c r="E1285" s="5">
        <v>330.33</v>
      </c>
      <c r="F1285" s="5">
        <v>461.84</v>
      </c>
      <c r="G1285" s="5">
        <v>207.89</v>
      </c>
      <c r="H1285" s="2"/>
    </row>
    <row r="1286" spans="1:8">
      <c r="A1286" s="1">
        <f t="shared" si="186"/>
        <v>2003025</v>
      </c>
      <c r="B1286" s="1">
        <v>2</v>
      </c>
      <c r="C1286" s="1">
        <v>3</v>
      </c>
      <c r="D1286" s="2">
        <v>25</v>
      </c>
      <c r="E1286" s="5">
        <v>3639.73</v>
      </c>
      <c r="F1286" s="5">
        <v>4303.0200000000004</v>
      </c>
      <c r="G1286" s="5">
        <v>368.45</v>
      </c>
      <c r="H1286" s="2"/>
    </row>
    <row r="1287" spans="1:8">
      <c r="A1287" s="1">
        <f t="shared" si="186"/>
        <v>2003026</v>
      </c>
      <c r="B1287" s="1">
        <v>2</v>
      </c>
      <c r="C1287" s="1">
        <v>3</v>
      </c>
      <c r="D1287" s="2">
        <v>26</v>
      </c>
      <c r="E1287" s="5">
        <v>190.18</v>
      </c>
      <c r="F1287" s="5">
        <v>0</v>
      </c>
      <c r="G1287" s="5">
        <v>202.47</v>
      </c>
      <c r="H1287" s="2"/>
    </row>
    <row r="1288" spans="1:8">
      <c r="A1288" s="1">
        <f t="shared" si="186"/>
        <v>2004002</v>
      </c>
      <c r="B1288" s="1">
        <v>2</v>
      </c>
      <c r="C1288" s="1">
        <v>4</v>
      </c>
      <c r="D1288" s="2">
        <v>2</v>
      </c>
      <c r="E1288" s="5">
        <v>6458.82</v>
      </c>
      <c r="F1288" s="5">
        <v>6186.88</v>
      </c>
      <c r="G1288" s="5">
        <v>257.39999999999998</v>
      </c>
      <c r="H1288" s="2"/>
    </row>
    <row r="1289" spans="1:8">
      <c r="A1289" s="1">
        <f t="shared" si="186"/>
        <v>2004003</v>
      </c>
      <c r="B1289" s="1">
        <v>2</v>
      </c>
      <c r="C1289" s="1">
        <v>4</v>
      </c>
      <c r="D1289" s="2">
        <v>3</v>
      </c>
      <c r="E1289" s="5">
        <v>53941.24</v>
      </c>
      <c r="F1289" s="5">
        <v>50732.69</v>
      </c>
      <c r="G1289" s="5">
        <v>2053.7800000000002</v>
      </c>
      <c r="H1289" s="2"/>
    </row>
    <row r="1290" spans="1:8">
      <c r="A1290" s="1">
        <f t="shared" si="186"/>
        <v>2004004</v>
      </c>
      <c r="B1290" s="1">
        <v>2</v>
      </c>
      <c r="C1290" s="1">
        <v>4</v>
      </c>
      <c r="D1290" s="2">
        <v>4</v>
      </c>
      <c r="E1290" s="5">
        <v>1.52</v>
      </c>
      <c r="F1290" s="5">
        <v>8.7799999999999994</v>
      </c>
      <c r="G1290" s="5">
        <v>135.9</v>
      </c>
      <c r="H1290" s="2"/>
    </row>
    <row r="1291" spans="1:8">
      <c r="A1291" s="1">
        <f t="shared" si="186"/>
        <v>2004005</v>
      </c>
      <c r="B1291" s="1">
        <v>2</v>
      </c>
      <c r="C1291" s="1">
        <v>4</v>
      </c>
      <c r="D1291" s="2">
        <v>5</v>
      </c>
      <c r="E1291" s="5">
        <v>575.27</v>
      </c>
      <c r="F1291" s="5">
        <v>568.75</v>
      </c>
      <c r="G1291" s="5">
        <v>149.51</v>
      </c>
      <c r="H1291" s="2"/>
    </row>
    <row r="1292" spans="1:8">
      <c r="A1292" s="1">
        <f t="shared" si="186"/>
        <v>2004006</v>
      </c>
      <c r="B1292" s="1">
        <v>2</v>
      </c>
      <c r="C1292" s="1">
        <v>4</v>
      </c>
      <c r="D1292" s="2">
        <v>6</v>
      </c>
      <c r="E1292" s="5">
        <v>3012.1</v>
      </c>
      <c r="F1292" s="5">
        <v>3065.33</v>
      </c>
      <c r="G1292" s="5">
        <v>220.32</v>
      </c>
      <c r="H1292" s="2"/>
    </row>
    <row r="1293" spans="1:8">
      <c r="A1293" s="1">
        <f t="shared" si="186"/>
        <v>2004007</v>
      </c>
      <c r="B1293" s="1">
        <v>2</v>
      </c>
      <c r="C1293" s="1">
        <v>4</v>
      </c>
      <c r="D1293" s="2">
        <v>7</v>
      </c>
      <c r="E1293" s="5">
        <v>32138.22</v>
      </c>
      <c r="F1293" s="5">
        <v>30101.42</v>
      </c>
      <c r="G1293" s="5">
        <v>1026.94</v>
      </c>
      <c r="H1293" s="2"/>
    </row>
    <row r="1294" spans="1:8">
      <c r="A1294" s="1">
        <f t="shared" si="186"/>
        <v>2004008</v>
      </c>
      <c r="B1294" s="1">
        <v>2</v>
      </c>
      <c r="C1294" s="1">
        <v>4</v>
      </c>
      <c r="D1294" s="2">
        <v>8</v>
      </c>
      <c r="E1294" s="5">
        <v>1520.56</v>
      </c>
      <c r="F1294" s="5">
        <v>1477.83</v>
      </c>
      <c r="G1294" s="5">
        <v>185.11</v>
      </c>
      <c r="H1294" s="2"/>
    </row>
    <row r="1295" spans="1:8">
      <c r="A1295" s="1">
        <f t="shared" si="186"/>
        <v>2004009</v>
      </c>
      <c r="B1295" s="2">
        <v>2</v>
      </c>
      <c r="C1295" s="2">
        <v>4</v>
      </c>
      <c r="D1295" s="1">
        <v>9</v>
      </c>
      <c r="E1295" s="6">
        <v>7852.35</v>
      </c>
      <c r="F1295" s="6">
        <v>7486.6</v>
      </c>
      <c r="G1295" s="5">
        <v>307.8</v>
      </c>
      <c r="H1295" s="2"/>
    </row>
    <row r="1296" spans="1:8">
      <c r="A1296" s="1">
        <f t="shared" si="186"/>
        <v>2004010</v>
      </c>
      <c r="B1296" s="1">
        <v>2</v>
      </c>
      <c r="C1296" s="1">
        <v>4</v>
      </c>
      <c r="D1296" s="2">
        <v>10</v>
      </c>
      <c r="E1296" s="5">
        <v>697.84</v>
      </c>
      <c r="F1296" s="5">
        <v>835.22</v>
      </c>
      <c r="G1296" s="5">
        <v>173.28</v>
      </c>
      <c r="H1296" s="2"/>
    </row>
    <row r="1297" spans="1:8">
      <c r="A1297" s="1">
        <f t="shared" si="186"/>
        <v>2004011</v>
      </c>
      <c r="B1297" s="1">
        <v>2</v>
      </c>
      <c r="C1297" s="1">
        <v>4</v>
      </c>
      <c r="D1297" s="2">
        <v>11</v>
      </c>
      <c r="E1297" s="5">
        <v>13764.91</v>
      </c>
      <c r="F1297" s="5">
        <v>13774.36</v>
      </c>
      <c r="G1297" s="5">
        <v>415.49</v>
      </c>
      <c r="H1297" s="2"/>
    </row>
    <row r="1298" spans="1:8">
      <c r="A1298" s="1">
        <f t="shared" si="186"/>
        <v>2004012</v>
      </c>
      <c r="B1298" s="1">
        <v>2</v>
      </c>
      <c r="C1298" s="1">
        <v>4</v>
      </c>
      <c r="D1298" s="2">
        <v>12</v>
      </c>
      <c r="E1298" s="5">
        <v>1592.53</v>
      </c>
      <c r="F1298" s="5">
        <v>1951.61</v>
      </c>
      <c r="G1298" s="5">
        <v>211.74</v>
      </c>
      <c r="H1298" s="2"/>
    </row>
    <row r="1299" spans="1:8">
      <c r="A1299" s="1">
        <f t="shared" si="186"/>
        <v>2004013</v>
      </c>
      <c r="B1299" s="1">
        <v>2</v>
      </c>
      <c r="C1299" s="1">
        <v>4</v>
      </c>
      <c r="D1299" s="2">
        <v>13</v>
      </c>
      <c r="E1299" s="5">
        <v>18950.48</v>
      </c>
      <c r="F1299" s="5">
        <v>19561.330000000002</v>
      </c>
      <c r="G1299" s="5">
        <v>619.24</v>
      </c>
      <c r="H1299" s="2"/>
    </row>
    <row r="1300" spans="1:8">
      <c r="A1300" s="1">
        <f t="shared" ref="A1300:A1363" si="187">1000000*ABS(B1300)+1000*C1300+D1300</f>
        <v>2004014</v>
      </c>
      <c r="B1300" s="1">
        <v>2</v>
      </c>
      <c r="C1300" s="1">
        <v>4</v>
      </c>
      <c r="D1300" s="2">
        <v>14</v>
      </c>
      <c r="E1300" s="5">
        <v>377.87</v>
      </c>
      <c r="F1300" s="5">
        <v>408.49</v>
      </c>
      <c r="G1300" s="5">
        <v>177.62</v>
      </c>
      <c r="H1300" s="2"/>
    </row>
    <row r="1301" spans="1:8">
      <c r="A1301" s="1">
        <f t="shared" si="187"/>
        <v>2004015</v>
      </c>
      <c r="B1301" s="1">
        <v>2</v>
      </c>
      <c r="C1301" s="1">
        <v>4</v>
      </c>
      <c r="D1301" s="2">
        <v>15</v>
      </c>
      <c r="E1301" s="5">
        <v>197.47</v>
      </c>
      <c r="F1301" s="5">
        <v>499.71</v>
      </c>
      <c r="G1301" s="5">
        <v>178.21</v>
      </c>
      <c r="H1301" s="2"/>
    </row>
    <row r="1302" spans="1:8">
      <c r="A1302" s="1">
        <f t="shared" si="187"/>
        <v>2004016</v>
      </c>
      <c r="B1302" s="1">
        <v>2</v>
      </c>
      <c r="C1302" s="1">
        <v>4</v>
      </c>
      <c r="D1302" s="2">
        <v>16</v>
      </c>
      <c r="E1302" s="5">
        <v>2242.8000000000002</v>
      </c>
      <c r="F1302" s="5">
        <v>2604.87</v>
      </c>
      <c r="G1302" s="5">
        <v>250.79</v>
      </c>
      <c r="H1302" s="2"/>
    </row>
    <row r="1303" spans="1:8">
      <c r="A1303" s="1">
        <f t="shared" si="187"/>
        <v>2004017</v>
      </c>
      <c r="B1303" s="1">
        <v>2</v>
      </c>
      <c r="C1303" s="1">
        <v>4</v>
      </c>
      <c r="D1303" s="2">
        <v>17</v>
      </c>
      <c r="E1303" s="5">
        <v>9614.49</v>
      </c>
      <c r="F1303" s="5">
        <v>9891.76</v>
      </c>
      <c r="G1303" s="5">
        <v>428.01</v>
      </c>
      <c r="H1303" s="2"/>
    </row>
    <row r="1304" spans="1:8">
      <c r="A1304" s="1">
        <f t="shared" si="187"/>
        <v>2004018</v>
      </c>
      <c r="B1304" s="1">
        <v>2</v>
      </c>
      <c r="C1304" s="1">
        <v>4</v>
      </c>
      <c r="D1304" s="2">
        <v>18</v>
      </c>
      <c r="E1304" s="5">
        <v>1866.36</v>
      </c>
      <c r="F1304" s="5">
        <v>2248.65</v>
      </c>
      <c r="G1304" s="5">
        <v>259.37</v>
      </c>
      <c r="H1304" s="2"/>
    </row>
    <row r="1305" spans="1:8">
      <c r="A1305" s="1">
        <f t="shared" si="187"/>
        <v>2004019</v>
      </c>
      <c r="B1305" s="1">
        <v>2</v>
      </c>
      <c r="C1305" s="1">
        <v>4</v>
      </c>
      <c r="D1305" s="2">
        <v>19</v>
      </c>
      <c r="E1305" s="5">
        <v>2743.82</v>
      </c>
      <c r="F1305" s="5">
        <v>3228.55</v>
      </c>
      <c r="G1305" s="5">
        <v>284.92</v>
      </c>
      <c r="H1305" s="2"/>
    </row>
    <row r="1306" spans="1:8">
      <c r="A1306" s="1">
        <f t="shared" si="187"/>
        <v>2004020</v>
      </c>
      <c r="B1306" s="1">
        <v>2</v>
      </c>
      <c r="C1306" s="1">
        <v>4</v>
      </c>
      <c r="D1306" s="2">
        <v>20</v>
      </c>
      <c r="E1306" s="5">
        <v>1582.54</v>
      </c>
      <c r="F1306" s="5">
        <v>1356.33</v>
      </c>
      <c r="G1306" s="5">
        <v>237.87</v>
      </c>
      <c r="H1306" s="2"/>
    </row>
    <row r="1307" spans="1:8">
      <c r="A1307" s="1">
        <f t="shared" si="187"/>
        <v>2004021</v>
      </c>
      <c r="B1307" s="1">
        <v>2</v>
      </c>
      <c r="C1307" s="1">
        <v>4</v>
      </c>
      <c r="D1307" s="2">
        <v>21</v>
      </c>
      <c r="E1307" s="5">
        <v>2089.9299999999998</v>
      </c>
      <c r="F1307" s="5">
        <v>2362.66</v>
      </c>
      <c r="G1307" s="5">
        <v>293.79000000000002</v>
      </c>
      <c r="H1307" s="2"/>
    </row>
    <row r="1308" spans="1:8">
      <c r="A1308" s="1">
        <f t="shared" si="187"/>
        <v>2004022</v>
      </c>
      <c r="B1308" s="1">
        <v>2</v>
      </c>
      <c r="C1308" s="1">
        <v>4</v>
      </c>
      <c r="D1308" s="2">
        <v>22</v>
      </c>
      <c r="E1308" s="5">
        <v>849.28</v>
      </c>
      <c r="F1308" s="5">
        <v>644.49</v>
      </c>
      <c r="G1308" s="5">
        <v>227.12</v>
      </c>
      <c r="H1308" s="2"/>
    </row>
    <row r="1309" spans="1:8">
      <c r="A1309" s="1">
        <f t="shared" si="187"/>
        <v>2004023</v>
      </c>
      <c r="B1309" s="1">
        <v>2</v>
      </c>
      <c r="C1309" s="1">
        <v>4</v>
      </c>
      <c r="D1309" s="2">
        <v>23</v>
      </c>
      <c r="E1309" s="5">
        <v>3281.65</v>
      </c>
      <c r="F1309" s="5">
        <v>3497.98</v>
      </c>
      <c r="G1309" s="5">
        <v>333.93</v>
      </c>
      <c r="H1309" s="2"/>
    </row>
    <row r="1310" spans="1:8">
      <c r="A1310" s="1">
        <f t="shared" si="187"/>
        <v>2004024</v>
      </c>
      <c r="B1310" s="1">
        <v>2</v>
      </c>
      <c r="C1310" s="1">
        <v>4</v>
      </c>
      <c r="D1310" s="2">
        <v>24</v>
      </c>
      <c r="E1310" s="5">
        <v>352.59</v>
      </c>
      <c r="F1310" s="5">
        <v>18.84</v>
      </c>
      <c r="G1310" s="5">
        <v>190.93</v>
      </c>
      <c r="H1310" s="2"/>
    </row>
    <row r="1311" spans="1:8">
      <c r="A1311" s="1">
        <f t="shared" si="187"/>
        <v>2004025</v>
      </c>
      <c r="B1311" s="1">
        <v>2</v>
      </c>
      <c r="C1311" s="1">
        <v>4</v>
      </c>
      <c r="D1311" s="2">
        <v>25</v>
      </c>
      <c r="E1311" s="5">
        <v>98.44</v>
      </c>
      <c r="F1311" s="5">
        <v>104.44</v>
      </c>
      <c r="G1311" s="5">
        <v>193.3</v>
      </c>
      <c r="H1311" s="2"/>
    </row>
    <row r="1312" spans="1:8">
      <c r="A1312" s="1">
        <f t="shared" si="187"/>
        <v>2005002</v>
      </c>
      <c r="B1312" s="1">
        <v>2</v>
      </c>
      <c r="C1312" s="1">
        <v>5</v>
      </c>
      <c r="D1312" s="2">
        <v>2</v>
      </c>
      <c r="E1312" s="5">
        <v>21306.16</v>
      </c>
      <c r="F1312" s="5">
        <v>21336.5</v>
      </c>
      <c r="G1312" s="5">
        <v>643.5</v>
      </c>
      <c r="H1312" s="2"/>
    </row>
    <row r="1313" spans="1:8">
      <c r="A1313" s="1">
        <f t="shared" si="187"/>
        <v>2005003</v>
      </c>
      <c r="B1313" s="1">
        <v>2</v>
      </c>
      <c r="C1313" s="1">
        <v>5</v>
      </c>
      <c r="D1313" s="2">
        <v>3</v>
      </c>
      <c r="E1313" s="5">
        <v>3648.48</v>
      </c>
      <c r="F1313" s="5">
        <v>3933.98</v>
      </c>
      <c r="G1313" s="5">
        <v>245.17</v>
      </c>
      <c r="H1313" s="2"/>
    </row>
    <row r="1314" spans="1:8">
      <c r="A1314" s="1">
        <f t="shared" si="187"/>
        <v>2005004</v>
      </c>
      <c r="B1314" s="1">
        <v>2</v>
      </c>
      <c r="C1314" s="1">
        <v>5</v>
      </c>
      <c r="D1314" s="2">
        <v>4</v>
      </c>
      <c r="E1314" s="5">
        <v>10356.18</v>
      </c>
      <c r="F1314" s="5">
        <v>10910.81</v>
      </c>
      <c r="G1314" s="5">
        <v>355.43</v>
      </c>
      <c r="H1314" s="2"/>
    </row>
    <row r="1315" spans="1:8">
      <c r="A1315" s="1">
        <f t="shared" si="187"/>
        <v>2005005</v>
      </c>
      <c r="B1315" s="1">
        <v>2</v>
      </c>
      <c r="C1315" s="1">
        <v>5</v>
      </c>
      <c r="D1315" s="2">
        <v>5</v>
      </c>
      <c r="E1315" s="5">
        <v>20969.509999999998</v>
      </c>
      <c r="F1315" s="5">
        <v>21565.89</v>
      </c>
      <c r="G1315" s="5">
        <v>638.66999999999996</v>
      </c>
      <c r="H1315" s="2"/>
    </row>
    <row r="1316" spans="1:8">
      <c r="A1316" s="1">
        <f t="shared" si="187"/>
        <v>2005006</v>
      </c>
      <c r="B1316" s="1">
        <v>2</v>
      </c>
      <c r="C1316" s="1">
        <v>5</v>
      </c>
      <c r="D1316" s="2">
        <v>6</v>
      </c>
      <c r="E1316" s="5">
        <v>15674.27</v>
      </c>
      <c r="F1316" s="5">
        <v>15065.6</v>
      </c>
      <c r="G1316" s="5">
        <v>522</v>
      </c>
      <c r="H1316" s="2"/>
    </row>
    <row r="1317" spans="1:8">
      <c r="A1317" s="1">
        <f t="shared" si="187"/>
        <v>2005007</v>
      </c>
      <c r="B1317" s="1">
        <v>2</v>
      </c>
      <c r="C1317" s="1">
        <v>5</v>
      </c>
      <c r="D1317" s="2">
        <v>7</v>
      </c>
      <c r="E1317" s="5">
        <v>5241.3999999999996</v>
      </c>
      <c r="F1317" s="5">
        <v>5207.57</v>
      </c>
      <c r="G1317" s="5">
        <v>277.02999999999997</v>
      </c>
      <c r="H1317" s="2"/>
    </row>
    <row r="1318" spans="1:8">
      <c r="A1318" s="1">
        <f t="shared" si="187"/>
        <v>2005008</v>
      </c>
      <c r="B1318" s="1">
        <v>2</v>
      </c>
      <c r="C1318" s="1">
        <v>5</v>
      </c>
      <c r="D1318" s="2">
        <v>8</v>
      </c>
      <c r="E1318" s="5">
        <v>19192.04</v>
      </c>
      <c r="F1318" s="5">
        <v>19320</v>
      </c>
      <c r="G1318" s="5">
        <v>659.38</v>
      </c>
      <c r="H1318" s="2"/>
    </row>
    <row r="1319" spans="1:8">
      <c r="A1319" s="1">
        <f t="shared" si="187"/>
        <v>2005009</v>
      </c>
      <c r="B1319" s="2">
        <v>2</v>
      </c>
      <c r="C1319" s="2">
        <v>5</v>
      </c>
      <c r="D1319" s="1">
        <v>9</v>
      </c>
      <c r="E1319" s="6">
        <v>18266.560000000001</v>
      </c>
      <c r="F1319" s="6">
        <v>18776.009999999998</v>
      </c>
      <c r="G1319" s="5">
        <v>599.52</v>
      </c>
      <c r="H1319" s="2"/>
    </row>
    <row r="1320" spans="1:8">
      <c r="A1320" s="1">
        <f t="shared" si="187"/>
        <v>2005010</v>
      </c>
      <c r="B1320" s="1">
        <v>2</v>
      </c>
      <c r="C1320" s="1">
        <v>5</v>
      </c>
      <c r="D1320" s="2">
        <v>10</v>
      </c>
      <c r="E1320" s="5">
        <v>2833.55</v>
      </c>
      <c r="F1320" s="5">
        <v>2707.73</v>
      </c>
      <c r="G1320" s="5">
        <v>237.08</v>
      </c>
      <c r="H1320" s="2"/>
    </row>
    <row r="1321" spans="1:8">
      <c r="A1321" s="1">
        <f t="shared" si="187"/>
        <v>2005011</v>
      </c>
      <c r="B1321" s="1">
        <v>2</v>
      </c>
      <c r="C1321" s="1">
        <v>5</v>
      </c>
      <c r="D1321" s="2">
        <v>11</v>
      </c>
      <c r="E1321" s="5">
        <v>9811.6</v>
      </c>
      <c r="F1321" s="5">
        <v>9470.16</v>
      </c>
      <c r="G1321" s="5">
        <v>369.33</v>
      </c>
      <c r="H1321" s="2"/>
    </row>
    <row r="1322" spans="1:8">
      <c r="A1322" s="1">
        <f t="shared" si="187"/>
        <v>2005012</v>
      </c>
      <c r="B1322" s="1">
        <v>2</v>
      </c>
      <c r="C1322" s="1">
        <v>5</v>
      </c>
      <c r="D1322" s="2">
        <v>12</v>
      </c>
      <c r="E1322" s="5">
        <v>11522.9</v>
      </c>
      <c r="F1322" s="5">
        <v>11207.46</v>
      </c>
      <c r="G1322" s="5">
        <v>408.29</v>
      </c>
      <c r="H1322" s="2"/>
    </row>
    <row r="1323" spans="1:8">
      <c r="A1323" s="1">
        <f t="shared" si="187"/>
        <v>2005013</v>
      </c>
      <c r="B1323" s="1">
        <v>2</v>
      </c>
      <c r="C1323" s="1">
        <v>5</v>
      </c>
      <c r="D1323" s="2">
        <v>13</v>
      </c>
      <c r="E1323" s="5">
        <v>2338.73</v>
      </c>
      <c r="F1323" s="5">
        <v>2147.17</v>
      </c>
      <c r="G1323" s="5">
        <v>236</v>
      </c>
      <c r="H1323" s="2"/>
    </row>
    <row r="1324" spans="1:8">
      <c r="A1324" s="1">
        <f t="shared" si="187"/>
        <v>2005014</v>
      </c>
      <c r="B1324" s="1">
        <v>2</v>
      </c>
      <c r="C1324" s="1">
        <v>5</v>
      </c>
      <c r="D1324" s="2">
        <v>14</v>
      </c>
      <c r="E1324" s="5">
        <v>2733.46</v>
      </c>
      <c r="F1324" s="5">
        <v>2396.58</v>
      </c>
      <c r="G1324" s="5">
        <v>252.37</v>
      </c>
      <c r="H1324" s="2"/>
    </row>
    <row r="1325" spans="1:8">
      <c r="A1325" s="1">
        <f t="shared" si="187"/>
        <v>2005015</v>
      </c>
      <c r="B1325" s="1">
        <v>2</v>
      </c>
      <c r="C1325" s="1">
        <v>5</v>
      </c>
      <c r="D1325" s="2">
        <v>15</v>
      </c>
      <c r="E1325" s="5">
        <v>8297.09</v>
      </c>
      <c r="F1325" s="5">
        <v>8432.17</v>
      </c>
      <c r="G1325" s="5">
        <v>385.51</v>
      </c>
      <c r="H1325" s="2"/>
    </row>
    <row r="1326" spans="1:8">
      <c r="A1326" s="1">
        <f t="shared" si="187"/>
        <v>2005016</v>
      </c>
      <c r="B1326" s="1">
        <v>2</v>
      </c>
      <c r="C1326" s="1">
        <v>5</v>
      </c>
      <c r="D1326" s="2">
        <v>16</v>
      </c>
      <c r="E1326" s="5">
        <v>3209.79</v>
      </c>
      <c r="F1326" s="5">
        <v>3188.9</v>
      </c>
      <c r="G1326" s="5">
        <v>284.42</v>
      </c>
      <c r="H1326" s="2"/>
    </row>
    <row r="1327" spans="1:8">
      <c r="A1327" s="1">
        <f t="shared" si="187"/>
        <v>2005017</v>
      </c>
      <c r="B1327" s="1">
        <v>2</v>
      </c>
      <c r="C1327" s="1">
        <v>5</v>
      </c>
      <c r="D1327" s="2">
        <v>17</v>
      </c>
      <c r="E1327" s="5">
        <v>530.70000000000005</v>
      </c>
      <c r="F1327" s="5">
        <v>289.06</v>
      </c>
      <c r="G1327" s="5">
        <v>198.13</v>
      </c>
      <c r="H1327" s="2"/>
    </row>
    <row r="1328" spans="1:8">
      <c r="A1328" s="1">
        <f t="shared" si="187"/>
        <v>2005018</v>
      </c>
      <c r="B1328" s="1">
        <v>2</v>
      </c>
      <c r="C1328" s="1">
        <v>5</v>
      </c>
      <c r="D1328" s="2">
        <v>18</v>
      </c>
      <c r="E1328" s="5">
        <v>4469</v>
      </c>
      <c r="F1328" s="5">
        <v>4226.29</v>
      </c>
      <c r="G1328" s="5">
        <v>324.66000000000003</v>
      </c>
      <c r="H1328" s="2"/>
    </row>
    <row r="1329" spans="1:8">
      <c r="A1329" s="1">
        <f t="shared" si="187"/>
        <v>2005019</v>
      </c>
      <c r="B1329" s="1">
        <v>2</v>
      </c>
      <c r="C1329" s="1">
        <v>5</v>
      </c>
      <c r="D1329" s="2">
        <v>19</v>
      </c>
      <c r="E1329" s="5">
        <v>2557.67</v>
      </c>
      <c r="F1329" s="5">
        <v>2699.94</v>
      </c>
      <c r="G1329" s="5">
        <v>284.23</v>
      </c>
      <c r="H1329" s="2"/>
    </row>
    <row r="1330" spans="1:8">
      <c r="A1330" s="1">
        <f t="shared" si="187"/>
        <v>2005020</v>
      </c>
      <c r="B1330" s="1">
        <v>2</v>
      </c>
      <c r="C1330" s="1">
        <v>5</v>
      </c>
      <c r="D1330" s="2">
        <v>20</v>
      </c>
      <c r="E1330" s="5">
        <v>384.41</v>
      </c>
      <c r="F1330" s="5">
        <v>333.44</v>
      </c>
      <c r="G1330" s="5">
        <v>198.52</v>
      </c>
      <c r="H1330" s="2"/>
    </row>
    <row r="1331" spans="1:8">
      <c r="A1331" s="1">
        <f t="shared" si="187"/>
        <v>2005021</v>
      </c>
      <c r="B1331" s="1">
        <v>2</v>
      </c>
      <c r="C1331" s="1">
        <v>5</v>
      </c>
      <c r="D1331" s="2">
        <v>21</v>
      </c>
      <c r="E1331" s="5">
        <v>1346.88</v>
      </c>
      <c r="F1331" s="5">
        <v>1554.16</v>
      </c>
      <c r="G1331" s="5">
        <v>255.33</v>
      </c>
      <c r="H1331" s="2"/>
    </row>
    <row r="1332" spans="1:8">
      <c r="A1332" s="1">
        <f t="shared" si="187"/>
        <v>2005022</v>
      </c>
      <c r="B1332" s="1">
        <v>2</v>
      </c>
      <c r="C1332" s="1">
        <v>5</v>
      </c>
      <c r="D1332" s="2">
        <v>22</v>
      </c>
      <c r="E1332" s="5">
        <v>2077.44</v>
      </c>
      <c r="F1332" s="5">
        <v>2111.08</v>
      </c>
      <c r="G1332" s="5">
        <v>289.35000000000002</v>
      </c>
      <c r="H1332" s="2"/>
    </row>
    <row r="1333" spans="1:8">
      <c r="A1333" s="1">
        <f t="shared" si="187"/>
        <v>2005023</v>
      </c>
      <c r="B1333" s="1">
        <v>2</v>
      </c>
      <c r="C1333" s="1">
        <v>5</v>
      </c>
      <c r="D1333" s="2">
        <v>23</v>
      </c>
      <c r="E1333" s="5">
        <v>260.07</v>
      </c>
      <c r="F1333" s="5">
        <v>368.15</v>
      </c>
      <c r="G1333" s="5">
        <v>237.18</v>
      </c>
      <c r="H1333" s="2"/>
    </row>
    <row r="1334" spans="1:8">
      <c r="A1334" s="1">
        <f t="shared" si="187"/>
        <v>2005024</v>
      </c>
      <c r="B1334" s="1">
        <v>2</v>
      </c>
      <c r="C1334" s="1">
        <v>5</v>
      </c>
      <c r="D1334" s="2">
        <v>24</v>
      </c>
      <c r="E1334" s="5">
        <v>497.65</v>
      </c>
      <c r="F1334" s="5">
        <v>525.75</v>
      </c>
      <c r="G1334" s="5">
        <v>225.94</v>
      </c>
      <c r="H1334" s="2"/>
    </row>
    <row r="1335" spans="1:8">
      <c r="A1335" s="1">
        <f t="shared" si="187"/>
        <v>2005025</v>
      </c>
      <c r="B1335" s="1">
        <v>2</v>
      </c>
      <c r="C1335" s="1">
        <v>5</v>
      </c>
      <c r="D1335" s="2">
        <v>25</v>
      </c>
      <c r="E1335" s="5">
        <v>1597.63</v>
      </c>
      <c r="F1335" s="5">
        <v>1232.56</v>
      </c>
      <c r="G1335" s="5">
        <v>297.74</v>
      </c>
      <c r="H1335" s="2"/>
    </row>
    <row r="1336" spans="1:8">
      <c r="A1336" s="1">
        <f t="shared" si="187"/>
        <v>2006002</v>
      </c>
      <c r="B1336" s="1">
        <v>2</v>
      </c>
      <c r="C1336" s="1">
        <v>6</v>
      </c>
      <c r="D1336" s="2">
        <v>2</v>
      </c>
      <c r="E1336" s="5">
        <v>2855.89</v>
      </c>
      <c r="F1336" s="5">
        <v>3239.89</v>
      </c>
      <c r="G1336" s="5">
        <v>239.06</v>
      </c>
      <c r="H1336" s="2"/>
    </row>
    <row r="1337" spans="1:8">
      <c r="A1337" s="1">
        <f t="shared" si="187"/>
        <v>2006003</v>
      </c>
      <c r="B1337" s="1">
        <v>2</v>
      </c>
      <c r="C1337" s="1">
        <v>6</v>
      </c>
      <c r="D1337" s="2">
        <v>3</v>
      </c>
      <c r="E1337" s="5">
        <v>6136.22</v>
      </c>
      <c r="F1337" s="5">
        <v>6568.14</v>
      </c>
      <c r="G1337" s="5">
        <v>314.89999999999998</v>
      </c>
      <c r="H1337" s="2"/>
    </row>
    <row r="1338" spans="1:8">
      <c r="A1338" s="1">
        <f t="shared" si="187"/>
        <v>2006004</v>
      </c>
      <c r="B1338" s="1">
        <v>2</v>
      </c>
      <c r="C1338" s="1">
        <v>6</v>
      </c>
      <c r="D1338" s="2">
        <v>4</v>
      </c>
      <c r="E1338" s="5">
        <v>30449.8</v>
      </c>
      <c r="F1338" s="5">
        <v>31920.29</v>
      </c>
      <c r="G1338" s="5">
        <v>1075.26</v>
      </c>
      <c r="H1338" s="2"/>
    </row>
    <row r="1339" spans="1:8">
      <c r="A1339" s="1">
        <f t="shared" si="187"/>
        <v>2006005</v>
      </c>
      <c r="B1339" s="1">
        <v>2</v>
      </c>
      <c r="C1339" s="1">
        <v>6</v>
      </c>
      <c r="D1339" s="2">
        <v>5</v>
      </c>
      <c r="E1339" s="5">
        <v>1723.42</v>
      </c>
      <c r="F1339" s="5">
        <v>1819.26</v>
      </c>
      <c r="G1339" s="5">
        <v>207.4</v>
      </c>
      <c r="H1339" s="2"/>
    </row>
    <row r="1340" spans="1:8">
      <c r="A1340" s="1">
        <f t="shared" si="187"/>
        <v>2006006</v>
      </c>
      <c r="B1340" s="1">
        <v>2</v>
      </c>
      <c r="C1340" s="1">
        <v>6</v>
      </c>
      <c r="D1340" s="2">
        <v>6</v>
      </c>
      <c r="E1340" s="5">
        <v>21233.64</v>
      </c>
      <c r="F1340" s="5">
        <v>21313.33</v>
      </c>
      <c r="G1340" s="5">
        <v>681.17</v>
      </c>
      <c r="H1340" s="2"/>
    </row>
    <row r="1341" spans="1:8">
      <c r="A1341" s="1">
        <f t="shared" si="187"/>
        <v>2006007</v>
      </c>
      <c r="B1341" s="1">
        <v>2</v>
      </c>
      <c r="C1341" s="1">
        <v>6</v>
      </c>
      <c r="D1341" s="2">
        <v>7</v>
      </c>
      <c r="E1341" s="5">
        <v>4898.6099999999997</v>
      </c>
      <c r="F1341" s="5">
        <v>4747.8</v>
      </c>
      <c r="G1341" s="5">
        <v>288.56</v>
      </c>
      <c r="H1341" s="2"/>
    </row>
    <row r="1342" spans="1:8">
      <c r="A1342" s="1">
        <f t="shared" si="187"/>
        <v>2006008</v>
      </c>
      <c r="B1342" s="1">
        <v>2</v>
      </c>
      <c r="C1342" s="1">
        <v>6</v>
      </c>
      <c r="D1342" s="2">
        <v>8</v>
      </c>
      <c r="E1342" s="5">
        <v>6229.12</v>
      </c>
      <c r="F1342" s="5">
        <v>6013.8</v>
      </c>
      <c r="G1342" s="5">
        <v>314.8</v>
      </c>
      <c r="H1342" s="2"/>
    </row>
    <row r="1343" spans="1:8">
      <c r="A1343" s="1">
        <f t="shared" si="187"/>
        <v>2006009</v>
      </c>
      <c r="B1343" s="2">
        <v>2</v>
      </c>
      <c r="C1343" s="2">
        <v>6</v>
      </c>
      <c r="D1343" s="1">
        <v>9</v>
      </c>
      <c r="E1343" s="6">
        <v>1515.03</v>
      </c>
      <c r="F1343" s="6">
        <v>1522.11</v>
      </c>
      <c r="G1343" s="5">
        <v>226.93</v>
      </c>
      <c r="H1343" s="2"/>
    </row>
    <row r="1344" spans="1:8">
      <c r="A1344" s="1">
        <f t="shared" si="187"/>
        <v>2006010</v>
      </c>
      <c r="B1344" s="1">
        <v>2</v>
      </c>
      <c r="C1344" s="1">
        <v>6</v>
      </c>
      <c r="D1344" s="2">
        <v>10</v>
      </c>
      <c r="E1344" s="5">
        <v>19226.939999999999</v>
      </c>
      <c r="F1344" s="5">
        <v>20007.189999999999</v>
      </c>
      <c r="G1344" s="5">
        <v>699.62</v>
      </c>
      <c r="H1344" s="2"/>
    </row>
    <row r="1345" spans="1:8">
      <c r="A1345" s="1">
        <f t="shared" si="187"/>
        <v>2006011</v>
      </c>
      <c r="B1345" s="1">
        <v>2</v>
      </c>
      <c r="C1345" s="1">
        <v>6</v>
      </c>
      <c r="D1345" s="2">
        <v>11</v>
      </c>
      <c r="E1345" s="5">
        <v>530.02</v>
      </c>
      <c r="F1345" s="5">
        <v>677.23</v>
      </c>
      <c r="G1345" s="5">
        <v>192.61</v>
      </c>
      <c r="H1345" s="2"/>
    </row>
    <row r="1346" spans="1:8">
      <c r="A1346" s="1">
        <f t="shared" si="187"/>
        <v>2006012</v>
      </c>
      <c r="B1346" s="1">
        <v>2</v>
      </c>
      <c r="C1346" s="1">
        <v>6</v>
      </c>
      <c r="D1346" s="2">
        <v>12</v>
      </c>
      <c r="E1346" s="5">
        <v>535.75</v>
      </c>
      <c r="F1346" s="5">
        <v>725.45</v>
      </c>
      <c r="G1346" s="5">
        <v>199.21</v>
      </c>
      <c r="H1346" s="2"/>
    </row>
    <row r="1347" spans="1:8">
      <c r="A1347" s="1">
        <f t="shared" si="187"/>
        <v>2006013</v>
      </c>
      <c r="B1347" s="1">
        <v>2</v>
      </c>
      <c r="C1347" s="1">
        <v>6</v>
      </c>
      <c r="D1347" s="2">
        <v>13</v>
      </c>
      <c r="E1347" s="5">
        <v>2497.23</v>
      </c>
      <c r="F1347" s="5">
        <v>2629.13</v>
      </c>
      <c r="G1347" s="5">
        <v>267.95</v>
      </c>
      <c r="H1347" s="2"/>
    </row>
    <row r="1348" spans="1:8">
      <c r="A1348" s="1">
        <f t="shared" si="187"/>
        <v>2006014</v>
      </c>
      <c r="B1348" s="1">
        <v>2</v>
      </c>
      <c r="C1348" s="1">
        <v>6</v>
      </c>
      <c r="D1348" s="2">
        <v>14</v>
      </c>
      <c r="E1348" s="5">
        <v>8843.02</v>
      </c>
      <c r="F1348" s="5">
        <v>8843.1299999999992</v>
      </c>
      <c r="G1348" s="5">
        <v>407.4</v>
      </c>
      <c r="H1348" s="2"/>
    </row>
    <row r="1349" spans="1:8">
      <c r="A1349" s="1">
        <f t="shared" si="187"/>
        <v>2006015</v>
      </c>
      <c r="B1349" s="1">
        <v>2</v>
      </c>
      <c r="C1349" s="1">
        <v>6</v>
      </c>
      <c r="D1349" s="2">
        <v>15</v>
      </c>
      <c r="E1349" s="5">
        <v>512.97</v>
      </c>
      <c r="F1349" s="5">
        <v>860.27</v>
      </c>
      <c r="G1349" s="5">
        <v>211.74</v>
      </c>
      <c r="H1349" s="2"/>
    </row>
    <row r="1350" spans="1:8">
      <c r="A1350" s="1">
        <f t="shared" si="187"/>
        <v>2006016</v>
      </c>
      <c r="B1350" s="1">
        <v>2</v>
      </c>
      <c r="C1350" s="1">
        <v>6</v>
      </c>
      <c r="D1350" s="2">
        <v>16</v>
      </c>
      <c r="E1350" s="5">
        <v>4758.95</v>
      </c>
      <c r="F1350" s="5">
        <v>4974.2299999999996</v>
      </c>
      <c r="G1350" s="5">
        <v>339.95</v>
      </c>
      <c r="H1350" s="2"/>
    </row>
    <row r="1351" spans="1:8">
      <c r="A1351" s="1">
        <f t="shared" si="187"/>
        <v>2006017</v>
      </c>
      <c r="B1351" s="1">
        <v>2</v>
      </c>
      <c r="C1351" s="1">
        <v>6</v>
      </c>
      <c r="D1351" s="2">
        <v>17</v>
      </c>
      <c r="E1351" s="5">
        <v>1571.46</v>
      </c>
      <c r="F1351" s="5">
        <v>1431.78</v>
      </c>
      <c r="G1351" s="5">
        <v>246.16</v>
      </c>
      <c r="H1351" s="2"/>
    </row>
    <row r="1352" spans="1:8">
      <c r="A1352" s="1">
        <f t="shared" si="187"/>
        <v>2006018</v>
      </c>
      <c r="B1352" s="1">
        <v>2</v>
      </c>
      <c r="C1352" s="1">
        <v>6</v>
      </c>
      <c r="D1352" s="2">
        <v>18</v>
      </c>
      <c r="E1352" s="5">
        <v>1684.67</v>
      </c>
      <c r="F1352" s="5">
        <v>1671.62</v>
      </c>
      <c r="G1352" s="5">
        <v>284.23</v>
      </c>
      <c r="H1352" s="2"/>
    </row>
    <row r="1353" spans="1:8">
      <c r="A1353" s="1">
        <f t="shared" si="187"/>
        <v>2006019</v>
      </c>
      <c r="B1353" s="1">
        <v>2</v>
      </c>
      <c r="C1353" s="1">
        <v>6</v>
      </c>
      <c r="D1353" s="2">
        <v>19</v>
      </c>
      <c r="E1353" s="5">
        <v>443.92</v>
      </c>
      <c r="F1353" s="5">
        <v>473.97</v>
      </c>
      <c r="G1353" s="5">
        <v>220.61</v>
      </c>
      <c r="H1353" s="2"/>
    </row>
    <row r="1354" spans="1:8">
      <c r="A1354" s="1">
        <f t="shared" si="187"/>
        <v>2006020</v>
      </c>
      <c r="B1354" s="1">
        <v>2</v>
      </c>
      <c r="C1354" s="1">
        <v>6</v>
      </c>
      <c r="D1354" s="2">
        <v>20</v>
      </c>
      <c r="E1354" s="5">
        <v>6185.16</v>
      </c>
      <c r="F1354" s="5">
        <v>6577.91</v>
      </c>
      <c r="G1354" s="5">
        <v>409.97</v>
      </c>
      <c r="H1354" s="2"/>
    </row>
    <row r="1355" spans="1:8">
      <c r="A1355" s="1">
        <f t="shared" si="187"/>
        <v>2006021</v>
      </c>
      <c r="B1355" s="1">
        <v>2</v>
      </c>
      <c r="C1355" s="1">
        <v>6</v>
      </c>
      <c r="D1355" s="2">
        <v>21</v>
      </c>
      <c r="E1355" s="5">
        <v>476.05</v>
      </c>
      <c r="F1355" s="5">
        <v>88.27</v>
      </c>
      <c r="G1355" s="5">
        <v>231.17</v>
      </c>
      <c r="H1355" s="2"/>
    </row>
    <row r="1356" spans="1:8">
      <c r="A1356" s="1">
        <f t="shared" si="187"/>
        <v>2006022</v>
      </c>
      <c r="B1356" s="1">
        <v>2</v>
      </c>
      <c r="C1356" s="1">
        <v>6</v>
      </c>
      <c r="D1356" s="2">
        <v>22</v>
      </c>
      <c r="E1356" s="5">
        <v>160.91</v>
      </c>
      <c r="F1356" s="5">
        <v>171.8</v>
      </c>
      <c r="G1356" s="5">
        <v>212.13</v>
      </c>
      <c r="H1356" s="2"/>
    </row>
    <row r="1357" spans="1:8">
      <c r="A1357" s="1">
        <f t="shared" si="187"/>
        <v>2006023</v>
      </c>
      <c r="B1357" s="1">
        <v>2</v>
      </c>
      <c r="C1357" s="1">
        <v>6</v>
      </c>
      <c r="D1357" s="2">
        <v>23</v>
      </c>
      <c r="E1357" s="5">
        <v>723.7</v>
      </c>
      <c r="F1357" s="5">
        <v>1279.1099999999999</v>
      </c>
      <c r="G1357" s="5">
        <v>279.58999999999997</v>
      </c>
      <c r="H1357" s="2"/>
    </row>
    <row r="1358" spans="1:8">
      <c r="A1358" s="1">
        <f t="shared" si="187"/>
        <v>2006024</v>
      </c>
      <c r="B1358" s="1">
        <v>2</v>
      </c>
      <c r="C1358" s="1">
        <v>6</v>
      </c>
      <c r="D1358" s="2">
        <v>24</v>
      </c>
      <c r="E1358" s="5">
        <v>1866.71</v>
      </c>
      <c r="F1358" s="5">
        <v>2305.36</v>
      </c>
      <c r="G1358" s="5">
        <v>336.49</v>
      </c>
      <c r="H1358" s="2"/>
    </row>
    <row r="1359" spans="1:8">
      <c r="A1359" s="1">
        <f t="shared" si="187"/>
        <v>2007002</v>
      </c>
      <c r="B1359" s="1">
        <v>2</v>
      </c>
      <c r="C1359" s="1">
        <v>7</v>
      </c>
      <c r="D1359" s="2">
        <v>2</v>
      </c>
      <c r="E1359" s="5">
        <v>23138.95</v>
      </c>
      <c r="F1359" s="5">
        <v>22374.59</v>
      </c>
      <c r="G1359" s="5">
        <v>706.62</v>
      </c>
      <c r="H1359" s="2"/>
    </row>
    <row r="1360" spans="1:8">
      <c r="A1360" s="1">
        <f t="shared" si="187"/>
        <v>2007003</v>
      </c>
      <c r="B1360" s="1">
        <v>2</v>
      </c>
      <c r="C1360" s="1">
        <v>7</v>
      </c>
      <c r="D1360" s="2">
        <v>3</v>
      </c>
      <c r="E1360" s="5">
        <v>1645.34</v>
      </c>
      <c r="F1360" s="5">
        <v>1811.27</v>
      </c>
      <c r="G1360" s="5">
        <v>232.65</v>
      </c>
      <c r="H1360" s="2"/>
    </row>
    <row r="1361" spans="1:8">
      <c r="A1361" s="1">
        <f t="shared" si="187"/>
        <v>2007004</v>
      </c>
      <c r="B1361" s="1">
        <v>2</v>
      </c>
      <c r="C1361" s="1">
        <v>7</v>
      </c>
      <c r="D1361" s="2">
        <v>4</v>
      </c>
      <c r="E1361" s="5">
        <v>9402.24</v>
      </c>
      <c r="F1361" s="5">
        <v>9390.77</v>
      </c>
      <c r="G1361" s="5">
        <v>389.26</v>
      </c>
      <c r="H1361" s="2"/>
    </row>
    <row r="1362" spans="1:8">
      <c r="A1362" s="1">
        <f t="shared" si="187"/>
        <v>2007005</v>
      </c>
      <c r="B1362" s="1">
        <v>2</v>
      </c>
      <c r="C1362" s="1">
        <v>7</v>
      </c>
      <c r="D1362" s="2">
        <v>5</v>
      </c>
      <c r="E1362" s="5">
        <v>3685.88</v>
      </c>
      <c r="F1362" s="5">
        <v>3925.11</v>
      </c>
      <c r="G1362" s="5">
        <v>284.42</v>
      </c>
      <c r="H1362" s="2"/>
    </row>
    <row r="1363" spans="1:8">
      <c r="A1363" s="1">
        <f t="shared" si="187"/>
        <v>2007006</v>
      </c>
      <c r="B1363" s="1">
        <v>2</v>
      </c>
      <c r="C1363" s="1">
        <v>7</v>
      </c>
      <c r="D1363" s="2">
        <v>6</v>
      </c>
      <c r="E1363" s="5">
        <v>9952.59</v>
      </c>
      <c r="F1363" s="5">
        <v>9488.6</v>
      </c>
      <c r="G1363" s="5">
        <v>384.72</v>
      </c>
      <c r="H1363" s="2"/>
    </row>
    <row r="1364" spans="1:8">
      <c r="A1364" s="1">
        <f t="shared" ref="A1364:A1427" si="188">1000000*ABS(B1364)+1000*C1364+D1364</f>
        <v>2007007</v>
      </c>
      <c r="B1364" s="1">
        <v>2</v>
      </c>
      <c r="C1364" s="1">
        <v>7</v>
      </c>
      <c r="D1364" s="2">
        <v>7</v>
      </c>
      <c r="E1364" s="5">
        <v>1044.72</v>
      </c>
      <c r="F1364" s="5">
        <v>1036.1099999999999</v>
      </c>
      <c r="G1364" s="5">
        <v>218.15</v>
      </c>
      <c r="H1364" s="2"/>
    </row>
    <row r="1365" spans="1:8">
      <c r="A1365" s="1">
        <f t="shared" si="188"/>
        <v>2007008</v>
      </c>
      <c r="B1365" s="1">
        <v>2</v>
      </c>
      <c r="C1365" s="1">
        <v>7</v>
      </c>
      <c r="D1365" s="2">
        <v>8</v>
      </c>
      <c r="E1365" s="5">
        <v>25046.04</v>
      </c>
      <c r="F1365" s="5">
        <v>26475.53</v>
      </c>
      <c r="G1365" s="5">
        <v>747.84</v>
      </c>
      <c r="H1365" s="2"/>
    </row>
    <row r="1366" spans="1:8">
      <c r="A1366" s="1">
        <f t="shared" si="188"/>
        <v>2007009</v>
      </c>
      <c r="B1366" s="2">
        <v>2</v>
      </c>
      <c r="C1366" s="2">
        <v>7</v>
      </c>
      <c r="D1366" s="1">
        <v>9</v>
      </c>
      <c r="E1366" s="6">
        <v>1798.57</v>
      </c>
      <c r="F1366" s="6">
        <v>1728.33</v>
      </c>
      <c r="G1366" s="5">
        <v>243.2</v>
      </c>
      <c r="H1366" s="2"/>
    </row>
    <row r="1367" spans="1:8">
      <c r="A1367" s="1">
        <f t="shared" si="188"/>
        <v>2007010</v>
      </c>
      <c r="B1367" s="1">
        <v>2</v>
      </c>
      <c r="C1367" s="1">
        <v>7</v>
      </c>
      <c r="D1367" s="2">
        <v>10</v>
      </c>
      <c r="E1367" s="5">
        <v>338.48</v>
      </c>
      <c r="F1367" s="5">
        <v>425.45</v>
      </c>
      <c r="G1367" s="5">
        <v>185.51</v>
      </c>
      <c r="H1367" s="2"/>
    </row>
    <row r="1368" spans="1:8">
      <c r="A1368" s="1">
        <f t="shared" si="188"/>
        <v>2007011</v>
      </c>
      <c r="B1368" s="1">
        <v>2</v>
      </c>
      <c r="C1368" s="1">
        <v>7</v>
      </c>
      <c r="D1368" s="2">
        <v>11</v>
      </c>
      <c r="E1368" s="5">
        <v>1103.5999999999999</v>
      </c>
      <c r="F1368" s="5">
        <v>809.18</v>
      </c>
      <c r="G1368" s="5">
        <v>217.06</v>
      </c>
      <c r="H1368" s="2"/>
    </row>
    <row r="1369" spans="1:8">
      <c r="A1369" s="1">
        <f t="shared" si="188"/>
        <v>2007012</v>
      </c>
      <c r="B1369" s="1">
        <v>2</v>
      </c>
      <c r="C1369" s="1">
        <v>7</v>
      </c>
      <c r="D1369" s="2">
        <v>12</v>
      </c>
      <c r="E1369" s="5">
        <v>11641.28</v>
      </c>
      <c r="F1369" s="5">
        <v>10922.94</v>
      </c>
      <c r="G1369" s="5">
        <v>450.89</v>
      </c>
      <c r="H1369" s="2"/>
    </row>
    <row r="1370" spans="1:8">
      <c r="A1370" s="1">
        <f t="shared" si="188"/>
        <v>2007013</v>
      </c>
      <c r="B1370" s="1">
        <v>2</v>
      </c>
      <c r="C1370" s="1">
        <v>7</v>
      </c>
      <c r="D1370" s="2">
        <v>13</v>
      </c>
      <c r="E1370" s="5">
        <v>2490.39</v>
      </c>
      <c r="F1370" s="5">
        <v>2686.03</v>
      </c>
      <c r="G1370" s="5">
        <v>276.33999999999997</v>
      </c>
      <c r="H1370" s="2"/>
    </row>
    <row r="1371" spans="1:8">
      <c r="A1371" s="1">
        <f t="shared" si="188"/>
        <v>2007014</v>
      </c>
      <c r="B1371" s="1">
        <v>2</v>
      </c>
      <c r="C1371" s="1">
        <v>7</v>
      </c>
      <c r="D1371" s="2">
        <v>14</v>
      </c>
      <c r="E1371" s="5">
        <v>3459.12</v>
      </c>
      <c r="F1371" s="5">
        <v>3039.79</v>
      </c>
      <c r="G1371" s="5">
        <v>303.36</v>
      </c>
      <c r="H1371" s="2"/>
    </row>
    <row r="1372" spans="1:8">
      <c r="A1372" s="1">
        <f t="shared" si="188"/>
        <v>2007015</v>
      </c>
      <c r="B1372" s="1">
        <v>2</v>
      </c>
      <c r="C1372" s="1">
        <v>7</v>
      </c>
      <c r="D1372" s="2">
        <v>15</v>
      </c>
      <c r="E1372" s="5">
        <v>213.78</v>
      </c>
      <c r="F1372" s="5">
        <v>106.41</v>
      </c>
      <c r="G1372" s="5">
        <v>181.46</v>
      </c>
      <c r="H1372" s="2"/>
    </row>
    <row r="1373" spans="1:8">
      <c r="A1373" s="1">
        <f t="shared" si="188"/>
        <v>2007016</v>
      </c>
      <c r="B1373" s="1">
        <v>2</v>
      </c>
      <c r="C1373" s="1">
        <v>7</v>
      </c>
      <c r="D1373" s="2">
        <v>16</v>
      </c>
      <c r="E1373" s="5">
        <v>4052.17</v>
      </c>
      <c r="F1373" s="5">
        <v>4280.24</v>
      </c>
      <c r="G1373" s="5">
        <v>329.1</v>
      </c>
      <c r="H1373" s="2"/>
    </row>
    <row r="1374" spans="1:8">
      <c r="A1374" s="1">
        <f t="shared" si="188"/>
        <v>2007017</v>
      </c>
      <c r="B1374" s="1">
        <v>2</v>
      </c>
      <c r="C1374" s="1">
        <v>7</v>
      </c>
      <c r="D1374" s="2">
        <v>17</v>
      </c>
      <c r="E1374" s="5">
        <v>714.05</v>
      </c>
      <c r="F1374" s="5">
        <v>727.53</v>
      </c>
      <c r="G1374" s="5">
        <v>236.2</v>
      </c>
      <c r="H1374" s="2"/>
    </row>
    <row r="1375" spans="1:8">
      <c r="A1375" s="1">
        <f t="shared" si="188"/>
        <v>2007018</v>
      </c>
      <c r="B1375" s="1">
        <v>2</v>
      </c>
      <c r="C1375" s="1">
        <v>7</v>
      </c>
      <c r="D1375" s="2">
        <v>18</v>
      </c>
      <c r="E1375" s="5">
        <v>7351.87</v>
      </c>
      <c r="F1375" s="5">
        <v>7868.66</v>
      </c>
      <c r="G1375" s="5">
        <v>428.31</v>
      </c>
      <c r="H1375" s="2"/>
    </row>
    <row r="1376" spans="1:8">
      <c r="A1376" s="1">
        <f t="shared" si="188"/>
        <v>2007019</v>
      </c>
      <c r="B1376" s="1">
        <v>2</v>
      </c>
      <c r="C1376" s="1">
        <v>7</v>
      </c>
      <c r="D1376" s="2">
        <v>19</v>
      </c>
      <c r="E1376" s="5">
        <v>130.69</v>
      </c>
      <c r="F1376" s="5">
        <v>68.150000000000006</v>
      </c>
      <c r="G1376" s="5">
        <v>224.36</v>
      </c>
      <c r="H1376" s="2"/>
    </row>
    <row r="1377" spans="1:8">
      <c r="A1377" s="1">
        <f t="shared" si="188"/>
        <v>2007020</v>
      </c>
      <c r="B1377" s="1">
        <v>2</v>
      </c>
      <c r="C1377" s="1">
        <v>7</v>
      </c>
      <c r="D1377" s="2">
        <v>20</v>
      </c>
      <c r="E1377" s="5">
        <v>99.87</v>
      </c>
      <c r="F1377" s="5">
        <v>37.28</v>
      </c>
      <c r="G1377" s="5">
        <v>189.45</v>
      </c>
      <c r="H1377" s="2"/>
    </row>
    <row r="1378" spans="1:8">
      <c r="A1378" s="1">
        <f t="shared" si="188"/>
        <v>2007021</v>
      </c>
      <c r="B1378" s="1">
        <v>2</v>
      </c>
      <c r="C1378" s="1">
        <v>7</v>
      </c>
      <c r="D1378" s="2">
        <v>21</v>
      </c>
      <c r="E1378" s="5">
        <v>64.040000000000006</v>
      </c>
      <c r="F1378" s="5">
        <v>427.82</v>
      </c>
      <c r="G1378" s="5">
        <v>218.74</v>
      </c>
      <c r="H1378" s="2"/>
    </row>
    <row r="1379" spans="1:8">
      <c r="A1379" s="1">
        <f t="shared" si="188"/>
        <v>2007022</v>
      </c>
      <c r="B1379" s="1">
        <v>2</v>
      </c>
      <c r="C1379" s="1">
        <v>7</v>
      </c>
      <c r="D1379" s="2">
        <v>22</v>
      </c>
      <c r="E1379" s="5">
        <v>3679.7</v>
      </c>
      <c r="F1379" s="5">
        <v>4385.17</v>
      </c>
      <c r="G1379" s="5">
        <v>371.31</v>
      </c>
      <c r="H1379" s="2"/>
    </row>
    <row r="1380" spans="1:8">
      <c r="A1380" s="1">
        <f t="shared" si="188"/>
        <v>2007023</v>
      </c>
      <c r="B1380" s="1">
        <v>2</v>
      </c>
      <c r="C1380" s="1">
        <v>7</v>
      </c>
      <c r="D1380" s="2">
        <v>23</v>
      </c>
      <c r="E1380" s="5">
        <v>13.47</v>
      </c>
      <c r="F1380" s="5">
        <v>269.04000000000002</v>
      </c>
      <c r="G1380" s="5">
        <v>232.55</v>
      </c>
      <c r="H1380" s="2"/>
    </row>
    <row r="1381" spans="1:8">
      <c r="A1381" s="1">
        <f t="shared" si="188"/>
        <v>2008002</v>
      </c>
      <c r="B1381" s="1">
        <v>2</v>
      </c>
      <c r="C1381" s="1">
        <v>8</v>
      </c>
      <c r="D1381" s="2">
        <v>2</v>
      </c>
      <c r="E1381" s="5">
        <v>2757.98</v>
      </c>
      <c r="F1381" s="5">
        <v>3495.22</v>
      </c>
      <c r="G1381" s="5">
        <v>285.89999999999998</v>
      </c>
      <c r="H1381" s="2"/>
    </row>
    <row r="1382" spans="1:8">
      <c r="A1382" s="1">
        <f t="shared" si="188"/>
        <v>2008003</v>
      </c>
      <c r="B1382" s="1">
        <v>2</v>
      </c>
      <c r="C1382" s="1">
        <v>8</v>
      </c>
      <c r="D1382" s="2">
        <v>3</v>
      </c>
      <c r="E1382" s="5">
        <v>9191.49</v>
      </c>
      <c r="F1382" s="5">
        <v>9764.44</v>
      </c>
      <c r="G1382" s="5">
        <v>413.22</v>
      </c>
      <c r="H1382" s="2"/>
    </row>
    <row r="1383" spans="1:8">
      <c r="A1383" s="1">
        <f t="shared" si="188"/>
        <v>2008004</v>
      </c>
      <c r="B1383" s="1">
        <v>2</v>
      </c>
      <c r="C1383" s="1">
        <v>8</v>
      </c>
      <c r="D1383" s="2">
        <v>4</v>
      </c>
      <c r="E1383" s="5">
        <v>8467.75</v>
      </c>
      <c r="F1383" s="5">
        <v>8943.23</v>
      </c>
      <c r="G1383" s="5">
        <v>405.53</v>
      </c>
      <c r="H1383" s="2"/>
    </row>
    <row r="1384" spans="1:8">
      <c r="A1384" s="1">
        <f t="shared" si="188"/>
        <v>2008005</v>
      </c>
      <c r="B1384" s="1">
        <v>2</v>
      </c>
      <c r="C1384" s="1">
        <v>8</v>
      </c>
      <c r="D1384" s="2">
        <v>5</v>
      </c>
      <c r="E1384" s="5">
        <v>508.6</v>
      </c>
      <c r="F1384" s="5">
        <v>175.15</v>
      </c>
      <c r="G1384" s="5">
        <v>182.74</v>
      </c>
      <c r="H1384" s="2"/>
    </row>
    <row r="1385" spans="1:8">
      <c r="A1385" s="1">
        <f t="shared" si="188"/>
        <v>2008006</v>
      </c>
      <c r="B1385" s="1">
        <v>2</v>
      </c>
      <c r="C1385" s="1">
        <v>8</v>
      </c>
      <c r="D1385" s="2">
        <v>6</v>
      </c>
      <c r="E1385" s="5">
        <v>9970.44</v>
      </c>
      <c r="F1385" s="5">
        <v>9518.2800000000007</v>
      </c>
      <c r="G1385" s="5">
        <v>424.07</v>
      </c>
      <c r="H1385" s="2"/>
    </row>
    <row r="1386" spans="1:8">
      <c r="A1386" s="1">
        <f t="shared" si="188"/>
        <v>2008007</v>
      </c>
      <c r="B1386" s="1">
        <v>2</v>
      </c>
      <c r="C1386" s="1">
        <v>8</v>
      </c>
      <c r="D1386" s="2">
        <v>7</v>
      </c>
      <c r="E1386" s="5">
        <v>5837.82</v>
      </c>
      <c r="F1386" s="5">
        <v>5700.38</v>
      </c>
      <c r="G1386" s="5">
        <v>351.78</v>
      </c>
      <c r="H1386" s="2"/>
    </row>
    <row r="1387" spans="1:8">
      <c r="A1387" s="1">
        <f t="shared" si="188"/>
        <v>2008008</v>
      </c>
      <c r="B1387" s="1">
        <v>2</v>
      </c>
      <c r="C1387" s="1">
        <v>8</v>
      </c>
      <c r="D1387" s="2">
        <v>8</v>
      </c>
      <c r="E1387" s="5">
        <v>1390.28</v>
      </c>
      <c r="F1387" s="5">
        <v>816.28</v>
      </c>
      <c r="G1387" s="5">
        <v>232.65</v>
      </c>
      <c r="H1387" s="2"/>
    </row>
    <row r="1388" spans="1:8">
      <c r="A1388" s="1">
        <f t="shared" si="188"/>
        <v>2008009</v>
      </c>
      <c r="B1388" s="2">
        <v>2</v>
      </c>
      <c r="C1388" s="2">
        <v>8</v>
      </c>
      <c r="D1388" s="1">
        <v>9</v>
      </c>
      <c r="E1388" s="6">
        <v>666.96</v>
      </c>
      <c r="F1388" s="6">
        <v>738.57</v>
      </c>
      <c r="G1388" s="5">
        <v>243</v>
      </c>
      <c r="H1388" s="2"/>
    </row>
    <row r="1389" spans="1:8">
      <c r="A1389" s="1">
        <f t="shared" si="188"/>
        <v>2008010</v>
      </c>
      <c r="B1389" s="1">
        <v>2</v>
      </c>
      <c r="C1389" s="1">
        <v>8</v>
      </c>
      <c r="D1389" s="2">
        <v>10</v>
      </c>
      <c r="E1389" s="5">
        <v>6394.55</v>
      </c>
      <c r="F1389" s="5">
        <v>6932.84</v>
      </c>
      <c r="G1389" s="5">
        <v>392.21</v>
      </c>
      <c r="H1389" s="2"/>
    </row>
    <row r="1390" spans="1:8">
      <c r="A1390" s="1">
        <f t="shared" si="188"/>
        <v>2008011</v>
      </c>
      <c r="B1390" s="1">
        <v>2</v>
      </c>
      <c r="C1390" s="1">
        <v>8</v>
      </c>
      <c r="D1390" s="2">
        <v>11</v>
      </c>
      <c r="E1390" s="5">
        <v>4280.63</v>
      </c>
      <c r="F1390" s="5">
        <v>4490.5</v>
      </c>
      <c r="G1390" s="5">
        <v>326.14</v>
      </c>
      <c r="H1390" s="2"/>
    </row>
    <row r="1391" spans="1:8">
      <c r="A1391" s="1">
        <f t="shared" si="188"/>
        <v>2008012</v>
      </c>
      <c r="B1391" s="1">
        <v>2</v>
      </c>
      <c r="C1391" s="1">
        <v>8</v>
      </c>
      <c r="D1391" s="2">
        <v>12</v>
      </c>
      <c r="E1391" s="5">
        <v>1641.33</v>
      </c>
      <c r="F1391" s="5">
        <v>1918.27</v>
      </c>
      <c r="G1391" s="5">
        <v>261.25</v>
      </c>
      <c r="H1391" s="2"/>
    </row>
    <row r="1392" spans="1:8">
      <c r="A1392" s="1">
        <f t="shared" si="188"/>
        <v>2008013</v>
      </c>
      <c r="B1392" s="1">
        <v>2</v>
      </c>
      <c r="C1392" s="1">
        <v>8</v>
      </c>
      <c r="D1392" s="2">
        <v>13</v>
      </c>
      <c r="E1392" s="5">
        <v>1932.94</v>
      </c>
      <c r="F1392" s="5">
        <v>1481.97</v>
      </c>
      <c r="G1392" s="5">
        <v>255.43</v>
      </c>
      <c r="H1392" s="2"/>
    </row>
    <row r="1393" spans="1:8">
      <c r="A1393" s="1">
        <f t="shared" si="188"/>
        <v>2008014</v>
      </c>
      <c r="B1393" s="1">
        <v>2</v>
      </c>
      <c r="C1393" s="1">
        <v>8</v>
      </c>
      <c r="D1393" s="2">
        <v>14</v>
      </c>
      <c r="E1393" s="5">
        <v>3880.24</v>
      </c>
      <c r="F1393" s="5">
        <v>3998.48</v>
      </c>
      <c r="G1393" s="5">
        <v>336.2</v>
      </c>
      <c r="H1393" s="2"/>
    </row>
    <row r="1394" spans="1:8">
      <c r="A1394" s="1">
        <f t="shared" si="188"/>
        <v>2008015</v>
      </c>
      <c r="B1394" s="1">
        <v>2</v>
      </c>
      <c r="C1394" s="1">
        <v>8</v>
      </c>
      <c r="D1394" s="2">
        <v>15</v>
      </c>
      <c r="E1394" s="5">
        <v>303.99</v>
      </c>
      <c r="F1394" s="5">
        <v>514.30999999999995</v>
      </c>
      <c r="G1394" s="5">
        <v>226.14</v>
      </c>
      <c r="H1394" s="2"/>
    </row>
    <row r="1395" spans="1:8">
      <c r="A1395" s="1">
        <f t="shared" si="188"/>
        <v>2008016</v>
      </c>
      <c r="B1395" s="1">
        <v>2</v>
      </c>
      <c r="C1395" s="1">
        <v>8</v>
      </c>
      <c r="D1395" s="2">
        <v>16</v>
      </c>
      <c r="E1395" s="5">
        <v>4199.71</v>
      </c>
      <c r="F1395" s="5">
        <v>4511.3100000000004</v>
      </c>
      <c r="G1395" s="5">
        <v>383.54</v>
      </c>
      <c r="H1395" s="2"/>
    </row>
    <row r="1396" spans="1:8">
      <c r="A1396" s="1">
        <f t="shared" si="188"/>
        <v>2008017</v>
      </c>
      <c r="B1396" s="1">
        <v>2</v>
      </c>
      <c r="C1396" s="1">
        <v>8</v>
      </c>
      <c r="D1396" s="2">
        <v>17</v>
      </c>
      <c r="E1396" s="5">
        <v>2154.4899999999998</v>
      </c>
      <c r="F1396" s="5">
        <v>2111.37</v>
      </c>
      <c r="G1396" s="5">
        <v>291.42</v>
      </c>
      <c r="H1396" s="2"/>
    </row>
    <row r="1397" spans="1:8">
      <c r="A1397" s="1">
        <f t="shared" si="188"/>
        <v>2008018</v>
      </c>
      <c r="B1397" s="1">
        <v>2</v>
      </c>
      <c r="C1397" s="1">
        <v>8</v>
      </c>
      <c r="D1397" s="2">
        <v>18</v>
      </c>
      <c r="E1397" s="5">
        <v>806.7</v>
      </c>
      <c r="F1397" s="5">
        <v>609.08000000000004</v>
      </c>
      <c r="G1397" s="5">
        <v>238.66</v>
      </c>
      <c r="H1397" s="2"/>
    </row>
    <row r="1398" spans="1:8">
      <c r="A1398" s="1">
        <f t="shared" si="188"/>
        <v>2008019</v>
      </c>
      <c r="B1398" s="1">
        <v>2</v>
      </c>
      <c r="C1398" s="1">
        <v>8</v>
      </c>
      <c r="D1398" s="2">
        <v>19</v>
      </c>
      <c r="E1398" s="5">
        <v>466.25</v>
      </c>
      <c r="F1398" s="5">
        <v>486.59</v>
      </c>
      <c r="G1398" s="5">
        <v>248.92</v>
      </c>
      <c r="H1398" s="2"/>
    </row>
    <row r="1399" spans="1:8">
      <c r="A1399" s="1">
        <f t="shared" si="188"/>
        <v>2008020</v>
      </c>
      <c r="B1399" s="1">
        <v>2</v>
      </c>
      <c r="C1399" s="1">
        <v>8</v>
      </c>
      <c r="D1399" s="2">
        <v>20</v>
      </c>
      <c r="E1399" s="5">
        <v>3995.73</v>
      </c>
      <c r="F1399" s="5">
        <v>3982.6</v>
      </c>
      <c r="G1399" s="5">
        <v>368.94</v>
      </c>
      <c r="H1399" s="2"/>
    </row>
    <row r="1400" spans="1:8">
      <c r="A1400" s="1">
        <f t="shared" si="188"/>
        <v>2008021</v>
      </c>
      <c r="B1400" s="1">
        <v>2</v>
      </c>
      <c r="C1400" s="1">
        <v>8</v>
      </c>
      <c r="D1400" s="2">
        <v>21</v>
      </c>
      <c r="E1400" s="5">
        <v>467.98</v>
      </c>
      <c r="F1400" s="5">
        <v>170.91</v>
      </c>
      <c r="G1400" s="5">
        <v>220.91</v>
      </c>
      <c r="H1400" s="2"/>
    </row>
    <row r="1401" spans="1:8">
      <c r="A1401" s="1">
        <f t="shared" si="188"/>
        <v>2008022</v>
      </c>
      <c r="B1401" s="1">
        <v>2</v>
      </c>
      <c r="C1401" s="1">
        <v>8</v>
      </c>
      <c r="D1401" s="2">
        <v>22</v>
      </c>
      <c r="E1401" s="5">
        <v>353.99</v>
      </c>
      <c r="F1401" s="5">
        <v>500.7</v>
      </c>
      <c r="G1401" s="5">
        <v>252.96</v>
      </c>
      <c r="H1401" s="2"/>
    </row>
    <row r="1402" spans="1:8">
      <c r="A1402" s="1">
        <f t="shared" si="188"/>
        <v>2009002</v>
      </c>
      <c r="B1402" s="1">
        <v>2</v>
      </c>
      <c r="C1402" s="1">
        <v>9</v>
      </c>
      <c r="D1402" s="2">
        <v>2</v>
      </c>
      <c r="E1402" s="5">
        <v>1761.75</v>
      </c>
      <c r="F1402" s="5">
        <v>1605.15</v>
      </c>
      <c r="G1402" s="5">
        <v>266.37</v>
      </c>
      <c r="H1402" s="2"/>
    </row>
    <row r="1403" spans="1:8">
      <c r="A1403" s="1">
        <f t="shared" si="188"/>
        <v>2009003</v>
      </c>
      <c r="B1403" s="1">
        <v>2</v>
      </c>
      <c r="C1403" s="1">
        <v>9</v>
      </c>
      <c r="D1403" s="2">
        <v>3</v>
      </c>
      <c r="E1403" s="5">
        <v>1144.27</v>
      </c>
      <c r="F1403" s="5">
        <v>1349.82</v>
      </c>
      <c r="G1403" s="5">
        <v>248.23</v>
      </c>
      <c r="H1403" s="2"/>
    </row>
    <row r="1404" spans="1:8">
      <c r="A1404" s="1">
        <f t="shared" si="188"/>
        <v>2009004</v>
      </c>
      <c r="B1404" s="1">
        <v>2</v>
      </c>
      <c r="C1404" s="1">
        <v>9</v>
      </c>
      <c r="D1404" s="2">
        <v>4</v>
      </c>
      <c r="E1404" s="5">
        <v>972.34</v>
      </c>
      <c r="F1404" s="5">
        <v>1153.07</v>
      </c>
      <c r="G1404" s="5">
        <v>240.04</v>
      </c>
      <c r="H1404" s="2"/>
    </row>
    <row r="1405" spans="1:8">
      <c r="A1405" s="1">
        <f t="shared" si="188"/>
        <v>2009005</v>
      </c>
      <c r="B1405" s="1">
        <v>2</v>
      </c>
      <c r="C1405" s="1">
        <v>9</v>
      </c>
      <c r="D1405" s="2">
        <v>5</v>
      </c>
      <c r="E1405" s="5">
        <v>12386.78</v>
      </c>
      <c r="F1405" s="5">
        <v>12914.88</v>
      </c>
      <c r="G1405" s="5">
        <v>488.96</v>
      </c>
      <c r="H1405" s="2"/>
    </row>
    <row r="1406" spans="1:8">
      <c r="A1406" s="1">
        <f t="shared" si="188"/>
        <v>2009006</v>
      </c>
      <c r="B1406" s="1">
        <v>2</v>
      </c>
      <c r="C1406" s="1">
        <v>9</v>
      </c>
      <c r="D1406" s="2">
        <v>6</v>
      </c>
      <c r="E1406" s="5">
        <v>1121.28</v>
      </c>
      <c r="F1406" s="5">
        <v>1316.09</v>
      </c>
      <c r="G1406" s="5">
        <v>274.86</v>
      </c>
      <c r="H1406" s="2"/>
    </row>
    <row r="1407" spans="1:8">
      <c r="A1407" s="1">
        <f t="shared" si="188"/>
        <v>2009007</v>
      </c>
      <c r="B1407" s="1">
        <v>2</v>
      </c>
      <c r="C1407" s="1">
        <v>9</v>
      </c>
      <c r="D1407" s="2">
        <v>7</v>
      </c>
      <c r="E1407" s="5">
        <v>488.79</v>
      </c>
      <c r="F1407" s="5">
        <v>497.05</v>
      </c>
      <c r="G1407" s="5">
        <v>226.63</v>
      </c>
      <c r="H1407" s="2"/>
    </row>
    <row r="1408" spans="1:8">
      <c r="A1408" s="1">
        <f t="shared" si="188"/>
        <v>2009008</v>
      </c>
      <c r="B1408" s="1">
        <v>2</v>
      </c>
      <c r="C1408" s="1">
        <v>9</v>
      </c>
      <c r="D1408" s="2">
        <v>8</v>
      </c>
      <c r="E1408" s="5">
        <v>3399.48</v>
      </c>
      <c r="F1408" s="5">
        <v>3673.43</v>
      </c>
      <c r="G1408" s="5">
        <v>312.23</v>
      </c>
      <c r="H1408" s="2"/>
    </row>
    <row r="1409" spans="1:8">
      <c r="A1409" s="1">
        <f t="shared" si="188"/>
        <v>2009009</v>
      </c>
      <c r="B1409" s="2">
        <v>2</v>
      </c>
      <c r="C1409" s="2">
        <v>9</v>
      </c>
      <c r="D1409" s="1">
        <v>9</v>
      </c>
      <c r="E1409" s="6">
        <v>5173.29</v>
      </c>
      <c r="F1409" s="6">
        <v>5334.3</v>
      </c>
      <c r="G1409" s="5">
        <v>356.81</v>
      </c>
      <c r="H1409" s="2"/>
    </row>
    <row r="1410" spans="1:8">
      <c r="A1410" s="1">
        <f t="shared" si="188"/>
        <v>2009010</v>
      </c>
      <c r="B1410" s="1">
        <v>2</v>
      </c>
      <c r="C1410" s="1">
        <v>9</v>
      </c>
      <c r="D1410" s="2">
        <v>10</v>
      </c>
      <c r="E1410" s="5">
        <v>359.46</v>
      </c>
      <c r="F1410" s="5">
        <v>687.58</v>
      </c>
      <c r="G1410" s="5">
        <v>239.06</v>
      </c>
      <c r="H1410" s="2"/>
    </row>
    <row r="1411" spans="1:8">
      <c r="A1411" s="1">
        <f t="shared" si="188"/>
        <v>2009011</v>
      </c>
      <c r="B1411" s="1">
        <v>2</v>
      </c>
      <c r="C1411" s="1">
        <v>9</v>
      </c>
      <c r="D1411" s="2">
        <v>11</v>
      </c>
      <c r="E1411" s="5">
        <v>4690.21</v>
      </c>
      <c r="F1411" s="5">
        <v>5060.72</v>
      </c>
      <c r="G1411" s="5">
        <v>364.5</v>
      </c>
      <c r="H1411" s="2"/>
    </row>
    <row r="1412" spans="1:8">
      <c r="A1412" s="1">
        <f t="shared" si="188"/>
        <v>2009012</v>
      </c>
      <c r="B1412" s="1">
        <v>2</v>
      </c>
      <c r="C1412" s="1">
        <v>9</v>
      </c>
      <c r="D1412" s="2">
        <v>12</v>
      </c>
      <c r="E1412" s="5">
        <v>577.05999999999995</v>
      </c>
      <c r="F1412" s="5">
        <v>836.5</v>
      </c>
      <c r="G1412" s="5">
        <v>229.1</v>
      </c>
      <c r="H1412" s="2"/>
    </row>
    <row r="1413" spans="1:8">
      <c r="A1413" s="1">
        <f t="shared" si="188"/>
        <v>2009013</v>
      </c>
      <c r="B1413" s="1">
        <v>2</v>
      </c>
      <c r="C1413" s="1">
        <v>9</v>
      </c>
      <c r="D1413" s="2">
        <v>13</v>
      </c>
      <c r="E1413" s="5">
        <v>1357.39</v>
      </c>
      <c r="F1413" s="5">
        <v>1076.1500000000001</v>
      </c>
      <c r="G1413" s="5">
        <v>239.16</v>
      </c>
      <c r="H1413" s="2"/>
    </row>
    <row r="1414" spans="1:8">
      <c r="A1414" s="1">
        <f t="shared" si="188"/>
        <v>2009014</v>
      </c>
      <c r="B1414" s="1">
        <v>2</v>
      </c>
      <c r="C1414" s="1">
        <v>9</v>
      </c>
      <c r="D1414" s="2">
        <v>14</v>
      </c>
      <c r="E1414" s="5">
        <v>1450.5</v>
      </c>
      <c r="F1414" s="5">
        <v>1683.36</v>
      </c>
      <c r="G1414" s="5">
        <v>264.11</v>
      </c>
      <c r="H1414" s="2"/>
    </row>
    <row r="1415" spans="1:8">
      <c r="A1415" s="1">
        <f t="shared" si="188"/>
        <v>2009015</v>
      </c>
      <c r="B1415" s="1">
        <v>2</v>
      </c>
      <c r="C1415" s="1">
        <v>9</v>
      </c>
      <c r="D1415" s="2">
        <v>15</v>
      </c>
      <c r="E1415" s="5">
        <v>5796.57</v>
      </c>
      <c r="F1415" s="5">
        <v>6058.57</v>
      </c>
      <c r="G1415" s="5">
        <v>408.59</v>
      </c>
      <c r="H1415" s="2"/>
    </row>
    <row r="1416" spans="1:8">
      <c r="A1416" s="1">
        <f t="shared" si="188"/>
        <v>2009016</v>
      </c>
      <c r="B1416" s="1">
        <v>2</v>
      </c>
      <c r="C1416" s="1">
        <v>9</v>
      </c>
      <c r="D1416" s="2">
        <v>16</v>
      </c>
      <c r="E1416" s="5">
        <v>485.4</v>
      </c>
      <c r="F1416" s="5">
        <v>686.79</v>
      </c>
      <c r="G1416" s="5">
        <v>224.26</v>
      </c>
      <c r="H1416" s="2"/>
    </row>
    <row r="1417" spans="1:8">
      <c r="A1417" s="1">
        <f t="shared" si="188"/>
        <v>2009017</v>
      </c>
      <c r="B1417" s="1">
        <v>2</v>
      </c>
      <c r="C1417" s="1">
        <v>9</v>
      </c>
      <c r="D1417" s="2">
        <v>17</v>
      </c>
      <c r="E1417" s="5">
        <v>739.13</v>
      </c>
      <c r="F1417" s="5">
        <v>754.05</v>
      </c>
      <c r="G1417" s="5">
        <v>242.9</v>
      </c>
      <c r="H1417" s="2"/>
    </row>
    <row r="1418" spans="1:8">
      <c r="A1418" s="1">
        <f t="shared" si="188"/>
        <v>2009018</v>
      </c>
      <c r="B1418" s="1">
        <v>2</v>
      </c>
      <c r="C1418" s="1">
        <v>9</v>
      </c>
      <c r="D1418" s="2">
        <v>18</v>
      </c>
      <c r="E1418" s="5">
        <v>2016.2</v>
      </c>
      <c r="F1418" s="5">
        <v>2423.41</v>
      </c>
      <c r="G1418" s="5">
        <v>324.27</v>
      </c>
      <c r="H1418" s="2"/>
    </row>
    <row r="1419" spans="1:8">
      <c r="A1419" s="1">
        <f t="shared" si="188"/>
        <v>2009019</v>
      </c>
      <c r="B1419" s="1">
        <v>2</v>
      </c>
      <c r="C1419" s="1">
        <v>9</v>
      </c>
      <c r="D1419" s="2">
        <v>19</v>
      </c>
      <c r="E1419" s="5">
        <v>2513.89</v>
      </c>
      <c r="F1419" s="5">
        <v>3057.44</v>
      </c>
      <c r="G1419" s="5">
        <v>341.23</v>
      </c>
      <c r="H1419" s="2"/>
    </row>
    <row r="1420" spans="1:8">
      <c r="A1420" s="1">
        <f t="shared" si="188"/>
        <v>2009020</v>
      </c>
      <c r="B1420" s="1">
        <v>2</v>
      </c>
      <c r="C1420" s="1">
        <v>9</v>
      </c>
      <c r="D1420" s="2">
        <v>20</v>
      </c>
      <c r="E1420" s="5">
        <v>91.63</v>
      </c>
      <c r="F1420" s="5">
        <v>14.79</v>
      </c>
      <c r="G1420" s="5">
        <v>213.61</v>
      </c>
      <c r="H1420" s="2"/>
    </row>
    <row r="1421" spans="1:8">
      <c r="A1421" s="1">
        <f t="shared" si="188"/>
        <v>2009021</v>
      </c>
      <c r="B1421" s="1">
        <v>2</v>
      </c>
      <c r="C1421" s="1">
        <v>9</v>
      </c>
      <c r="D1421" s="2">
        <v>21</v>
      </c>
      <c r="E1421" s="5">
        <v>1683.52</v>
      </c>
      <c r="F1421" s="5">
        <v>2114.63</v>
      </c>
      <c r="G1421" s="5">
        <v>315.08999999999997</v>
      </c>
      <c r="H1421" s="2"/>
    </row>
    <row r="1422" spans="1:8">
      <c r="A1422" s="1">
        <f t="shared" si="188"/>
        <v>2010002</v>
      </c>
      <c r="B1422" s="1">
        <v>2</v>
      </c>
      <c r="C1422" s="1">
        <v>10</v>
      </c>
      <c r="D1422" s="2">
        <v>2</v>
      </c>
      <c r="E1422" s="5">
        <v>106.72</v>
      </c>
      <c r="F1422" s="5">
        <v>292.81</v>
      </c>
      <c r="G1422" s="5">
        <v>217.56</v>
      </c>
      <c r="H1422" s="2"/>
    </row>
    <row r="1423" spans="1:8">
      <c r="A1423" s="1">
        <f t="shared" si="188"/>
        <v>2010003</v>
      </c>
      <c r="B1423" s="1">
        <v>2</v>
      </c>
      <c r="C1423" s="1">
        <v>10</v>
      </c>
      <c r="D1423" s="2">
        <v>3</v>
      </c>
      <c r="E1423" s="5">
        <v>11024.21</v>
      </c>
      <c r="F1423" s="5">
        <v>10665.24</v>
      </c>
      <c r="G1423" s="5">
        <v>485.21</v>
      </c>
      <c r="H1423" s="2"/>
    </row>
    <row r="1424" spans="1:8">
      <c r="A1424" s="1">
        <f t="shared" si="188"/>
        <v>2010004</v>
      </c>
      <c r="B1424" s="1">
        <v>2</v>
      </c>
      <c r="C1424" s="1">
        <v>10</v>
      </c>
      <c r="D1424" s="2">
        <v>4</v>
      </c>
      <c r="E1424" s="5">
        <v>1123.1400000000001</v>
      </c>
      <c r="F1424" s="5">
        <v>1439.17</v>
      </c>
      <c r="G1424" s="5">
        <v>261.94</v>
      </c>
      <c r="H1424" s="2"/>
    </row>
    <row r="1425" spans="1:8">
      <c r="A1425" s="1">
        <f t="shared" si="188"/>
        <v>2010005</v>
      </c>
      <c r="B1425" s="1">
        <v>2</v>
      </c>
      <c r="C1425" s="1">
        <v>10</v>
      </c>
      <c r="D1425" s="2">
        <v>5</v>
      </c>
      <c r="E1425" s="5">
        <v>64.62</v>
      </c>
      <c r="F1425" s="5">
        <v>251.19</v>
      </c>
      <c r="G1425" s="5">
        <v>208.58</v>
      </c>
      <c r="H1425" s="2"/>
    </row>
    <row r="1426" spans="1:8">
      <c r="A1426" s="1">
        <f t="shared" si="188"/>
        <v>2010006</v>
      </c>
      <c r="B1426" s="1">
        <v>2</v>
      </c>
      <c r="C1426" s="1">
        <v>10</v>
      </c>
      <c r="D1426" s="2">
        <v>6</v>
      </c>
      <c r="E1426" s="5">
        <v>195.14</v>
      </c>
      <c r="F1426" s="5">
        <v>256.12</v>
      </c>
      <c r="G1426" s="5">
        <v>211.54</v>
      </c>
      <c r="H1426" s="2"/>
    </row>
    <row r="1427" spans="1:8">
      <c r="A1427" s="1">
        <f t="shared" si="188"/>
        <v>2010007</v>
      </c>
      <c r="B1427" s="1">
        <v>2</v>
      </c>
      <c r="C1427" s="1">
        <v>10</v>
      </c>
      <c r="D1427" s="2">
        <v>7</v>
      </c>
      <c r="E1427" s="5">
        <v>6464.39</v>
      </c>
      <c r="F1427" s="5">
        <v>7469.44</v>
      </c>
      <c r="G1427" s="5">
        <v>421.9</v>
      </c>
      <c r="H1427" s="2"/>
    </row>
    <row r="1428" spans="1:8">
      <c r="A1428" s="1">
        <f t="shared" ref="A1428:A1491" si="189">1000000*ABS(B1428)+1000*C1428+D1428</f>
        <v>2010008</v>
      </c>
      <c r="B1428" s="1">
        <v>2</v>
      </c>
      <c r="C1428" s="1">
        <v>10</v>
      </c>
      <c r="D1428" s="2">
        <v>8</v>
      </c>
      <c r="E1428" s="5">
        <v>595.49</v>
      </c>
      <c r="F1428" s="5">
        <v>562.73</v>
      </c>
      <c r="G1428" s="5">
        <v>235.7</v>
      </c>
      <c r="H1428" s="2"/>
    </row>
    <row r="1429" spans="1:8">
      <c r="A1429" s="1">
        <f t="shared" si="189"/>
        <v>2010009</v>
      </c>
      <c r="B1429" s="1">
        <v>2</v>
      </c>
      <c r="C1429" s="1">
        <v>10</v>
      </c>
      <c r="D1429" s="2">
        <v>9</v>
      </c>
      <c r="E1429" s="5">
        <v>4353.0600000000004</v>
      </c>
      <c r="F1429" s="5">
        <v>3987.14</v>
      </c>
      <c r="G1429" s="5">
        <v>347.74</v>
      </c>
      <c r="H1429" s="2"/>
    </row>
    <row r="1430" spans="1:8">
      <c r="A1430" s="1">
        <f t="shared" si="189"/>
        <v>2010010</v>
      </c>
      <c r="B1430" s="1">
        <v>2</v>
      </c>
      <c r="C1430" s="1">
        <v>10</v>
      </c>
      <c r="D1430" s="2">
        <v>10</v>
      </c>
      <c r="E1430" s="5">
        <v>238.18</v>
      </c>
      <c r="F1430" s="5">
        <v>43.69</v>
      </c>
      <c r="G1430" s="5">
        <v>208.29</v>
      </c>
      <c r="H1430" s="2"/>
    </row>
    <row r="1431" spans="1:8">
      <c r="A1431" s="1">
        <f t="shared" si="189"/>
        <v>2010011</v>
      </c>
      <c r="B1431" s="1">
        <v>2</v>
      </c>
      <c r="C1431" s="1">
        <v>10</v>
      </c>
      <c r="D1431" s="2">
        <v>11</v>
      </c>
      <c r="E1431" s="5">
        <v>2576.35</v>
      </c>
      <c r="F1431" s="5">
        <v>2857.64</v>
      </c>
      <c r="G1431" s="5">
        <v>315.98</v>
      </c>
      <c r="H1431" s="2"/>
    </row>
    <row r="1432" spans="1:8">
      <c r="A1432" s="1">
        <f t="shared" si="189"/>
        <v>2010012</v>
      </c>
      <c r="B1432" s="1">
        <v>2</v>
      </c>
      <c r="C1432" s="1">
        <v>10</v>
      </c>
      <c r="D1432" s="2">
        <v>12</v>
      </c>
      <c r="E1432" s="5">
        <v>289.29000000000002</v>
      </c>
      <c r="F1432" s="5">
        <v>400.79</v>
      </c>
      <c r="G1432" s="5">
        <v>215.88</v>
      </c>
      <c r="H1432" s="2"/>
    </row>
    <row r="1433" spans="1:8">
      <c r="A1433" s="1">
        <f t="shared" si="189"/>
        <v>2010013</v>
      </c>
      <c r="B1433" s="1">
        <v>2</v>
      </c>
      <c r="C1433" s="1">
        <v>10</v>
      </c>
      <c r="D1433" s="2">
        <v>13</v>
      </c>
      <c r="E1433" s="5">
        <v>7029.3</v>
      </c>
      <c r="F1433" s="5">
        <v>7491.33</v>
      </c>
      <c r="G1433" s="5">
        <v>444.98</v>
      </c>
      <c r="H1433" s="2"/>
    </row>
    <row r="1434" spans="1:8">
      <c r="A1434" s="1">
        <f t="shared" si="189"/>
        <v>2010014</v>
      </c>
      <c r="B1434" s="1">
        <v>2</v>
      </c>
      <c r="C1434" s="1">
        <v>10</v>
      </c>
      <c r="D1434" s="2">
        <v>14</v>
      </c>
      <c r="E1434" s="5">
        <v>165.38</v>
      </c>
      <c r="F1434" s="5">
        <v>546.75</v>
      </c>
      <c r="G1434" s="5">
        <v>235.01</v>
      </c>
      <c r="H1434" s="2"/>
    </row>
    <row r="1435" spans="1:8">
      <c r="A1435" s="1">
        <f t="shared" si="189"/>
        <v>2010015</v>
      </c>
      <c r="B1435" s="1">
        <v>2</v>
      </c>
      <c r="C1435" s="1">
        <v>10</v>
      </c>
      <c r="D1435" s="2">
        <v>15</v>
      </c>
      <c r="E1435" s="5">
        <v>82.12</v>
      </c>
      <c r="F1435" s="5">
        <v>0</v>
      </c>
      <c r="G1435" s="5">
        <v>193.79</v>
      </c>
      <c r="H1435" s="2"/>
    </row>
    <row r="1436" spans="1:8">
      <c r="A1436" s="1">
        <f t="shared" si="189"/>
        <v>2010016</v>
      </c>
      <c r="B1436" s="1">
        <v>2</v>
      </c>
      <c r="C1436" s="1">
        <v>10</v>
      </c>
      <c r="D1436" s="2">
        <v>16</v>
      </c>
      <c r="E1436" s="5">
        <v>148.72999999999999</v>
      </c>
      <c r="F1436" s="5">
        <v>196.85</v>
      </c>
      <c r="G1436" s="5">
        <v>256.41000000000003</v>
      </c>
      <c r="H1436" s="2"/>
    </row>
    <row r="1437" spans="1:8">
      <c r="A1437" s="1">
        <f t="shared" si="189"/>
        <v>2010017</v>
      </c>
      <c r="B1437" s="1">
        <v>2</v>
      </c>
      <c r="C1437" s="1">
        <v>10</v>
      </c>
      <c r="D1437" s="2">
        <v>17</v>
      </c>
      <c r="E1437" s="5">
        <v>4347.6499999999996</v>
      </c>
      <c r="F1437" s="5">
        <v>4866.6400000000003</v>
      </c>
      <c r="G1437" s="5">
        <v>390.24</v>
      </c>
      <c r="H1437" s="2"/>
    </row>
    <row r="1438" spans="1:8">
      <c r="A1438" s="1">
        <f t="shared" si="189"/>
        <v>2010018</v>
      </c>
      <c r="B1438" s="1">
        <v>2</v>
      </c>
      <c r="C1438" s="1">
        <v>10</v>
      </c>
      <c r="D1438" s="2">
        <v>18</v>
      </c>
      <c r="E1438" s="5">
        <v>136.69999999999999</v>
      </c>
      <c r="F1438" s="5">
        <v>102.66</v>
      </c>
      <c r="G1438" s="5">
        <v>288.17</v>
      </c>
      <c r="H1438" s="2"/>
    </row>
    <row r="1439" spans="1:8">
      <c r="A1439" s="1">
        <f t="shared" si="189"/>
        <v>2010019</v>
      </c>
      <c r="B1439" s="1">
        <v>2</v>
      </c>
      <c r="C1439" s="1">
        <v>10</v>
      </c>
      <c r="D1439" s="2">
        <v>19</v>
      </c>
      <c r="E1439" s="5">
        <v>1798.75</v>
      </c>
      <c r="F1439" s="5">
        <v>1623.79</v>
      </c>
      <c r="G1439" s="5">
        <v>390.64</v>
      </c>
      <c r="H1439" s="2"/>
    </row>
    <row r="1440" spans="1:8">
      <c r="A1440" s="1">
        <f t="shared" si="189"/>
        <v>2011002</v>
      </c>
      <c r="B1440" s="1">
        <v>2</v>
      </c>
      <c r="C1440" s="1">
        <v>11</v>
      </c>
      <c r="D1440" s="2">
        <v>2</v>
      </c>
      <c r="E1440" s="5">
        <v>903.05</v>
      </c>
      <c r="F1440" s="5">
        <v>701.39</v>
      </c>
      <c r="G1440" s="5">
        <v>256.81</v>
      </c>
      <c r="H1440" s="2"/>
    </row>
    <row r="1441" spans="1:8">
      <c r="A1441" s="1">
        <f t="shared" si="189"/>
        <v>2011003</v>
      </c>
      <c r="B1441" s="1">
        <v>2</v>
      </c>
      <c r="C1441" s="1">
        <v>11</v>
      </c>
      <c r="D1441" s="2">
        <v>3</v>
      </c>
      <c r="E1441" s="5">
        <v>204.04</v>
      </c>
      <c r="F1441" s="5">
        <v>130.47999999999999</v>
      </c>
      <c r="G1441" s="5">
        <v>213.71</v>
      </c>
      <c r="H1441" s="2"/>
    </row>
    <row r="1442" spans="1:8">
      <c r="A1442" s="1">
        <f t="shared" si="189"/>
        <v>2011004</v>
      </c>
      <c r="B1442" s="1">
        <v>2</v>
      </c>
      <c r="C1442" s="1">
        <v>11</v>
      </c>
      <c r="D1442" s="2">
        <v>4</v>
      </c>
      <c r="E1442" s="5">
        <v>454.68</v>
      </c>
      <c r="F1442" s="5">
        <v>596.55999999999995</v>
      </c>
      <c r="G1442" s="5">
        <v>229.69</v>
      </c>
      <c r="H1442" s="2"/>
    </row>
    <row r="1443" spans="1:8">
      <c r="A1443" s="1">
        <f t="shared" si="189"/>
        <v>2011005</v>
      </c>
      <c r="B1443" s="1">
        <v>2</v>
      </c>
      <c r="C1443" s="1">
        <v>11</v>
      </c>
      <c r="D1443" s="2">
        <v>5</v>
      </c>
      <c r="E1443" s="5">
        <v>7626.71</v>
      </c>
      <c r="F1443" s="5">
        <v>8040.55</v>
      </c>
      <c r="G1443" s="5">
        <v>457.21</v>
      </c>
      <c r="H1443" s="2"/>
    </row>
    <row r="1444" spans="1:8">
      <c r="A1444" s="1">
        <f t="shared" si="189"/>
        <v>2011006</v>
      </c>
      <c r="B1444" s="1">
        <v>2</v>
      </c>
      <c r="C1444" s="1">
        <v>11</v>
      </c>
      <c r="D1444" s="2">
        <v>6</v>
      </c>
      <c r="E1444" s="5">
        <v>315.73</v>
      </c>
      <c r="F1444" s="5">
        <v>265.49</v>
      </c>
      <c r="G1444" s="5">
        <v>292.70999999999998</v>
      </c>
      <c r="H1444" s="2"/>
    </row>
    <row r="1445" spans="1:8">
      <c r="A1445" s="1">
        <f t="shared" si="189"/>
        <v>2011007</v>
      </c>
      <c r="B1445" s="1">
        <v>2</v>
      </c>
      <c r="C1445" s="1">
        <v>11</v>
      </c>
      <c r="D1445" s="2">
        <v>7</v>
      </c>
      <c r="E1445" s="5">
        <v>770.57</v>
      </c>
      <c r="F1445" s="5">
        <v>760.37</v>
      </c>
      <c r="G1445" s="5">
        <v>260.56</v>
      </c>
      <c r="H1445" s="2"/>
    </row>
    <row r="1446" spans="1:8">
      <c r="A1446" s="1">
        <f t="shared" si="189"/>
        <v>2011008</v>
      </c>
      <c r="B1446" s="1">
        <v>2</v>
      </c>
      <c r="C1446" s="1">
        <v>11</v>
      </c>
      <c r="D1446" s="2">
        <v>8</v>
      </c>
      <c r="E1446" s="5">
        <v>1196.23</v>
      </c>
      <c r="F1446" s="5">
        <v>1051.69</v>
      </c>
      <c r="G1446" s="5">
        <v>260.45999999999998</v>
      </c>
      <c r="H1446" s="2"/>
    </row>
    <row r="1447" spans="1:8">
      <c r="A1447" s="1">
        <f t="shared" si="189"/>
        <v>2011009</v>
      </c>
      <c r="B1447" s="1">
        <v>2</v>
      </c>
      <c r="C1447" s="1">
        <v>11</v>
      </c>
      <c r="D1447" s="2">
        <v>9</v>
      </c>
      <c r="E1447" s="5">
        <v>3085.65</v>
      </c>
      <c r="F1447" s="5">
        <v>2862.07</v>
      </c>
      <c r="G1447" s="5">
        <v>326.04000000000002</v>
      </c>
      <c r="H1447" s="2"/>
    </row>
    <row r="1448" spans="1:8">
      <c r="A1448" s="1">
        <f t="shared" si="189"/>
        <v>2011010</v>
      </c>
      <c r="B1448" s="1">
        <v>2</v>
      </c>
      <c r="C1448" s="1">
        <v>11</v>
      </c>
      <c r="D1448" s="2">
        <v>10</v>
      </c>
      <c r="E1448" s="5">
        <v>394.79</v>
      </c>
      <c r="F1448" s="5">
        <v>589.65</v>
      </c>
      <c r="G1448" s="5">
        <v>233.44</v>
      </c>
      <c r="H1448" s="2"/>
    </row>
    <row r="1449" spans="1:8">
      <c r="A1449" s="1">
        <f t="shared" si="189"/>
        <v>2011011</v>
      </c>
      <c r="B1449" s="1">
        <v>2</v>
      </c>
      <c r="C1449" s="1">
        <v>11</v>
      </c>
      <c r="D1449" s="2">
        <v>11</v>
      </c>
      <c r="E1449" s="5">
        <v>4919.49</v>
      </c>
      <c r="F1449" s="5">
        <v>4548.9799999999996</v>
      </c>
      <c r="G1449" s="5">
        <v>386.99</v>
      </c>
      <c r="H1449" s="2"/>
    </row>
    <row r="1450" spans="1:8">
      <c r="A1450" s="1">
        <f t="shared" si="189"/>
        <v>2011012</v>
      </c>
      <c r="B1450" s="1">
        <v>2</v>
      </c>
      <c r="C1450" s="1">
        <v>11</v>
      </c>
      <c r="D1450" s="2">
        <v>12</v>
      </c>
      <c r="E1450" s="5">
        <v>667.55</v>
      </c>
      <c r="F1450" s="5">
        <v>1138.58</v>
      </c>
      <c r="G1450" s="5">
        <v>284.13</v>
      </c>
      <c r="H1450" s="2"/>
    </row>
    <row r="1451" spans="1:8">
      <c r="A1451" s="1">
        <f t="shared" si="189"/>
        <v>2011013</v>
      </c>
      <c r="B1451" s="1">
        <v>2</v>
      </c>
      <c r="C1451" s="1">
        <v>11</v>
      </c>
      <c r="D1451" s="2">
        <v>13</v>
      </c>
      <c r="E1451" s="5">
        <v>289.33</v>
      </c>
      <c r="F1451" s="5">
        <v>597.74</v>
      </c>
      <c r="G1451" s="5">
        <v>268.64</v>
      </c>
      <c r="H1451" s="2"/>
    </row>
    <row r="1452" spans="1:8">
      <c r="A1452" s="1">
        <f t="shared" si="189"/>
        <v>2011014</v>
      </c>
      <c r="B1452" s="1">
        <v>2</v>
      </c>
      <c r="C1452" s="1">
        <v>11</v>
      </c>
      <c r="D1452" s="2">
        <v>14</v>
      </c>
      <c r="E1452" s="5">
        <v>613.09</v>
      </c>
      <c r="F1452" s="5">
        <v>549.51</v>
      </c>
      <c r="G1452" s="5">
        <v>245.17</v>
      </c>
      <c r="H1452" s="2"/>
    </row>
    <row r="1453" spans="1:8">
      <c r="A1453" s="1">
        <f t="shared" si="189"/>
        <v>2011015</v>
      </c>
      <c r="B1453" s="1">
        <v>2</v>
      </c>
      <c r="C1453" s="1">
        <v>11</v>
      </c>
      <c r="D1453" s="2">
        <v>15</v>
      </c>
      <c r="E1453" s="5">
        <v>3902.52</v>
      </c>
      <c r="F1453" s="5">
        <v>4204.3999999999996</v>
      </c>
      <c r="G1453" s="5">
        <v>381.47</v>
      </c>
      <c r="H1453" s="2"/>
    </row>
    <row r="1454" spans="1:8">
      <c r="A1454" s="1">
        <f t="shared" si="189"/>
        <v>2011016</v>
      </c>
      <c r="B1454" s="1">
        <v>2</v>
      </c>
      <c r="C1454" s="1">
        <v>11</v>
      </c>
      <c r="D1454" s="2">
        <v>16</v>
      </c>
      <c r="E1454" s="5">
        <v>459.57</v>
      </c>
      <c r="F1454" s="5">
        <v>846.17</v>
      </c>
      <c r="G1454" s="5">
        <v>267.45999999999998</v>
      </c>
      <c r="H1454" s="2"/>
    </row>
    <row r="1455" spans="1:8">
      <c r="A1455" s="1">
        <f t="shared" si="189"/>
        <v>2011017</v>
      </c>
      <c r="B1455" s="1">
        <v>2</v>
      </c>
      <c r="C1455" s="1">
        <v>11</v>
      </c>
      <c r="D1455" s="2">
        <v>17</v>
      </c>
      <c r="E1455" s="5">
        <v>852.38</v>
      </c>
      <c r="F1455" s="5">
        <v>382.94</v>
      </c>
      <c r="G1455" s="5">
        <v>325.25</v>
      </c>
      <c r="H1455" s="2"/>
    </row>
    <row r="1456" spans="1:8">
      <c r="A1456" s="1">
        <f t="shared" si="189"/>
        <v>2011018</v>
      </c>
      <c r="B1456" s="1">
        <v>2</v>
      </c>
      <c r="C1456" s="1">
        <v>11</v>
      </c>
      <c r="D1456" s="2">
        <v>18</v>
      </c>
      <c r="E1456" s="5">
        <v>502.29</v>
      </c>
      <c r="F1456" s="5">
        <v>71.89</v>
      </c>
      <c r="G1456" s="5">
        <v>254.64</v>
      </c>
      <c r="H1456" s="2"/>
    </row>
    <row r="1457" spans="1:8">
      <c r="A1457" s="1">
        <f t="shared" si="189"/>
        <v>2012002</v>
      </c>
      <c r="B1457" s="1">
        <v>2</v>
      </c>
      <c r="C1457" s="1">
        <v>12</v>
      </c>
      <c r="D1457" s="2">
        <v>2</v>
      </c>
      <c r="E1457" s="5">
        <v>183.46</v>
      </c>
      <c r="F1457" s="5">
        <v>0</v>
      </c>
      <c r="G1457" s="5">
        <v>224.46</v>
      </c>
      <c r="H1457" s="2"/>
    </row>
    <row r="1458" spans="1:8">
      <c r="A1458" s="1">
        <f t="shared" si="189"/>
        <v>2012003</v>
      </c>
      <c r="B1458" s="1">
        <v>2</v>
      </c>
      <c r="C1458" s="1">
        <v>12</v>
      </c>
      <c r="D1458" s="2">
        <v>3</v>
      </c>
      <c r="E1458" s="5">
        <v>3691.39</v>
      </c>
      <c r="F1458" s="5">
        <v>3727.27</v>
      </c>
      <c r="G1458" s="5">
        <v>361.64</v>
      </c>
      <c r="H1458" s="2"/>
    </row>
    <row r="1459" spans="1:8">
      <c r="A1459" s="1">
        <f t="shared" si="189"/>
        <v>2012004</v>
      </c>
      <c r="B1459" s="1">
        <v>2</v>
      </c>
      <c r="C1459" s="1">
        <v>12</v>
      </c>
      <c r="D1459" s="2">
        <v>4</v>
      </c>
      <c r="E1459" s="5">
        <v>1964.66</v>
      </c>
      <c r="F1459" s="5">
        <v>1682.57</v>
      </c>
      <c r="G1459" s="5">
        <v>305.82</v>
      </c>
      <c r="H1459" s="2"/>
    </row>
    <row r="1460" spans="1:8">
      <c r="A1460" s="1">
        <f t="shared" si="189"/>
        <v>2012005</v>
      </c>
      <c r="B1460" s="1">
        <v>2</v>
      </c>
      <c r="C1460" s="1">
        <v>12</v>
      </c>
      <c r="D1460" s="2">
        <v>5</v>
      </c>
      <c r="E1460" s="5">
        <v>95.05</v>
      </c>
      <c r="F1460" s="5">
        <v>649.61</v>
      </c>
      <c r="G1460" s="5">
        <v>239.35</v>
      </c>
      <c r="H1460" s="2"/>
    </row>
    <row r="1461" spans="1:8">
      <c r="A1461" s="1">
        <f t="shared" si="189"/>
        <v>2012006</v>
      </c>
      <c r="B1461" s="1">
        <v>2</v>
      </c>
      <c r="C1461" s="1">
        <v>12</v>
      </c>
      <c r="D1461" s="2">
        <v>6</v>
      </c>
      <c r="E1461" s="5">
        <v>2936.89</v>
      </c>
      <c r="F1461" s="5">
        <v>3060.2</v>
      </c>
      <c r="G1461" s="5">
        <v>346.85</v>
      </c>
      <c r="H1461" s="2"/>
    </row>
    <row r="1462" spans="1:8">
      <c r="A1462" s="1">
        <f t="shared" si="189"/>
        <v>2012007</v>
      </c>
      <c r="B1462" s="1">
        <v>2</v>
      </c>
      <c r="C1462" s="1">
        <v>12</v>
      </c>
      <c r="D1462" s="2">
        <v>7</v>
      </c>
      <c r="E1462" s="5">
        <v>2324.64</v>
      </c>
      <c r="F1462" s="5">
        <v>2743.33</v>
      </c>
      <c r="G1462" s="5">
        <v>355.73</v>
      </c>
      <c r="H1462" s="2"/>
    </row>
    <row r="1463" spans="1:8">
      <c r="A1463" s="1">
        <f t="shared" si="189"/>
        <v>2012008</v>
      </c>
      <c r="B1463" s="1">
        <v>2</v>
      </c>
      <c r="C1463" s="1">
        <v>12</v>
      </c>
      <c r="D1463" s="2">
        <v>8</v>
      </c>
      <c r="E1463" s="5">
        <v>112.1</v>
      </c>
      <c r="F1463" s="5">
        <v>0</v>
      </c>
      <c r="G1463" s="5">
        <v>251.58</v>
      </c>
      <c r="H1463" s="2"/>
    </row>
    <row r="1464" spans="1:8">
      <c r="A1464" s="1">
        <f t="shared" si="189"/>
        <v>2012009</v>
      </c>
      <c r="B1464" s="1">
        <v>2</v>
      </c>
      <c r="C1464" s="1">
        <v>12</v>
      </c>
      <c r="D1464" s="2">
        <v>9</v>
      </c>
      <c r="E1464" s="5">
        <v>1117.3900000000001</v>
      </c>
      <c r="F1464" s="5">
        <v>958.2</v>
      </c>
      <c r="G1464" s="5">
        <v>280.48</v>
      </c>
      <c r="H1464" s="2"/>
    </row>
    <row r="1465" spans="1:8">
      <c r="A1465" s="1">
        <f t="shared" si="189"/>
        <v>2012010</v>
      </c>
      <c r="B1465" s="1">
        <v>2</v>
      </c>
      <c r="C1465" s="1">
        <v>12</v>
      </c>
      <c r="D1465" s="2">
        <v>10</v>
      </c>
      <c r="E1465" s="5">
        <v>3500.67</v>
      </c>
      <c r="F1465" s="5">
        <v>3350.84</v>
      </c>
      <c r="G1465" s="5">
        <v>357.3</v>
      </c>
      <c r="H1465" s="2"/>
    </row>
    <row r="1466" spans="1:8">
      <c r="A1466" s="1">
        <f t="shared" si="189"/>
        <v>2012011</v>
      </c>
      <c r="B1466" s="1">
        <v>2</v>
      </c>
      <c r="C1466" s="1">
        <v>12</v>
      </c>
      <c r="D1466" s="2">
        <v>11</v>
      </c>
      <c r="E1466" s="5">
        <v>1282.54</v>
      </c>
      <c r="F1466" s="5">
        <v>1601.9</v>
      </c>
      <c r="G1466" s="5">
        <v>288.86</v>
      </c>
      <c r="H1466" s="2"/>
    </row>
    <row r="1467" spans="1:8">
      <c r="A1467" s="1">
        <f t="shared" si="189"/>
        <v>2012012</v>
      </c>
      <c r="B1467" s="1">
        <v>2</v>
      </c>
      <c r="C1467" s="1">
        <v>12</v>
      </c>
      <c r="D1467" s="2">
        <v>12</v>
      </c>
      <c r="E1467" s="5">
        <v>825.93</v>
      </c>
      <c r="F1467" s="5">
        <v>617.16999999999996</v>
      </c>
      <c r="G1467" s="5">
        <v>279.69</v>
      </c>
      <c r="H1467" s="2"/>
    </row>
    <row r="1468" spans="1:8">
      <c r="A1468" s="1">
        <f t="shared" si="189"/>
        <v>2012013</v>
      </c>
      <c r="B1468" s="1">
        <v>2</v>
      </c>
      <c r="C1468" s="1">
        <v>12</v>
      </c>
      <c r="D1468" s="2">
        <v>13</v>
      </c>
      <c r="E1468" s="5">
        <v>2080.6999999999998</v>
      </c>
      <c r="F1468" s="5">
        <v>1583.85</v>
      </c>
      <c r="G1468" s="5">
        <v>301.08999999999997</v>
      </c>
      <c r="H1468" s="2"/>
    </row>
    <row r="1469" spans="1:8">
      <c r="A1469" s="1">
        <f t="shared" si="189"/>
        <v>2012014</v>
      </c>
      <c r="B1469" s="1">
        <v>2</v>
      </c>
      <c r="C1469" s="1">
        <v>12</v>
      </c>
      <c r="D1469" s="2">
        <v>14</v>
      </c>
      <c r="E1469" s="5">
        <v>1435.36</v>
      </c>
      <c r="F1469" s="5">
        <v>1668.37</v>
      </c>
      <c r="G1469" s="5">
        <v>319.93</v>
      </c>
      <c r="H1469" s="2"/>
    </row>
    <row r="1470" spans="1:8">
      <c r="A1470" s="1">
        <f t="shared" si="189"/>
        <v>2012015</v>
      </c>
      <c r="B1470" s="1">
        <v>2</v>
      </c>
      <c r="C1470" s="1">
        <v>12</v>
      </c>
      <c r="D1470" s="2">
        <v>15</v>
      </c>
      <c r="E1470" s="5">
        <v>116.39</v>
      </c>
      <c r="F1470" s="5">
        <v>0</v>
      </c>
      <c r="G1470" s="5">
        <v>253.06</v>
      </c>
      <c r="H1470" s="2"/>
    </row>
    <row r="1471" spans="1:8">
      <c r="A1471" s="1">
        <f t="shared" si="189"/>
        <v>2013002</v>
      </c>
      <c r="B1471" s="1">
        <v>2</v>
      </c>
      <c r="C1471" s="1">
        <v>13</v>
      </c>
      <c r="D1471" s="2">
        <v>2</v>
      </c>
      <c r="E1471" s="5">
        <v>5083.97</v>
      </c>
      <c r="F1471" s="5">
        <v>5652.25</v>
      </c>
      <c r="G1471" s="5">
        <v>433.44</v>
      </c>
      <c r="H1471" s="2"/>
    </row>
    <row r="1472" spans="1:8">
      <c r="A1472" s="1">
        <f t="shared" si="189"/>
        <v>2013003</v>
      </c>
      <c r="B1472" s="1">
        <v>2</v>
      </c>
      <c r="C1472" s="1">
        <v>13</v>
      </c>
      <c r="D1472" s="2">
        <v>3</v>
      </c>
      <c r="E1472" s="5">
        <v>318.68</v>
      </c>
      <c r="F1472" s="5">
        <v>307.99</v>
      </c>
      <c r="G1472" s="5">
        <v>269.83</v>
      </c>
      <c r="H1472" s="2"/>
    </row>
    <row r="1473" spans="1:8">
      <c r="A1473" s="1">
        <f t="shared" si="189"/>
        <v>2013004</v>
      </c>
      <c r="B1473" s="1">
        <v>2</v>
      </c>
      <c r="C1473" s="1">
        <v>13</v>
      </c>
      <c r="D1473" s="2">
        <v>4</v>
      </c>
      <c r="E1473" s="5">
        <v>2163.17</v>
      </c>
      <c r="F1473" s="5">
        <v>2931.21</v>
      </c>
      <c r="G1473" s="5">
        <v>342.31</v>
      </c>
      <c r="H1473" s="2"/>
    </row>
    <row r="1474" spans="1:8">
      <c r="A1474" s="1">
        <f t="shared" si="189"/>
        <v>2013005</v>
      </c>
      <c r="B1474" s="1">
        <v>2</v>
      </c>
      <c r="C1474" s="1">
        <v>13</v>
      </c>
      <c r="D1474" s="2">
        <v>5</v>
      </c>
      <c r="E1474" s="5">
        <v>872.52</v>
      </c>
      <c r="F1474" s="5">
        <v>1184.73</v>
      </c>
      <c r="G1474" s="5">
        <v>298.72000000000003</v>
      </c>
      <c r="H1474" s="2"/>
    </row>
    <row r="1475" spans="1:8">
      <c r="A1475" s="1">
        <f t="shared" si="189"/>
        <v>2013006</v>
      </c>
      <c r="B1475" s="1">
        <v>2</v>
      </c>
      <c r="C1475" s="1">
        <v>13</v>
      </c>
      <c r="D1475" s="2">
        <v>6</v>
      </c>
      <c r="E1475" s="5">
        <v>2001.8</v>
      </c>
      <c r="F1475" s="5">
        <v>1787.99</v>
      </c>
      <c r="G1475" s="5">
        <v>390.54</v>
      </c>
      <c r="H1475" s="2"/>
    </row>
    <row r="1476" spans="1:8">
      <c r="A1476" s="1">
        <f t="shared" si="189"/>
        <v>2013007</v>
      </c>
      <c r="B1476" s="1">
        <v>2</v>
      </c>
      <c r="C1476" s="1">
        <v>13</v>
      </c>
      <c r="D1476" s="2">
        <v>7</v>
      </c>
      <c r="E1476" s="5">
        <v>158</v>
      </c>
      <c r="F1476" s="5">
        <v>465.59</v>
      </c>
      <c r="G1476" s="5">
        <v>257.89</v>
      </c>
      <c r="H1476" s="2"/>
    </row>
    <row r="1477" spans="1:8">
      <c r="A1477" s="1">
        <f t="shared" si="189"/>
        <v>2013008</v>
      </c>
      <c r="B1477" s="1">
        <v>2</v>
      </c>
      <c r="C1477" s="1">
        <v>13</v>
      </c>
      <c r="D1477" s="2">
        <v>8</v>
      </c>
      <c r="E1477" s="5">
        <v>3842.93</v>
      </c>
      <c r="F1477" s="5">
        <v>3550.05</v>
      </c>
      <c r="G1477" s="5">
        <v>399.22</v>
      </c>
      <c r="H1477" s="2"/>
    </row>
    <row r="1478" spans="1:8">
      <c r="A1478" s="1">
        <f t="shared" si="189"/>
        <v>2013009</v>
      </c>
      <c r="B1478" s="1">
        <v>2</v>
      </c>
      <c r="C1478" s="1">
        <v>13</v>
      </c>
      <c r="D1478" s="2">
        <v>9</v>
      </c>
      <c r="E1478" s="5">
        <v>555.14</v>
      </c>
      <c r="F1478" s="5">
        <v>491.33</v>
      </c>
      <c r="G1478" s="5">
        <v>282.25</v>
      </c>
      <c r="H1478" s="2"/>
    </row>
    <row r="1479" spans="1:8">
      <c r="A1479" s="1">
        <f t="shared" si="189"/>
        <v>2013010</v>
      </c>
      <c r="B1479" s="1">
        <v>2</v>
      </c>
      <c r="C1479" s="1">
        <v>13</v>
      </c>
      <c r="D1479" s="2">
        <v>10</v>
      </c>
      <c r="E1479" s="5">
        <v>102.05</v>
      </c>
      <c r="F1479" s="5">
        <v>524.27</v>
      </c>
      <c r="G1479" s="5">
        <v>256.51</v>
      </c>
      <c r="H1479" s="2"/>
    </row>
    <row r="1480" spans="1:8">
      <c r="A1480" s="1">
        <f t="shared" si="189"/>
        <v>2013011</v>
      </c>
      <c r="B1480" s="1">
        <v>2</v>
      </c>
      <c r="C1480" s="1">
        <v>13</v>
      </c>
      <c r="D1480" s="2">
        <v>11</v>
      </c>
      <c r="E1480" s="5">
        <v>210.81</v>
      </c>
      <c r="F1480" s="5">
        <v>535.51</v>
      </c>
      <c r="G1480" s="5">
        <v>284.32</v>
      </c>
      <c r="H1480" s="2"/>
    </row>
    <row r="1481" spans="1:8">
      <c r="A1481" s="1">
        <f t="shared" si="189"/>
        <v>2013012</v>
      </c>
      <c r="B1481" s="1">
        <v>2</v>
      </c>
      <c r="C1481" s="1">
        <v>13</v>
      </c>
      <c r="D1481" s="2">
        <v>12</v>
      </c>
      <c r="E1481" s="5">
        <v>2895.09</v>
      </c>
      <c r="F1481" s="5">
        <v>2837.32</v>
      </c>
      <c r="G1481" s="5">
        <v>355.13</v>
      </c>
      <c r="H1481" s="2"/>
    </row>
    <row r="1482" spans="1:8">
      <c r="A1482" s="1">
        <f t="shared" si="189"/>
        <v>2013013</v>
      </c>
      <c r="B1482" s="1">
        <v>2</v>
      </c>
      <c r="C1482" s="1">
        <v>13</v>
      </c>
      <c r="D1482" s="2">
        <v>13</v>
      </c>
      <c r="E1482" s="5">
        <v>133.9</v>
      </c>
      <c r="F1482" s="5">
        <v>359.28</v>
      </c>
      <c r="G1482" s="5">
        <v>273.57</v>
      </c>
      <c r="H1482" s="2"/>
    </row>
    <row r="1483" spans="1:8">
      <c r="A1483" s="1">
        <f t="shared" si="189"/>
        <v>2014002</v>
      </c>
      <c r="B1483" s="1">
        <v>2</v>
      </c>
      <c r="C1483" s="1">
        <v>14</v>
      </c>
      <c r="D1483" s="2">
        <v>2</v>
      </c>
      <c r="E1483" s="5">
        <v>447.23</v>
      </c>
      <c r="F1483" s="5">
        <v>455.92</v>
      </c>
      <c r="G1483" s="5">
        <v>257.2</v>
      </c>
      <c r="H1483" s="2"/>
    </row>
    <row r="1484" spans="1:8">
      <c r="A1484" s="1">
        <f t="shared" si="189"/>
        <v>2014003</v>
      </c>
      <c r="B1484" s="1">
        <v>2</v>
      </c>
      <c r="C1484" s="1">
        <v>14</v>
      </c>
      <c r="D1484" s="2">
        <v>3</v>
      </c>
      <c r="E1484" s="5">
        <v>197.28</v>
      </c>
      <c r="F1484" s="5">
        <v>190.63</v>
      </c>
      <c r="G1484" s="5">
        <v>299.81</v>
      </c>
      <c r="H1484" s="2"/>
    </row>
    <row r="1485" spans="1:8">
      <c r="A1485" s="1">
        <f t="shared" si="189"/>
        <v>2014004</v>
      </c>
      <c r="B1485" s="1">
        <v>2</v>
      </c>
      <c r="C1485" s="1">
        <v>14</v>
      </c>
      <c r="D1485" s="2">
        <v>4</v>
      </c>
      <c r="E1485" s="5">
        <v>4738.3500000000004</v>
      </c>
      <c r="F1485" s="5">
        <v>4971.67</v>
      </c>
      <c r="G1485" s="5">
        <v>468.25</v>
      </c>
      <c r="H1485" s="2"/>
    </row>
    <row r="1486" spans="1:8">
      <c r="A1486" s="1">
        <f t="shared" si="189"/>
        <v>2014005</v>
      </c>
      <c r="B1486" s="1">
        <v>2</v>
      </c>
      <c r="C1486" s="1">
        <v>14</v>
      </c>
      <c r="D1486" s="2">
        <v>5</v>
      </c>
      <c r="E1486" s="5">
        <v>139.59</v>
      </c>
      <c r="F1486" s="5">
        <v>0</v>
      </c>
      <c r="G1486" s="5">
        <v>266.18</v>
      </c>
      <c r="H1486" s="2"/>
    </row>
    <row r="1487" spans="1:8">
      <c r="A1487" s="1">
        <f t="shared" si="189"/>
        <v>2014006</v>
      </c>
      <c r="B1487" s="1">
        <v>2</v>
      </c>
      <c r="C1487" s="1">
        <v>14</v>
      </c>
      <c r="D1487" s="2">
        <v>6</v>
      </c>
      <c r="E1487" s="5">
        <v>2222.23</v>
      </c>
      <c r="F1487" s="5">
        <v>2251.91</v>
      </c>
      <c r="G1487" s="5">
        <v>359.47</v>
      </c>
      <c r="H1487" s="2"/>
    </row>
    <row r="1488" spans="1:8">
      <c r="A1488" s="1">
        <f t="shared" si="189"/>
        <v>2014007</v>
      </c>
      <c r="B1488" s="1">
        <v>2</v>
      </c>
      <c r="C1488" s="1">
        <v>14</v>
      </c>
      <c r="D1488" s="2">
        <v>7</v>
      </c>
      <c r="E1488" s="5">
        <v>21.34</v>
      </c>
      <c r="F1488" s="5">
        <v>0.79</v>
      </c>
      <c r="G1488" s="5">
        <v>275.25</v>
      </c>
      <c r="H1488" s="2"/>
    </row>
    <row r="1489" spans="1:8">
      <c r="A1489" s="1">
        <f t="shared" si="189"/>
        <v>2014008</v>
      </c>
      <c r="B1489" s="2">
        <v>2</v>
      </c>
      <c r="C1489" s="2">
        <v>14</v>
      </c>
      <c r="D1489" s="1">
        <v>8</v>
      </c>
      <c r="E1489" s="6">
        <v>491.19</v>
      </c>
      <c r="F1489" s="6">
        <v>0</v>
      </c>
      <c r="G1489" s="5">
        <v>276.43</v>
      </c>
      <c r="H1489" s="2"/>
    </row>
    <row r="1490" spans="1:8">
      <c r="A1490" s="1">
        <f t="shared" si="189"/>
        <v>2014009</v>
      </c>
      <c r="B1490" s="1">
        <v>2</v>
      </c>
      <c r="C1490" s="1">
        <v>14</v>
      </c>
      <c r="D1490" s="2">
        <v>9</v>
      </c>
      <c r="E1490" s="5">
        <v>135.91999999999999</v>
      </c>
      <c r="F1490" s="5">
        <v>328.51</v>
      </c>
      <c r="G1490" s="5">
        <v>288.76</v>
      </c>
      <c r="H1490" s="2"/>
    </row>
    <row r="1491" spans="1:8">
      <c r="A1491" s="1">
        <f t="shared" si="189"/>
        <v>3002002</v>
      </c>
      <c r="B1491" s="1">
        <v>3</v>
      </c>
      <c r="C1491" s="1">
        <v>2</v>
      </c>
      <c r="D1491" s="2">
        <v>2</v>
      </c>
      <c r="E1491" s="5">
        <v>16040.74</v>
      </c>
      <c r="F1491" s="5">
        <v>16489.2</v>
      </c>
      <c r="G1491" s="5">
        <v>563.22</v>
      </c>
      <c r="H1491" s="2"/>
    </row>
    <row r="1492" spans="1:8">
      <c r="A1492" s="1">
        <f t="shared" ref="A1492:A1555" si="190">1000000*ABS(B1492)+1000*C1492+D1492</f>
        <v>3002003</v>
      </c>
      <c r="B1492" s="1">
        <v>3</v>
      </c>
      <c r="C1492" s="1">
        <v>2</v>
      </c>
      <c r="D1492" s="2">
        <v>3</v>
      </c>
      <c r="E1492" s="5">
        <v>8885.69</v>
      </c>
      <c r="F1492" s="5">
        <v>8790.86</v>
      </c>
      <c r="G1492" s="5">
        <v>298.13</v>
      </c>
      <c r="H1492" s="2"/>
    </row>
    <row r="1493" spans="1:8">
      <c r="A1493" s="1">
        <f t="shared" si="190"/>
        <v>3002004</v>
      </c>
      <c r="B1493" s="1">
        <v>3</v>
      </c>
      <c r="C1493" s="1">
        <v>2</v>
      </c>
      <c r="D1493" s="2">
        <v>4</v>
      </c>
      <c r="E1493" s="5">
        <v>3150.98</v>
      </c>
      <c r="F1493" s="5">
        <v>3391.17</v>
      </c>
      <c r="G1493" s="5">
        <v>214.2</v>
      </c>
      <c r="H1493" s="2"/>
    </row>
    <row r="1494" spans="1:8">
      <c r="A1494" s="1">
        <f t="shared" si="190"/>
        <v>3002005</v>
      </c>
      <c r="B1494" s="1">
        <v>3</v>
      </c>
      <c r="C1494" s="1">
        <v>2</v>
      </c>
      <c r="D1494" s="2">
        <v>5</v>
      </c>
      <c r="E1494" s="5">
        <v>26724.63</v>
      </c>
      <c r="F1494" s="5">
        <v>26457.38</v>
      </c>
      <c r="G1494" s="5">
        <v>816.58</v>
      </c>
      <c r="H1494" s="2"/>
    </row>
    <row r="1495" spans="1:8">
      <c r="A1495" s="1">
        <f t="shared" si="190"/>
        <v>3002006</v>
      </c>
      <c r="B1495" s="1">
        <v>3</v>
      </c>
      <c r="C1495" s="1">
        <v>2</v>
      </c>
      <c r="D1495" s="2">
        <v>6</v>
      </c>
      <c r="E1495" s="5">
        <v>14237.48</v>
      </c>
      <c r="F1495" s="5">
        <v>14248.73</v>
      </c>
      <c r="G1495" s="5">
        <v>404.64</v>
      </c>
      <c r="H1495" s="2"/>
    </row>
    <row r="1496" spans="1:8">
      <c r="A1496" s="1">
        <f t="shared" si="190"/>
        <v>3002007</v>
      </c>
      <c r="B1496" s="1">
        <v>3</v>
      </c>
      <c r="C1496" s="1">
        <v>2</v>
      </c>
      <c r="D1496" s="2">
        <v>7</v>
      </c>
      <c r="E1496" s="5">
        <v>10383.68</v>
      </c>
      <c r="F1496" s="5">
        <v>11091.78</v>
      </c>
      <c r="G1496" s="5">
        <v>343.89</v>
      </c>
      <c r="H1496" s="2"/>
    </row>
    <row r="1497" spans="1:8">
      <c r="A1497" s="1">
        <f t="shared" si="190"/>
        <v>3002008</v>
      </c>
      <c r="B1497" s="1">
        <v>3</v>
      </c>
      <c r="C1497" s="1">
        <v>2</v>
      </c>
      <c r="D1497" s="2">
        <v>8</v>
      </c>
      <c r="E1497" s="5">
        <v>8734.92</v>
      </c>
      <c r="F1497" s="5">
        <v>8207.1200000000008</v>
      </c>
      <c r="G1497" s="5">
        <v>311.05</v>
      </c>
      <c r="H1497" s="2"/>
    </row>
    <row r="1498" spans="1:8">
      <c r="A1498" s="1">
        <f t="shared" si="190"/>
        <v>3002009</v>
      </c>
      <c r="B1498" s="2">
        <v>3</v>
      </c>
      <c r="C1498" s="2">
        <v>2</v>
      </c>
      <c r="D1498" s="1">
        <v>9</v>
      </c>
      <c r="E1498" s="6">
        <v>13992.86</v>
      </c>
      <c r="F1498" s="6">
        <v>13163.5</v>
      </c>
      <c r="G1498" s="5">
        <v>417.07</v>
      </c>
      <c r="H1498" s="2"/>
    </row>
    <row r="1499" spans="1:8">
      <c r="A1499" s="1">
        <f t="shared" si="190"/>
        <v>3002010</v>
      </c>
      <c r="B1499" s="1">
        <v>3</v>
      </c>
      <c r="C1499" s="1">
        <v>2</v>
      </c>
      <c r="D1499" s="2">
        <v>10</v>
      </c>
      <c r="E1499" s="5">
        <v>3194.18</v>
      </c>
      <c r="F1499" s="5">
        <v>3334.66</v>
      </c>
      <c r="G1499" s="5">
        <v>236.39</v>
      </c>
      <c r="H1499" s="2"/>
    </row>
    <row r="1500" spans="1:8">
      <c r="A1500" s="1">
        <f t="shared" si="190"/>
        <v>3002011</v>
      </c>
      <c r="B1500" s="1">
        <v>3</v>
      </c>
      <c r="C1500" s="1">
        <v>2</v>
      </c>
      <c r="D1500" s="2">
        <v>11</v>
      </c>
      <c r="E1500" s="5">
        <v>16942</v>
      </c>
      <c r="F1500" s="5">
        <v>17368.89</v>
      </c>
      <c r="G1500" s="5">
        <v>492.12</v>
      </c>
      <c r="H1500" s="2"/>
    </row>
    <row r="1501" spans="1:8">
      <c r="A1501" s="1">
        <f t="shared" si="190"/>
        <v>3002012</v>
      </c>
      <c r="B1501" s="1">
        <v>3</v>
      </c>
      <c r="C1501" s="1">
        <v>2</v>
      </c>
      <c r="D1501" s="2">
        <v>12</v>
      </c>
      <c r="E1501" s="5">
        <v>5887.96</v>
      </c>
      <c r="F1501" s="5">
        <v>5607.38</v>
      </c>
      <c r="G1501" s="5">
        <v>300.89</v>
      </c>
      <c r="H1501" s="2"/>
    </row>
    <row r="1502" spans="1:8">
      <c r="A1502" s="1">
        <f t="shared" si="190"/>
        <v>3002013</v>
      </c>
      <c r="B1502" s="1">
        <v>3</v>
      </c>
      <c r="C1502" s="1">
        <v>2</v>
      </c>
      <c r="D1502" s="2">
        <v>13</v>
      </c>
      <c r="E1502" s="5">
        <v>2482.66</v>
      </c>
      <c r="F1502" s="5">
        <v>1939.67</v>
      </c>
      <c r="G1502" s="5">
        <v>227.81</v>
      </c>
      <c r="H1502" s="2"/>
    </row>
    <row r="1503" spans="1:8">
      <c r="A1503" s="1">
        <f t="shared" si="190"/>
        <v>3002014</v>
      </c>
      <c r="B1503" s="1">
        <v>3</v>
      </c>
      <c r="C1503" s="1">
        <v>2</v>
      </c>
      <c r="D1503" s="2">
        <v>14</v>
      </c>
      <c r="E1503" s="5">
        <v>4224.53</v>
      </c>
      <c r="F1503" s="5">
        <v>4193.95</v>
      </c>
      <c r="G1503" s="5">
        <v>280.67</v>
      </c>
      <c r="H1503" s="2"/>
    </row>
    <row r="1504" spans="1:8">
      <c r="A1504" s="1">
        <f t="shared" si="190"/>
        <v>3002015</v>
      </c>
      <c r="B1504" s="1">
        <v>3</v>
      </c>
      <c r="C1504" s="1">
        <v>2</v>
      </c>
      <c r="D1504" s="2">
        <v>15</v>
      </c>
      <c r="E1504" s="5">
        <v>12807.61</v>
      </c>
      <c r="F1504" s="5">
        <v>12694.46</v>
      </c>
      <c r="G1504" s="5">
        <v>515.19000000000005</v>
      </c>
      <c r="H1504" s="2"/>
    </row>
    <row r="1505" spans="1:8">
      <c r="A1505" s="1">
        <f t="shared" si="190"/>
        <v>3002016</v>
      </c>
      <c r="B1505" s="1">
        <v>3</v>
      </c>
      <c r="C1505" s="1">
        <v>2</v>
      </c>
      <c r="D1505" s="2">
        <v>16</v>
      </c>
      <c r="E1505" s="5">
        <v>2812.27</v>
      </c>
      <c r="F1505" s="5">
        <v>3147.28</v>
      </c>
      <c r="G1505" s="5">
        <v>272.49</v>
      </c>
      <c r="H1505" s="2"/>
    </row>
    <row r="1506" spans="1:8">
      <c r="A1506" s="1">
        <f t="shared" si="190"/>
        <v>3002017</v>
      </c>
      <c r="B1506" s="1">
        <v>3</v>
      </c>
      <c r="C1506" s="1">
        <v>2</v>
      </c>
      <c r="D1506" s="2">
        <v>17</v>
      </c>
      <c r="E1506" s="5">
        <v>821.53</v>
      </c>
      <c r="F1506" s="5">
        <v>1207.71</v>
      </c>
      <c r="G1506" s="5">
        <v>230.58</v>
      </c>
      <c r="H1506" s="2"/>
    </row>
    <row r="1507" spans="1:8">
      <c r="A1507" s="1">
        <f t="shared" si="190"/>
        <v>3002018</v>
      </c>
      <c r="B1507" s="1">
        <v>3</v>
      </c>
      <c r="C1507" s="1">
        <v>2</v>
      </c>
      <c r="D1507" s="2">
        <v>18</v>
      </c>
      <c r="E1507" s="5">
        <v>3990.99</v>
      </c>
      <c r="F1507" s="5">
        <v>4041.08</v>
      </c>
      <c r="G1507" s="5">
        <v>298.23</v>
      </c>
      <c r="H1507" s="2"/>
    </row>
    <row r="1508" spans="1:8">
      <c r="A1508" s="1">
        <f t="shared" si="190"/>
        <v>3002019</v>
      </c>
      <c r="B1508" s="1">
        <v>3</v>
      </c>
      <c r="C1508" s="1">
        <v>2</v>
      </c>
      <c r="D1508" s="2">
        <v>19</v>
      </c>
      <c r="E1508" s="5">
        <v>3000.14</v>
      </c>
      <c r="F1508" s="5">
        <v>3625.4</v>
      </c>
      <c r="G1508" s="5">
        <v>297.64</v>
      </c>
      <c r="H1508" s="2"/>
    </row>
    <row r="1509" spans="1:8">
      <c r="A1509" s="1">
        <f t="shared" si="190"/>
        <v>3002020</v>
      </c>
      <c r="B1509" s="1">
        <v>3</v>
      </c>
      <c r="C1509" s="1">
        <v>2</v>
      </c>
      <c r="D1509" s="2">
        <v>20</v>
      </c>
      <c r="E1509" s="5">
        <v>1152.07</v>
      </c>
      <c r="F1509" s="5">
        <v>1255.24</v>
      </c>
      <c r="G1509" s="5">
        <v>224.07</v>
      </c>
      <c r="H1509" s="2"/>
    </row>
    <row r="1510" spans="1:8">
      <c r="A1510" s="1">
        <f t="shared" si="190"/>
        <v>3002021</v>
      </c>
      <c r="B1510" s="1">
        <v>3</v>
      </c>
      <c r="C1510" s="1">
        <v>2</v>
      </c>
      <c r="D1510" s="2">
        <v>21</v>
      </c>
      <c r="E1510" s="5">
        <v>2786.63</v>
      </c>
      <c r="F1510" s="5">
        <v>3041.37</v>
      </c>
      <c r="G1510" s="5">
        <v>294.88</v>
      </c>
      <c r="H1510" s="2"/>
    </row>
    <row r="1511" spans="1:8">
      <c r="A1511" s="1">
        <f t="shared" si="190"/>
        <v>3002022</v>
      </c>
      <c r="B1511" s="1">
        <v>3</v>
      </c>
      <c r="C1511" s="1">
        <v>2</v>
      </c>
      <c r="D1511" s="2">
        <v>22</v>
      </c>
      <c r="E1511" s="5">
        <v>3420.83</v>
      </c>
      <c r="F1511" s="5">
        <v>3652.42</v>
      </c>
      <c r="G1511" s="5">
        <v>337.78</v>
      </c>
      <c r="H1511" s="2"/>
    </row>
    <row r="1512" spans="1:8">
      <c r="A1512" s="1">
        <f t="shared" si="190"/>
        <v>3002023</v>
      </c>
      <c r="B1512" s="1">
        <v>3</v>
      </c>
      <c r="C1512" s="1">
        <v>2</v>
      </c>
      <c r="D1512" s="2">
        <v>23</v>
      </c>
      <c r="E1512" s="5">
        <v>543.05999999999995</v>
      </c>
      <c r="F1512" s="5">
        <v>638.77</v>
      </c>
      <c r="G1512" s="5">
        <v>214.4</v>
      </c>
      <c r="H1512" s="2"/>
    </row>
    <row r="1513" spans="1:8">
      <c r="A1513" s="1">
        <f t="shared" si="190"/>
        <v>3002024</v>
      </c>
      <c r="B1513" s="1">
        <v>3</v>
      </c>
      <c r="C1513" s="1">
        <v>2</v>
      </c>
      <c r="D1513" s="2">
        <v>24</v>
      </c>
      <c r="E1513" s="5">
        <v>628.78</v>
      </c>
      <c r="F1513" s="5">
        <v>601.09</v>
      </c>
      <c r="G1513" s="5">
        <v>264.11</v>
      </c>
      <c r="H1513" s="2"/>
    </row>
    <row r="1514" spans="1:8">
      <c r="A1514" s="1">
        <f t="shared" si="190"/>
        <v>3002025</v>
      </c>
      <c r="B1514" s="1">
        <v>3</v>
      </c>
      <c r="C1514" s="1">
        <v>2</v>
      </c>
      <c r="D1514" s="2">
        <v>25</v>
      </c>
      <c r="E1514" s="5">
        <v>1691.48</v>
      </c>
      <c r="F1514" s="5">
        <v>1590.26</v>
      </c>
      <c r="G1514" s="5">
        <v>273.08</v>
      </c>
      <c r="H1514" s="2"/>
    </row>
    <row r="1515" spans="1:8">
      <c r="A1515" s="1">
        <f t="shared" si="190"/>
        <v>3003002</v>
      </c>
      <c r="B1515" s="1">
        <v>3</v>
      </c>
      <c r="C1515" s="1">
        <v>3</v>
      </c>
      <c r="D1515" s="2">
        <v>2</v>
      </c>
      <c r="E1515" s="5">
        <v>4496.4399999999996</v>
      </c>
      <c r="F1515" s="5">
        <v>4545.92</v>
      </c>
      <c r="G1515" s="5">
        <v>242.71</v>
      </c>
      <c r="H1515" s="2"/>
    </row>
    <row r="1516" spans="1:8">
      <c r="A1516" s="1">
        <f t="shared" si="190"/>
        <v>3003003</v>
      </c>
      <c r="B1516" s="1">
        <v>3</v>
      </c>
      <c r="C1516" s="1">
        <v>3</v>
      </c>
      <c r="D1516" s="2">
        <v>3</v>
      </c>
      <c r="E1516" s="5">
        <v>30939.64</v>
      </c>
      <c r="F1516" s="5">
        <v>30624.01</v>
      </c>
      <c r="G1516" s="5">
        <v>959.97</v>
      </c>
      <c r="H1516" s="2"/>
    </row>
    <row r="1517" spans="1:8">
      <c r="A1517" s="1">
        <f t="shared" si="190"/>
        <v>3003004</v>
      </c>
      <c r="B1517" s="1">
        <v>3</v>
      </c>
      <c r="C1517" s="1">
        <v>3</v>
      </c>
      <c r="D1517" s="2">
        <v>4</v>
      </c>
      <c r="E1517" s="5">
        <v>2737.32</v>
      </c>
      <c r="F1517" s="5">
        <v>2968.88</v>
      </c>
      <c r="G1517" s="5">
        <v>217.46</v>
      </c>
      <c r="H1517" s="2"/>
    </row>
    <row r="1518" spans="1:8">
      <c r="A1518" s="1">
        <f t="shared" si="190"/>
        <v>3003005</v>
      </c>
      <c r="B1518" s="1">
        <v>3</v>
      </c>
      <c r="C1518" s="1">
        <v>3</v>
      </c>
      <c r="D1518" s="2">
        <v>5</v>
      </c>
      <c r="E1518" s="5">
        <v>129.83000000000001</v>
      </c>
      <c r="F1518" s="5">
        <v>214.4</v>
      </c>
      <c r="G1518" s="5">
        <v>138.86000000000001</v>
      </c>
      <c r="H1518" s="2"/>
    </row>
    <row r="1519" spans="1:8">
      <c r="A1519" s="1">
        <f t="shared" si="190"/>
        <v>3003006</v>
      </c>
      <c r="B1519" s="1">
        <v>3</v>
      </c>
      <c r="C1519" s="1">
        <v>3</v>
      </c>
      <c r="D1519" s="2">
        <v>6</v>
      </c>
      <c r="E1519" s="5">
        <v>2868.29</v>
      </c>
      <c r="F1519" s="5">
        <v>2428.2399999999998</v>
      </c>
      <c r="G1519" s="5">
        <v>210.46</v>
      </c>
      <c r="H1519" s="2"/>
    </row>
    <row r="1520" spans="1:8">
      <c r="A1520" s="1">
        <f t="shared" si="190"/>
        <v>3003007</v>
      </c>
      <c r="B1520" s="1">
        <v>3</v>
      </c>
      <c r="C1520" s="1">
        <v>3</v>
      </c>
      <c r="D1520" s="2">
        <v>7</v>
      </c>
      <c r="E1520" s="5">
        <v>38057.58</v>
      </c>
      <c r="F1520" s="5">
        <v>38841.19</v>
      </c>
      <c r="G1520" s="5">
        <v>1170.53</v>
      </c>
      <c r="H1520" s="2"/>
    </row>
    <row r="1521" spans="1:8">
      <c r="A1521" s="1">
        <f t="shared" si="190"/>
        <v>3003008</v>
      </c>
      <c r="B1521" s="1">
        <v>3</v>
      </c>
      <c r="C1521" s="1">
        <v>3</v>
      </c>
      <c r="D1521" s="2">
        <v>8</v>
      </c>
      <c r="E1521" s="5">
        <v>2846.3</v>
      </c>
      <c r="F1521" s="5">
        <v>3214.25</v>
      </c>
      <c r="G1521" s="5">
        <v>234.32</v>
      </c>
      <c r="H1521" s="2"/>
    </row>
    <row r="1522" spans="1:8">
      <c r="A1522" s="1">
        <f t="shared" si="190"/>
        <v>3003009</v>
      </c>
      <c r="B1522" s="2">
        <v>3</v>
      </c>
      <c r="C1522" s="2">
        <v>3</v>
      </c>
      <c r="D1522" s="1">
        <v>9</v>
      </c>
      <c r="E1522" s="6">
        <v>11713.33</v>
      </c>
      <c r="F1522" s="6">
        <v>10946.41</v>
      </c>
      <c r="G1522" s="5">
        <v>371.21</v>
      </c>
      <c r="H1522" s="2"/>
    </row>
    <row r="1523" spans="1:8">
      <c r="A1523" s="1">
        <f t="shared" si="190"/>
        <v>3003010</v>
      </c>
      <c r="B1523" s="1">
        <v>3</v>
      </c>
      <c r="C1523" s="1">
        <v>3</v>
      </c>
      <c r="D1523" s="2">
        <v>10</v>
      </c>
      <c r="E1523" s="5">
        <v>2978.01</v>
      </c>
      <c r="F1523" s="5">
        <v>3376.97</v>
      </c>
      <c r="G1523" s="5">
        <v>250</v>
      </c>
      <c r="H1523" s="2"/>
    </row>
    <row r="1524" spans="1:8">
      <c r="A1524" s="1">
        <f t="shared" si="190"/>
        <v>3003011</v>
      </c>
      <c r="B1524" s="1">
        <v>3</v>
      </c>
      <c r="C1524" s="1">
        <v>3</v>
      </c>
      <c r="D1524" s="2">
        <v>11</v>
      </c>
      <c r="E1524" s="5">
        <v>8088.77</v>
      </c>
      <c r="F1524" s="5">
        <v>7943.8</v>
      </c>
      <c r="G1524" s="5">
        <v>339.35</v>
      </c>
      <c r="H1524" s="2"/>
    </row>
    <row r="1525" spans="1:8">
      <c r="A1525" s="1">
        <f t="shared" si="190"/>
        <v>3003012</v>
      </c>
      <c r="B1525" s="1">
        <v>3</v>
      </c>
      <c r="C1525" s="1">
        <v>3</v>
      </c>
      <c r="D1525" s="2">
        <v>12</v>
      </c>
      <c r="E1525" s="5">
        <v>1398.49</v>
      </c>
      <c r="F1525" s="5">
        <v>1458.21</v>
      </c>
      <c r="G1525" s="5">
        <v>202.07</v>
      </c>
      <c r="H1525" s="2"/>
    </row>
    <row r="1526" spans="1:8">
      <c r="A1526" s="1">
        <f t="shared" si="190"/>
        <v>3003013</v>
      </c>
      <c r="B1526" s="1">
        <v>3</v>
      </c>
      <c r="C1526" s="1">
        <v>3</v>
      </c>
      <c r="D1526" s="2">
        <v>13</v>
      </c>
      <c r="E1526" s="5">
        <v>18514.96</v>
      </c>
      <c r="F1526" s="5">
        <v>17710.22</v>
      </c>
      <c r="G1526" s="5">
        <v>579.99</v>
      </c>
      <c r="H1526" s="2"/>
    </row>
    <row r="1527" spans="1:8">
      <c r="A1527" s="1">
        <f t="shared" si="190"/>
        <v>3003014</v>
      </c>
      <c r="B1527" s="1">
        <v>3</v>
      </c>
      <c r="C1527" s="1">
        <v>3</v>
      </c>
      <c r="D1527" s="2">
        <v>14</v>
      </c>
      <c r="E1527" s="5">
        <v>1356.65</v>
      </c>
      <c r="F1527" s="5">
        <v>1372.9</v>
      </c>
      <c r="G1527" s="5">
        <v>229.39</v>
      </c>
      <c r="H1527" s="2"/>
    </row>
    <row r="1528" spans="1:8">
      <c r="A1528" s="1">
        <f t="shared" si="190"/>
        <v>3003015</v>
      </c>
      <c r="B1528" s="1">
        <v>3</v>
      </c>
      <c r="C1528" s="1">
        <v>3</v>
      </c>
      <c r="D1528" s="2">
        <v>15</v>
      </c>
      <c r="E1528" s="5">
        <v>11.8</v>
      </c>
      <c r="F1528" s="5">
        <v>0</v>
      </c>
      <c r="G1528" s="5">
        <v>161.44</v>
      </c>
      <c r="H1528" s="2"/>
    </row>
    <row r="1529" spans="1:8">
      <c r="A1529" s="1">
        <f t="shared" si="190"/>
        <v>3003016</v>
      </c>
      <c r="B1529" s="1">
        <v>3</v>
      </c>
      <c r="C1529" s="1">
        <v>3</v>
      </c>
      <c r="D1529" s="2">
        <v>16</v>
      </c>
      <c r="E1529" s="5">
        <v>560.57000000000005</v>
      </c>
      <c r="F1529" s="5">
        <v>416.57</v>
      </c>
      <c r="G1529" s="5">
        <v>205.13</v>
      </c>
      <c r="H1529" s="2"/>
    </row>
    <row r="1530" spans="1:8">
      <c r="A1530" s="1">
        <f t="shared" si="190"/>
        <v>3003017</v>
      </c>
      <c r="B1530" s="1">
        <v>3</v>
      </c>
      <c r="C1530" s="1">
        <v>3</v>
      </c>
      <c r="D1530" s="2">
        <v>17</v>
      </c>
      <c r="E1530" s="5">
        <v>7506.64</v>
      </c>
      <c r="F1530" s="5">
        <v>8024.38</v>
      </c>
      <c r="G1530" s="5">
        <v>389.55</v>
      </c>
      <c r="H1530" s="2"/>
    </row>
    <row r="1531" spans="1:8">
      <c r="A1531" s="1">
        <f t="shared" si="190"/>
        <v>3003018</v>
      </c>
      <c r="B1531" s="1">
        <v>3</v>
      </c>
      <c r="C1531" s="1">
        <v>3</v>
      </c>
      <c r="D1531" s="2">
        <v>18</v>
      </c>
      <c r="E1531" s="5">
        <v>2065.41</v>
      </c>
      <c r="F1531" s="5">
        <v>1851.6</v>
      </c>
      <c r="G1531" s="5">
        <v>246.35</v>
      </c>
      <c r="H1531" s="2"/>
    </row>
    <row r="1532" spans="1:8">
      <c r="A1532" s="1">
        <f t="shared" si="190"/>
        <v>3003019</v>
      </c>
      <c r="B1532" s="1">
        <v>3</v>
      </c>
      <c r="C1532" s="1">
        <v>3</v>
      </c>
      <c r="D1532" s="2">
        <v>19</v>
      </c>
      <c r="E1532" s="5">
        <v>2755.94</v>
      </c>
      <c r="F1532" s="5">
        <v>2803.99</v>
      </c>
      <c r="G1532" s="5">
        <v>282.35000000000002</v>
      </c>
      <c r="H1532" s="2"/>
    </row>
    <row r="1533" spans="1:8">
      <c r="A1533" s="1">
        <f t="shared" si="190"/>
        <v>3003020</v>
      </c>
      <c r="B1533" s="1">
        <v>3</v>
      </c>
      <c r="C1533" s="1">
        <v>3</v>
      </c>
      <c r="D1533" s="2">
        <v>20</v>
      </c>
      <c r="E1533" s="5">
        <v>234.43</v>
      </c>
      <c r="F1533" s="5">
        <v>90.83</v>
      </c>
      <c r="G1533" s="5">
        <v>179.79</v>
      </c>
      <c r="H1533" s="2"/>
    </row>
    <row r="1534" spans="1:8">
      <c r="A1534" s="1">
        <f t="shared" si="190"/>
        <v>3003021</v>
      </c>
      <c r="B1534" s="1">
        <v>3</v>
      </c>
      <c r="C1534" s="1">
        <v>3</v>
      </c>
      <c r="D1534" s="2">
        <v>21</v>
      </c>
      <c r="E1534" s="5">
        <v>1779.22</v>
      </c>
      <c r="F1534" s="5">
        <v>1459.19</v>
      </c>
      <c r="G1534" s="5">
        <v>288.66000000000003</v>
      </c>
      <c r="H1534" s="2"/>
    </row>
    <row r="1535" spans="1:8">
      <c r="A1535" s="1">
        <f t="shared" si="190"/>
        <v>3003022</v>
      </c>
      <c r="B1535" s="1">
        <v>3</v>
      </c>
      <c r="C1535" s="1">
        <v>3</v>
      </c>
      <c r="D1535" s="2">
        <v>22</v>
      </c>
      <c r="E1535" s="5">
        <v>261.36</v>
      </c>
      <c r="F1535" s="5">
        <v>464.31</v>
      </c>
      <c r="G1535" s="5">
        <v>203.45</v>
      </c>
      <c r="H1535" s="2"/>
    </row>
    <row r="1536" spans="1:8">
      <c r="A1536" s="1">
        <f t="shared" si="190"/>
        <v>3003023</v>
      </c>
      <c r="B1536" s="1">
        <v>3</v>
      </c>
      <c r="C1536" s="1">
        <v>3</v>
      </c>
      <c r="D1536" s="2">
        <v>23</v>
      </c>
      <c r="E1536" s="5">
        <v>4908.3</v>
      </c>
      <c r="F1536" s="5">
        <v>5474.93</v>
      </c>
      <c r="G1536" s="5">
        <v>389.95</v>
      </c>
      <c r="H1536" s="2"/>
    </row>
    <row r="1537" spans="1:8">
      <c r="A1537" s="1">
        <f t="shared" si="190"/>
        <v>3003024</v>
      </c>
      <c r="B1537" s="1">
        <v>3</v>
      </c>
      <c r="C1537" s="1">
        <v>3</v>
      </c>
      <c r="D1537" s="2">
        <v>24</v>
      </c>
      <c r="E1537" s="5">
        <v>344.97</v>
      </c>
      <c r="F1537" s="5">
        <v>557.4</v>
      </c>
      <c r="G1537" s="5">
        <v>243.59</v>
      </c>
      <c r="H1537" s="2"/>
    </row>
    <row r="1538" spans="1:8">
      <c r="A1538" s="1">
        <f t="shared" si="190"/>
        <v>3003025</v>
      </c>
      <c r="B1538" s="1">
        <v>3</v>
      </c>
      <c r="C1538" s="1">
        <v>3</v>
      </c>
      <c r="D1538" s="2">
        <v>25</v>
      </c>
      <c r="E1538" s="5">
        <v>21.74</v>
      </c>
      <c r="F1538" s="5">
        <v>204.74</v>
      </c>
      <c r="G1538" s="5">
        <v>219.73</v>
      </c>
      <c r="H1538" s="2"/>
    </row>
    <row r="1539" spans="1:8">
      <c r="A1539" s="1">
        <f t="shared" si="190"/>
        <v>3004002</v>
      </c>
      <c r="B1539" s="1">
        <v>3</v>
      </c>
      <c r="C1539" s="1">
        <v>4</v>
      </c>
      <c r="D1539" s="2">
        <v>2</v>
      </c>
      <c r="E1539" s="5">
        <v>3317.3</v>
      </c>
      <c r="F1539" s="5">
        <v>3335.85</v>
      </c>
      <c r="G1539" s="5">
        <v>238.17</v>
      </c>
      <c r="H1539" s="2"/>
    </row>
    <row r="1540" spans="1:8">
      <c r="A1540" s="1">
        <f t="shared" si="190"/>
        <v>3004003</v>
      </c>
      <c r="B1540" s="1">
        <v>3</v>
      </c>
      <c r="C1540" s="1">
        <v>4</v>
      </c>
      <c r="D1540" s="2">
        <v>3</v>
      </c>
      <c r="E1540" s="5">
        <v>9446.02</v>
      </c>
      <c r="F1540" s="5">
        <v>9106.74</v>
      </c>
      <c r="G1540" s="5">
        <v>332.35</v>
      </c>
      <c r="H1540" s="2"/>
    </row>
    <row r="1541" spans="1:8">
      <c r="A1541" s="1">
        <f t="shared" si="190"/>
        <v>3004004</v>
      </c>
      <c r="B1541" s="1">
        <v>3</v>
      </c>
      <c r="C1541" s="1">
        <v>4</v>
      </c>
      <c r="D1541" s="2">
        <v>4</v>
      </c>
      <c r="E1541" s="5">
        <v>15326.73</v>
      </c>
      <c r="F1541" s="5">
        <v>15487.31</v>
      </c>
      <c r="G1541" s="5">
        <v>466.57</v>
      </c>
      <c r="H1541" s="2"/>
    </row>
    <row r="1542" spans="1:8">
      <c r="A1542" s="1">
        <f t="shared" si="190"/>
        <v>3004005</v>
      </c>
      <c r="B1542" s="1">
        <v>3</v>
      </c>
      <c r="C1542" s="1">
        <v>4</v>
      </c>
      <c r="D1542" s="2">
        <v>5</v>
      </c>
      <c r="E1542" s="5">
        <v>27059.93</v>
      </c>
      <c r="F1542" s="5">
        <v>26456.5</v>
      </c>
      <c r="G1542" s="5">
        <v>930.68</v>
      </c>
      <c r="H1542" s="2"/>
    </row>
    <row r="1543" spans="1:8">
      <c r="A1543" s="1">
        <f t="shared" si="190"/>
        <v>3004006</v>
      </c>
      <c r="B1543" s="1">
        <v>3</v>
      </c>
      <c r="C1543" s="1">
        <v>4</v>
      </c>
      <c r="D1543" s="2">
        <v>6</v>
      </c>
      <c r="E1543" s="5">
        <v>5177.08</v>
      </c>
      <c r="F1543" s="5">
        <v>5242.28</v>
      </c>
      <c r="G1543" s="5">
        <v>279.10000000000002</v>
      </c>
      <c r="H1543" s="2"/>
    </row>
    <row r="1544" spans="1:8">
      <c r="A1544" s="1">
        <f t="shared" si="190"/>
        <v>3004007</v>
      </c>
      <c r="B1544" s="1">
        <v>3</v>
      </c>
      <c r="C1544" s="1">
        <v>4</v>
      </c>
      <c r="D1544" s="2">
        <v>7</v>
      </c>
      <c r="E1544" s="5">
        <v>3425.2</v>
      </c>
      <c r="F1544" s="5">
        <v>3404.49</v>
      </c>
      <c r="G1544" s="5">
        <v>236.49</v>
      </c>
      <c r="H1544" s="2"/>
    </row>
    <row r="1545" spans="1:8">
      <c r="A1545" s="1">
        <f t="shared" si="190"/>
        <v>3004008</v>
      </c>
      <c r="B1545" s="1">
        <v>3</v>
      </c>
      <c r="C1545" s="1">
        <v>4</v>
      </c>
      <c r="D1545" s="2">
        <v>8</v>
      </c>
      <c r="E1545" s="5">
        <v>5533.8</v>
      </c>
      <c r="F1545" s="5">
        <v>5825.53</v>
      </c>
      <c r="G1545" s="5">
        <v>291.52</v>
      </c>
      <c r="H1545" s="2"/>
    </row>
    <row r="1546" spans="1:8">
      <c r="A1546" s="1">
        <f t="shared" si="190"/>
        <v>3004009</v>
      </c>
      <c r="B1546" s="2">
        <v>3</v>
      </c>
      <c r="C1546" s="2">
        <v>4</v>
      </c>
      <c r="D1546" s="1">
        <v>9</v>
      </c>
      <c r="E1546" s="6">
        <v>15570.62</v>
      </c>
      <c r="F1546" s="6">
        <v>15139.87</v>
      </c>
      <c r="G1546" s="5">
        <v>443.89</v>
      </c>
      <c r="H1546" s="2"/>
    </row>
    <row r="1547" spans="1:8">
      <c r="A1547" s="1">
        <f t="shared" si="190"/>
        <v>3004010</v>
      </c>
      <c r="B1547" s="1">
        <v>3</v>
      </c>
      <c r="C1547" s="1">
        <v>4</v>
      </c>
      <c r="D1547" s="2">
        <v>10</v>
      </c>
      <c r="E1547" s="5">
        <v>3211.91</v>
      </c>
      <c r="F1547" s="5">
        <v>3212.67</v>
      </c>
      <c r="G1547" s="5">
        <v>251.29</v>
      </c>
      <c r="H1547" s="2"/>
    </row>
    <row r="1548" spans="1:8">
      <c r="A1548" s="1">
        <f t="shared" si="190"/>
        <v>3004011</v>
      </c>
      <c r="B1548" s="1">
        <v>3</v>
      </c>
      <c r="C1548" s="1">
        <v>4</v>
      </c>
      <c r="D1548" s="2">
        <v>11</v>
      </c>
      <c r="E1548" s="5">
        <v>12051.17</v>
      </c>
      <c r="F1548" s="5">
        <v>11830.84</v>
      </c>
      <c r="G1548" s="5">
        <v>415</v>
      </c>
      <c r="H1548" s="2"/>
    </row>
    <row r="1549" spans="1:8">
      <c r="A1549" s="1">
        <f t="shared" si="190"/>
        <v>3004012</v>
      </c>
      <c r="B1549" s="1">
        <v>3</v>
      </c>
      <c r="C1549" s="1">
        <v>4</v>
      </c>
      <c r="D1549" s="2">
        <v>12</v>
      </c>
      <c r="E1549" s="5">
        <v>2101.84</v>
      </c>
      <c r="F1549" s="5">
        <v>2133.27</v>
      </c>
      <c r="G1549" s="5">
        <v>229</v>
      </c>
      <c r="H1549" s="2"/>
    </row>
    <row r="1550" spans="1:8">
      <c r="A1550" s="1">
        <f t="shared" si="190"/>
        <v>3004013</v>
      </c>
      <c r="B1550" s="1">
        <v>3</v>
      </c>
      <c r="C1550" s="1">
        <v>4</v>
      </c>
      <c r="D1550" s="2">
        <v>13</v>
      </c>
      <c r="E1550" s="5">
        <v>685.2</v>
      </c>
      <c r="F1550" s="5">
        <v>521.61</v>
      </c>
      <c r="G1550" s="5">
        <v>188.27</v>
      </c>
      <c r="H1550" s="2"/>
    </row>
    <row r="1551" spans="1:8">
      <c r="A1551" s="1">
        <f t="shared" si="190"/>
        <v>3004014</v>
      </c>
      <c r="B1551" s="1">
        <v>3</v>
      </c>
      <c r="C1551" s="1">
        <v>4</v>
      </c>
      <c r="D1551" s="2">
        <v>14</v>
      </c>
      <c r="E1551" s="5">
        <v>2038.44</v>
      </c>
      <c r="F1551" s="5">
        <v>2224.69</v>
      </c>
      <c r="G1551" s="5">
        <v>242.02</v>
      </c>
      <c r="H1551" s="2"/>
    </row>
    <row r="1552" spans="1:8">
      <c r="A1552" s="1">
        <f t="shared" si="190"/>
        <v>3004015</v>
      </c>
      <c r="B1552" s="1">
        <v>3</v>
      </c>
      <c r="C1552" s="1">
        <v>4</v>
      </c>
      <c r="D1552" s="2">
        <v>15</v>
      </c>
      <c r="E1552" s="5">
        <v>13422.61</v>
      </c>
      <c r="F1552" s="5">
        <v>14101.39</v>
      </c>
      <c r="G1552" s="5">
        <v>494.29</v>
      </c>
      <c r="H1552" s="2"/>
    </row>
    <row r="1553" spans="1:8">
      <c r="A1553" s="1">
        <f t="shared" si="190"/>
        <v>3004016</v>
      </c>
      <c r="B1553" s="1">
        <v>3</v>
      </c>
      <c r="C1553" s="1">
        <v>4</v>
      </c>
      <c r="D1553" s="2">
        <v>16</v>
      </c>
      <c r="E1553" s="5">
        <v>561.53</v>
      </c>
      <c r="F1553" s="5">
        <v>699.42</v>
      </c>
      <c r="G1553" s="5">
        <v>202.27</v>
      </c>
      <c r="H1553" s="2"/>
    </row>
    <row r="1554" spans="1:8">
      <c r="A1554" s="1">
        <f t="shared" si="190"/>
        <v>3004017</v>
      </c>
      <c r="B1554" s="1">
        <v>3</v>
      </c>
      <c r="C1554" s="1">
        <v>4</v>
      </c>
      <c r="D1554" s="2">
        <v>17</v>
      </c>
      <c r="E1554" s="5">
        <v>2097.21</v>
      </c>
      <c r="F1554" s="5">
        <v>2453.7800000000002</v>
      </c>
      <c r="G1554" s="5">
        <v>269.63</v>
      </c>
      <c r="H1554" s="2"/>
    </row>
    <row r="1555" spans="1:8">
      <c r="A1555" s="1">
        <f t="shared" si="190"/>
        <v>3004018</v>
      </c>
      <c r="B1555" s="1">
        <v>3</v>
      </c>
      <c r="C1555" s="1">
        <v>4</v>
      </c>
      <c r="D1555" s="2">
        <v>18</v>
      </c>
      <c r="E1555" s="5">
        <v>1238.8900000000001</v>
      </c>
      <c r="F1555" s="5">
        <v>1340.95</v>
      </c>
      <c r="G1555" s="5">
        <v>239.45</v>
      </c>
      <c r="H1555" s="2"/>
    </row>
    <row r="1556" spans="1:8">
      <c r="A1556" s="1">
        <f t="shared" ref="A1556:A1619" si="191">1000000*ABS(B1556)+1000*C1556+D1556</f>
        <v>3004019</v>
      </c>
      <c r="B1556" s="1">
        <v>3</v>
      </c>
      <c r="C1556" s="1">
        <v>4</v>
      </c>
      <c r="D1556" s="2">
        <v>19</v>
      </c>
      <c r="E1556" s="5">
        <v>3505.11</v>
      </c>
      <c r="F1556" s="5">
        <v>4046.31</v>
      </c>
      <c r="G1556" s="5">
        <v>329.49</v>
      </c>
      <c r="H1556" s="2"/>
    </row>
    <row r="1557" spans="1:8">
      <c r="A1557" s="1">
        <f t="shared" si="191"/>
        <v>3004020</v>
      </c>
      <c r="B1557" s="1">
        <v>3</v>
      </c>
      <c r="C1557" s="1">
        <v>4</v>
      </c>
      <c r="D1557" s="2">
        <v>20</v>
      </c>
      <c r="E1557" s="5">
        <v>605.75</v>
      </c>
      <c r="F1557" s="5">
        <v>796.86</v>
      </c>
      <c r="G1557" s="5">
        <v>231.17</v>
      </c>
      <c r="H1557" s="2"/>
    </row>
    <row r="1558" spans="1:8">
      <c r="A1558" s="1">
        <f t="shared" si="191"/>
        <v>3004021</v>
      </c>
      <c r="B1558" s="1">
        <v>3</v>
      </c>
      <c r="C1558" s="1">
        <v>4</v>
      </c>
      <c r="D1558" s="2">
        <v>21</v>
      </c>
      <c r="E1558" s="5">
        <v>5263</v>
      </c>
      <c r="F1558" s="5">
        <v>4939.13</v>
      </c>
      <c r="G1558" s="5">
        <v>362.23</v>
      </c>
      <c r="H1558" s="2"/>
    </row>
    <row r="1559" spans="1:8">
      <c r="A1559" s="1">
        <f t="shared" si="191"/>
        <v>3004022</v>
      </c>
      <c r="B1559" s="1">
        <v>3</v>
      </c>
      <c r="C1559" s="1">
        <v>4</v>
      </c>
      <c r="D1559" s="2">
        <v>22</v>
      </c>
      <c r="E1559" s="5">
        <v>122.5</v>
      </c>
      <c r="F1559" s="5">
        <v>281.56</v>
      </c>
      <c r="G1559" s="5">
        <v>208.19</v>
      </c>
      <c r="H1559" s="2"/>
    </row>
    <row r="1560" spans="1:8">
      <c r="A1560" s="1">
        <f t="shared" si="191"/>
        <v>3004023</v>
      </c>
      <c r="B1560" s="1">
        <v>3</v>
      </c>
      <c r="C1560" s="1">
        <v>4</v>
      </c>
      <c r="D1560" s="2">
        <v>23</v>
      </c>
      <c r="E1560" s="5">
        <v>648.35</v>
      </c>
      <c r="F1560" s="5">
        <v>769.74</v>
      </c>
      <c r="G1560" s="5">
        <v>240.04</v>
      </c>
      <c r="H1560" s="2"/>
    </row>
    <row r="1561" spans="1:8">
      <c r="A1561" s="1">
        <f t="shared" si="191"/>
        <v>3004024</v>
      </c>
      <c r="B1561" s="1">
        <v>3</v>
      </c>
      <c r="C1561" s="1">
        <v>4</v>
      </c>
      <c r="D1561" s="2">
        <v>24</v>
      </c>
      <c r="E1561" s="5">
        <v>302.92</v>
      </c>
      <c r="F1561" s="5">
        <v>499.32</v>
      </c>
      <c r="G1561" s="5">
        <v>214.6</v>
      </c>
      <c r="H1561" s="2"/>
    </row>
    <row r="1562" spans="1:8">
      <c r="A1562" s="1">
        <f t="shared" si="191"/>
        <v>3004025</v>
      </c>
      <c r="B1562" s="1">
        <v>3</v>
      </c>
      <c r="C1562" s="1">
        <v>4</v>
      </c>
      <c r="D1562" s="2">
        <v>25</v>
      </c>
      <c r="E1562" s="5">
        <v>3272.17</v>
      </c>
      <c r="F1562" s="5">
        <v>3417.31</v>
      </c>
      <c r="G1562" s="5">
        <v>386.69</v>
      </c>
      <c r="H1562" s="2"/>
    </row>
    <row r="1563" spans="1:8">
      <c r="A1563" s="1">
        <f t="shared" si="191"/>
        <v>3005002</v>
      </c>
      <c r="B1563" s="1">
        <v>3</v>
      </c>
      <c r="C1563" s="1">
        <v>5</v>
      </c>
      <c r="D1563" s="2">
        <v>2</v>
      </c>
      <c r="E1563" s="5">
        <v>13424.31</v>
      </c>
      <c r="F1563" s="5">
        <v>13669.63</v>
      </c>
      <c r="G1563" s="5">
        <v>524.47</v>
      </c>
      <c r="H1563" s="2"/>
    </row>
    <row r="1564" spans="1:8">
      <c r="A1564" s="1">
        <f t="shared" si="191"/>
        <v>3005003</v>
      </c>
      <c r="B1564" s="1">
        <v>3</v>
      </c>
      <c r="C1564" s="1">
        <v>5</v>
      </c>
      <c r="D1564" s="2">
        <v>3</v>
      </c>
      <c r="E1564" s="5">
        <v>15946.3</v>
      </c>
      <c r="F1564" s="5">
        <v>16072.62</v>
      </c>
      <c r="G1564" s="5">
        <v>566.17999999999995</v>
      </c>
      <c r="H1564" s="2"/>
    </row>
    <row r="1565" spans="1:8">
      <c r="A1565" s="1">
        <f t="shared" si="191"/>
        <v>3005004</v>
      </c>
      <c r="B1565" s="1">
        <v>3</v>
      </c>
      <c r="C1565" s="1">
        <v>5</v>
      </c>
      <c r="D1565" s="2">
        <v>4</v>
      </c>
      <c r="E1565" s="5">
        <v>12304.63</v>
      </c>
      <c r="F1565" s="5">
        <v>11697.01</v>
      </c>
      <c r="G1565" s="5">
        <v>390.64</v>
      </c>
      <c r="H1565" s="2"/>
    </row>
    <row r="1566" spans="1:8">
      <c r="A1566" s="1">
        <f t="shared" si="191"/>
        <v>3005005</v>
      </c>
      <c r="B1566" s="1">
        <v>3</v>
      </c>
      <c r="C1566" s="1">
        <v>5</v>
      </c>
      <c r="D1566" s="2">
        <v>5</v>
      </c>
      <c r="E1566" s="5">
        <v>5161.13</v>
      </c>
      <c r="F1566" s="5">
        <v>5285.38</v>
      </c>
      <c r="G1566" s="5">
        <v>298.92</v>
      </c>
      <c r="H1566" s="2"/>
    </row>
    <row r="1567" spans="1:8">
      <c r="A1567" s="1">
        <f t="shared" si="191"/>
        <v>3005006</v>
      </c>
      <c r="B1567" s="1">
        <v>3</v>
      </c>
      <c r="C1567" s="1">
        <v>5</v>
      </c>
      <c r="D1567" s="2">
        <v>6</v>
      </c>
      <c r="E1567" s="5">
        <v>13411.94</v>
      </c>
      <c r="F1567" s="5">
        <v>13054.53</v>
      </c>
      <c r="G1567" s="5">
        <v>471.7</v>
      </c>
      <c r="H1567" s="2"/>
    </row>
    <row r="1568" spans="1:8">
      <c r="A1568" s="1">
        <f t="shared" si="191"/>
        <v>3005007</v>
      </c>
      <c r="B1568" s="1">
        <v>3</v>
      </c>
      <c r="C1568" s="1">
        <v>5</v>
      </c>
      <c r="D1568" s="2">
        <v>7</v>
      </c>
      <c r="E1568" s="5">
        <v>14208.16</v>
      </c>
      <c r="F1568" s="5">
        <v>13740.73</v>
      </c>
      <c r="G1568" s="5">
        <v>513.32000000000005</v>
      </c>
      <c r="H1568" s="2"/>
    </row>
    <row r="1569" spans="1:8">
      <c r="A1569" s="1">
        <f t="shared" si="191"/>
        <v>3005008</v>
      </c>
      <c r="B1569" s="1">
        <v>3</v>
      </c>
      <c r="C1569" s="1">
        <v>5</v>
      </c>
      <c r="D1569" s="2">
        <v>8</v>
      </c>
      <c r="E1569" s="5">
        <v>1964.99</v>
      </c>
      <c r="F1569" s="5">
        <v>1862.45</v>
      </c>
      <c r="G1569" s="5">
        <v>223.67</v>
      </c>
      <c r="H1569" s="2"/>
    </row>
    <row r="1570" spans="1:8">
      <c r="A1570" s="1">
        <f t="shared" si="191"/>
        <v>3005009</v>
      </c>
      <c r="B1570" s="2">
        <v>3</v>
      </c>
      <c r="C1570" s="2">
        <v>5</v>
      </c>
      <c r="D1570" s="1">
        <v>9</v>
      </c>
      <c r="E1570" s="6">
        <v>7642.06</v>
      </c>
      <c r="F1570" s="6">
        <v>8164.42</v>
      </c>
      <c r="G1570" s="5">
        <v>354.94</v>
      </c>
      <c r="H1570" s="2"/>
    </row>
    <row r="1571" spans="1:8">
      <c r="A1571" s="1">
        <f t="shared" si="191"/>
        <v>3005010</v>
      </c>
      <c r="B1571" s="1">
        <v>3</v>
      </c>
      <c r="C1571" s="1">
        <v>5</v>
      </c>
      <c r="D1571" s="2">
        <v>10</v>
      </c>
      <c r="E1571" s="5">
        <v>10186.31</v>
      </c>
      <c r="F1571" s="5">
        <v>10336.24</v>
      </c>
      <c r="G1571" s="5">
        <v>400.7</v>
      </c>
      <c r="H1571" s="2"/>
    </row>
    <row r="1572" spans="1:8">
      <c r="A1572" s="1">
        <f t="shared" si="191"/>
        <v>3005011</v>
      </c>
      <c r="B1572" s="1">
        <v>3</v>
      </c>
      <c r="C1572" s="1">
        <v>5</v>
      </c>
      <c r="D1572" s="2">
        <v>11</v>
      </c>
      <c r="E1572" s="5">
        <v>5873.87</v>
      </c>
      <c r="F1572" s="5">
        <v>6484.41</v>
      </c>
      <c r="G1572" s="5">
        <v>338.66</v>
      </c>
      <c r="H1572" s="2"/>
    </row>
    <row r="1573" spans="1:8">
      <c r="A1573" s="1">
        <f t="shared" si="191"/>
        <v>3005012</v>
      </c>
      <c r="B1573" s="1">
        <v>3</v>
      </c>
      <c r="C1573" s="1">
        <v>5</v>
      </c>
      <c r="D1573" s="2">
        <v>12</v>
      </c>
      <c r="E1573" s="5">
        <v>2379.21</v>
      </c>
      <c r="F1573" s="5">
        <v>2443.33</v>
      </c>
      <c r="G1573" s="5">
        <v>243.99</v>
      </c>
      <c r="H1573" s="2"/>
    </row>
    <row r="1574" spans="1:8">
      <c r="A1574" s="1">
        <f t="shared" si="191"/>
        <v>3005013</v>
      </c>
      <c r="B1574" s="1">
        <v>3</v>
      </c>
      <c r="C1574" s="1">
        <v>5</v>
      </c>
      <c r="D1574" s="2">
        <v>13</v>
      </c>
      <c r="E1574" s="5">
        <v>11017.17</v>
      </c>
      <c r="F1574" s="5">
        <v>10827.28</v>
      </c>
      <c r="G1574" s="5">
        <v>431.56</v>
      </c>
      <c r="H1574" s="2"/>
    </row>
    <row r="1575" spans="1:8">
      <c r="A1575" s="1">
        <f t="shared" si="191"/>
        <v>3005014</v>
      </c>
      <c r="B1575" s="1">
        <v>3</v>
      </c>
      <c r="C1575" s="1">
        <v>5</v>
      </c>
      <c r="D1575" s="2">
        <v>14</v>
      </c>
      <c r="E1575" s="5">
        <v>6330.57</v>
      </c>
      <c r="F1575" s="5">
        <v>5574.74</v>
      </c>
      <c r="G1575" s="5">
        <v>342.71</v>
      </c>
      <c r="H1575" s="2"/>
    </row>
    <row r="1576" spans="1:8">
      <c r="A1576" s="1">
        <f t="shared" si="191"/>
        <v>3005015</v>
      </c>
      <c r="B1576" s="1">
        <v>3</v>
      </c>
      <c r="C1576" s="1">
        <v>5</v>
      </c>
      <c r="D1576" s="2">
        <v>15</v>
      </c>
      <c r="E1576" s="5">
        <v>491.42</v>
      </c>
      <c r="F1576" s="5">
        <v>739.26</v>
      </c>
      <c r="G1576" s="5">
        <v>212.72</v>
      </c>
      <c r="H1576" s="2"/>
    </row>
    <row r="1577" spans="1:8">
      <c r="A1577" s="1">
        <f t="shared" si="191"/>
        <v>3005016</v>
      </c>
      <c r="B1577" s="1">
        <v>3</v>
      </c>
      <c r="C1577" s="1">
        <v>5</v>
      </c>
      <c r="D1577" s="2">
        <v>16</v>
      </c>
      <c r="E1577" s="5">
        <v>3670.26</v>
      </c>
      <c r="F1577" s="5">
        <v>3696.7</v>
      </c>
      <c r="G1577" s="5">
        <v>303.55</v>
      </c>
      <c r="H1577" s="2"/>
    </row>
    <row r="1578" spans="1:8">
      <c r="A1578" s="1">
        <f t="shared" si="191"/>
        <v>3005017</v>
      </c>
      <c r="B1578" s="1">
        <v>3</v>
      </c>
      <c r="C1578" s="1">
        <v>5</v>
      </c>
      <c r="D1578" s="2">
        <v>17</v>
      </c>
      <c r="E1578" s="5">
        <v>3900.42</v>
      </c>
      <c r="F1578" s="5">
        <v>3906.86</v>
      </c>
      <c r="G1578" s="5">
        <v>315.69</v>
      </c>
      <c r="H1578" s="2"/>
    </row>
    <row r="1579" spans="1:8">
      <c r="A1579" s="1">
        <f t="shared" si="191"/>
        <v>3005018</v>
      </c>
      <c r="B1579" s="1">
        <v>3</v>
      </c>
      <c r="C1579" s="1">
        <v>5</v>
      </c>
      <c r="D1579" s="2">
        <v>18</v>
      </c>
      <c r="E1579" s="5">
        <v>1563.54</v>
      </c>
      <c r="F1579" s="5">
        <v>1423.69</v>
      </c>
      <c r="G1579" s="5">
        <v>238.86</v>
      </c>
      <c r="H1579" s="2"/>
    </row>
    <row r="1580" spans="1:8">
      <c r="A1580" s="1">
        <f t="shared" si="191"/>
        <v>3005019</v>
      </c>
      <c r="B1580" s="1">
        <v>3</v>
      </c>
      <c r="C1580" s="1">
        <v>5</v>
      </c>
      <c r="D1580" s="2">
        <v>19</v>
      </c>
      <c r="E1580" s="5">
        <v>1993.04</v>
      </c>
      <c r="F1580" s="5">
        <v>2323.31</v>
      </c>
      <c r="G1580" s="5">
        <v>342.02</v>
      </c>
      <c r="H1580" s="2"/>
    </row>
    <row r="1581" spans="1:8">
      <c r="A1581" s="1">
        <f t="shared" si="191"/>
        <v>3005020</v>
      </c>
      <c r="B1581" s="1">
        <v>3</v>
      </c>
      <c r="C1581" s="1">
        <v>5</v>
      </c>
      <c r="D1581" s="2">
        <v>20</v>
      </c>
      <c r="E1581" s="5">
        <v>3954.26</v>
      </c>
      <c r="F1581" s="5">
        <v>3761.59</v>
      </c>
      <c r="G1581" s="5">
        <v>334.92</v>
      </c>
      <c r="H1581" s="2"/>
    </row>
    <row r="1582" spans="1:8">
      <c r="A1582" s="1">
        <f t="shared" si="191"/>
        <v>3005021</v>
      </c>
      <c r="B1582" s="1">
        <v>3</v>
      </c>
      <c r="C1582" s="1">
        <v>5</v>
      </c>
      <c r="D1582" s="2">
        <v>21</v>
      </c>
      <c r="E1582" s="5">
        <v>881.81</v>
      </c>
      <c r="F1582" s="5">
        <v>833.84</v>
      </c>
      <c r="G1582" s="5">
        <v>276.24</v>
      </c>
      <c r="H1582" s="2"/>
    </row>
    <row r="1583" spans="1:8">
      <c r="A1583" s="1">
        <f t="shared" si="191"/>
        <v>3005022</v>
      </c>
      <c r="B1583" s="1">
        <v>3</v>
      </c>
      <c r="C1583" s="1">
        <v>5</v>
      </c>
      <c r="D1583" s="2">
        <v>22</v>
      </c>
      <c r="E1583" s="5">
        <v>206.99</v>
      </c>
      <c r="F1583" s="5">
        <v>120.71</v>
      </c>
      <c r="G1583" s="5">
        <v>203.55</v>
      </c>
      <c r="H1583" s="2"/>
    </row>
    <row r="1584" spans="1:8">
      <c r="A1584" s="1">
        <f t="shared" si="191"/>
        <v>3005023</v>
      </c>
      <c r="B1584" s="1">
        <v>3</v>
      </c>
      <c r="C1584" s="1">
        <v>5</v>
      </c>
      <c r="D1584" s="2">
        <v>23</v>
      </c>
      <c r="E1584" s="5">
        <v>1830.32</v>
      </c>
      <c r="F1584" s="5">
        <v>1653.97</v>
      </c>
      <c r="G1584" s="5">
        <v>290.64</v>
      </c>
      <c r="H1584" s="2"/>
    </row>
    <row r="1585" spans="1:8">
      <c r="A1585" s="1">
        <f t="shared" si="191"/>
        <v>3005024</v>
      </c>
      <c r="B1585" s="1">
        <v>3</v>
      </c>
      <c r="C1585" s="1">
        <v>5</v>
      </c>
      <c r="D1585" s="2">
        <v>24</v>
      </c>
      <c r="E1585" s="5">
        <v>884.07</v>
      </c>
      <c r="F1585" s="5">
        <v>550.9</v>
      </c>
      <c r="G1585" s="5">
        <v>255.33</v>
      </c>
      <c r="H1585" s="2"/>
    </row>
    <row r="1586" spans="1:8">
      <c r="A1586" s="1">
        <f t="shared" si="191"/>
        <v>3006002</v>
      </c>
      <c r="B1586" s="1">
        <v>3</v>
      </c>
      <c r="C1586" s="1">
        <v>6</v>
      </c>
      <c r="D1586" s="2">
        <v>2</v>
      </c>
      <c r="E1586" s="5">
        <v>22067.64</v>
      </c>
      <c r="F1586" s="5">
        <v>20616.77</v>
      </c>
      <c r="G1586" s="5">
        <v>748.33</v>
      </c>
      <c r="H1586" s="2"/>
    </row>
    <row r="1587" spans="1:8">
      <c r="A1587" s="1">
        <f t="shared" si="191"/>
        <v>3006003</v>
      </c>
      <c r="B1587" s="1">
        <v>3</v>
      </c>
      <c r="C1587" s="1">
        <v>6</v>
      </c>
      <c r="D1587" s="2">
        <v>3</v>
      </c>
      <c r="E1587" s="5">
        <v>4852.41</v>
      </c>
      <c r="F1587" s="5">
        <v>5000.17</v>
      </c>
      <c r="G1587" s="5">
        <v>299.02</v>
      </c>
      <c r="H1587" s="2"/>
    </row>
    <row r="1588" spans="1:8">
      <c r="A1588" s="1">
        <f t="shared" si="191"/>
        <v>3006004</v>
      </c>
      <c r="B1588" s="1">
        <v>3</v>
      </c>
      <c r="C1588" s="1">
        <v>6</v>
      </c>
      <c r="D1588" s="2">
        <v>4</v>
      </c>
      <c r="E1588" s="5">
        <v>5075.08</v>
      </c>
      <c r="F1588" s="5">
        <v>5039.32</v>
      </c>
      <c r="G1588" s="5">
        <v>300.2</v>
      </c>
      <c r="H1588" s="2"/>
    </row>
    <row r="1589" spans="1:8">
      <c r="A1589" s="1">
        <f t="shared" si="191"/>
        <v>3006005</v>
      </c>
      <c r="B1589" s="1">
        <v>3</v>
      </c>
      <c r="C1589" s="1">
        <v>6</v>
      </c>
      <c r="D1589" s="2">
        <v>5</v>
      </c>
      <c r="E1589" s="5">
        <v>2949.99</v>
      </c>
      <c r="F1589" s="5">
        <v>3274.11</v>
      </c>
      <c r="G1589" s="5">
        <v>257.39999999999998</v>
      </c>
      <c r="H1589" s="2"/>
    </row>
    <row r="1590" spans="1:8">
      <c r="A1590" s="1">
        <f t="shared" si="191"/>
        <v>3006006</v>
      </c>
      <c r="B1590" s="1">
        <v>3</v>
      </c>
      <c r="C1590" s="1">
        <v>6</v>
      </c>
      <c r="D1590" s="2">
        <v>6</v>
      </c>
      <c r="E1590" s="5">
        <v>8270.83</v>
      </c>
      <c r="F1590" s="5">
        <v>7977.04</v>
      </c>
      <c r="G1590" s="5">
        <v>366.87</v>
      </c>
      <c r="H1590" s="2"/>
    </row>
    <row r="1591" spans="1:8">
      <c r="A1591" s="1">
        <f t="shared" si="191"/>
        <v>3006007</v>
      </c>
      <c r="B1591" s="1">
        <v>3</v>
      </c>
      <c r="C1591" s="1">
        <v>6</v>
      </c>
      <c r="D1591" s="2">
        <v>7</v>
      </c>
      <c r="E1591" s="5">
        <v>4374.74</v>
      </c>
      <c r="F1591" s="5">
        <v>4448.09</v>
      </c>
      <c r="G1591" s="5">
        <v>298.43</v>
      </c>
      <c r="H1591" s="2"/>
    </row>
    <row r="1592" spans="1:8">
      <c r="A1592" s="1">
        <f t="shared" si="191"/>
        <v>3006008</v>
      </c>
      <c r="B1592" s="1">
        <v>3</v>
      </c>
      <c r="C1592" s="1">
        <v>6</v>
      </c>
      <c r="D1592" s="2">
        <v>8</v>
      </c>
      <c r="E1592" s="5">
        <v>18420.5</v>
      </c>
      <c r="F1592" s="5">
        <v>18297.599999999999</v>
      </c>
      <c r="G1592" s="5">
        <v>611.25</v>
      </c>
      <c r="H1592" s="2"/>
    </row>
    <row r="1593" spans="1:8">
      <c r="A1593" s="1">
        <f t="shared" si="191"/>
        <v>3006009</v>
      </c>
      <c r="B1593" s="2">
        <v>3</v>
      </c>
      <c r="C1593" s="2">
        <v>6</v>
      </c>
      <c r="D1593" s="1">
        <v>9</v>
      </c>
      <c r="E1593" s="6">
        <v>2428.91</v>
      </c>
      <c r="F1593" s="6">
        <v>2281</v>
      </c>
      <c r="G1593" s="5">
        <v>249.61</v>
      </c>
      <c r="H1593" s="2"/>
    </row>
    <row r="1594" spans="1:8">
      <c r="A1594" s="1">
        <f t="shared" si="191"/>
        <v>3006010</v>
      </c>
      <c r="B1594" s="1">
        <v>3</v>
      </c>
      <c r="C1594" s="1">
        <v>6</v>
      </c>
      <c r="D1594" s="2">
        <v>10</v>
      </c>
      <c r="E1594" s="5">
        <v>427.44</v>
      </c>
      <c r="F1594" s="5">
        <v>210.26</v>
      </c>
      <c r="G1594" s="5">
        <v>175.45</v>
      </c>
      <c r="H1594" s="2"/>
    </row>
    <row r="1595" spans="1:8">
      <c r="A1595" s="1">
        <f t="shared" si="191"/>
        <v>3006011</v>
      </c>
      <c r="B1595" s="1">
        <v>3</v>
      </c>
      <c r="C1595" s="1">
        <v>6</v>
      </c>
      <c r="D1595" s="2">
        <v>11</v>
      </c>
      <c r="E1595" s="5">
        <v>4307.71</v>
      </c>
      <c r="F1595" s="5">
        <v>3887.14</v>
      </c>
      <c r="G1595" s="5">
        <v>303.45999999999998</v>
      </c>
      <c r="H1595" s="2"/>
    </row>
    <row r="1596" spans="1:8">
      <c r="A1596" s="1">
        <f t="shared" si="191"/>
        <v>3006012</v>
      </c>
      <c r="B1596" s="1">
        <v>3</v>
      </c>
      <c r="C1596" s="1">
        <v>6</v>
      </c>
      <c r="D1596" s="2">
        <v>12</v>
      </c>
      <c r="E1596" s="5">
        <v>7884.78</v>
      </c>
      <c r="F1596" s="5">
        <v>8048.54</v>
      </c>
      <c r="G1596" s="5">
        <v>393.1</v>
      </c>
      <c r="H1596" s="2"/>
    </row>
    <row r="1597" spans="1:8">
      <c r="A1597" s="1">
        <f t="shared" si="191"/>
        <v>3006013</v>
      </c>
      <c r="B1597" s="1">
        <v>3</v>
      </c>
      <c r="C1597" s="1">
        <v>6</v>
      </c>
      <c r="D1597" s="2">
        <v>13</v>
      </c>
      <c r="E1597" s="5">
        <v>723.57</v>
      </c>
      <c r="F1597" s="5">
        <v>771.81</v>
      </c>
      <c r="G1597" s="5">
        <v>220.91</v>
      </c>
      <c r="H1597" s="2"/>
    </row>
    <row r="1598" spans="1:8">
      <c r="A1598" s="1">
        <f t="shared" si="191"/>
        <v>3006014</v>
      </c>
      <c r="B1598" s="1">
        <v>3</v>
      </c>
      <c r="C1598" s="1">
        <v>6</v>
      </c>
      <c r="D1598" s="2">
        <v>14</v>
      </c>
      <c r="E1598" s="5">
        <v>4410.8</v>
      </c>
      <c r="F1598" s="5">
        <v>4173.63</v>
      </c>
      <c r="G1598" s="5">
        <v>319.04000000000002</v>
      </c>
      <c r="H1598" s="2"/>
    </row>
    <row r="1599" spans="1:8">
      <c r="A1599" s="1">
        <f t="shared" si="191"/>
        <v>3006015</v>
      </c>
      <c r="B1599" s="1">
        <v>3</v>
      </c>
      <c r="C1599" s="1">
        <v>6</v>
      </c>
      <c r="D1599" s="2">
        <v>15</v>
      </c>
      <c r="E1599" s="5">
        <v>1062.1500000000001</v>
      </c>
      <c r="F1599" s="5">
        <v>1046.96</v>
      </c>
      <c r="G1599" s="5">
        <v>227.72</v>
      </c>
      <c r="H1599" s="2"/>
    </row>
    <row r="1600" spans="1:8">
      <c r="A1600" s="1">
        <f t="shared" si="191"/>
        <v>3006016</v>
      </c>
      <c r="B1600" s="1">
        <v>3</v>
      </c>
      <c r="C1600" s="1">
        <v>6</v>
      </c>
      <c r="D1600" s="2">
        <v>16</v>
      </c>
      <c r="E1600" s="5">
        <v>3290.67</v>
      </c>
      <c r="F1600" s="5">
        <v>3312.77</v>
      </c>
      <c r="G1600" s="5">
        <v>301.88</v>
      </c>
      <c r="H1600" s="2"/>
    </row>
    <row r="1601" spans="1:8">
      <c r="A1601" s="1">
        <f t="shared" si="191"/>
        <v>3006017</v>
      </c>
      <c r="B1601" s="1">
        <v>3</v>
      </c>
      <c r="C1601" s="1">
        <v>6</v>
      </c>
      <c r="D1601" s="2">
        <v>17</v>
      </c>
      <c r="E1601" s="5">
        <v>1594.3</v>
      </c>
      <c r="F1601" s="5">
        <v>1653.48</v>
      </c>
      <c r="G1601" s="5">
        <v>259.27</v>
      </c>
      <c r="H1601" s="2"/>
    </row>
    <row r="1602" spans="1:8">
      <c r="A1602" s="1">
        <f t="shared" si="191"/>
        <v>3006018</v>
      </c>
      <c r="B1602" s="1">
        <v>3</v>
      </c>
      <c r="C1602" s="1">
        <v>6</v>
      </c>
      <c r="D1602" s="2">
        <v>18</v>
      </c>
      <c r="E1602" s="5">
        <v>9729.75</v>
      </c>
      <c r="F1602" s="5">
        <v>10343.15</v>
      </c>
      <c r="G1602" s="5">
        <v>486.59</v>
      </c>
      <c r="H1602" s="2"/>
    </row>
    <row r="1603" spans="1:8">
      <c r="A1603" s="1">
        <f t="shared" si="191"/>
        <v>3006019</v>
      </c>
      <c r="B1603" s="1">
        <v>3</v>
      </c>
      <c r="C1603" s="1">
        <v>6</v>
      </c>
      <c r="D1603" s="2">
        <v>19</v>
      </c>
      <c r="E1603" s="5">
        <v>656.81</v>
      </c>
      <c r="F1603" s="5">
        <v>860.17</v>
      </c>
      <c r="G1603" s="5">
        <v>224.86</v>
      </c>
      <c r="H1603" s="2"/>
    </row>
    <row r="1604" spans="1:8">
      <c r="A1604" s="1">
        <f t="shared" si="191"/>
        <v>3006020</v>
      </c>
      <c r="B1604" s="1">
        <v>3</v>
      </c>
      <c r="C1604" s="1">
        <v>6</v>
      </c>
      <c r="D1604" s="2">
        <v>20</v>
      </c>
      <c r="E1604" s="5">
        <v>173.38</v>
      </c>
      <c r="F1604" s="5">
        <v>9.86</v>
      </c>
      <c r="G1604" s="5">
        <v>222.09</v>
      </c>
      <c r="H1604" s="2"/>
    </row>
    <row r="1605" spans="1:8">
      <c r="A1605" s="1">
        <f t="shared" si="191"/>
        <v>3006021</v>
      </c>
      <c r="B1605" s="1">
        <v>3</v>
      </c>
      <c r="C1605" s="1">
        <v>6</v>
      </c>
      <c r="D1605" s="2">
        <v>21</v>
      </c>
      <c r="E1605" s="5">
        <v>723.4</v>
      </c>
      <c r="F1605" s="5">
        <v>1112.3399999999999</v>
      </c>
      <c r="G1605" s="5">
        <v>260.26</v>
      </c>
      <c r="H1605" s="2"/>
    </row>
    <row r="1606" spans="1:8">
      <c r="A1606" s="1">
        <f t="shared" si="191"/>
        <v>3006022</v>
      </c>
      <c r="B1606" s="1">
        <v>3</v>
      </c>
      <c r="C1606" s="1">
        <v>6</v>
      </c>
      <c r="D1606" s="2">
        <v>22</v>
      </c>
      <c r="E1606" s="5">
        <v>4040.27</v>
      </c>
      <c r="F1606" s="5">
        <v>4324.62</v>
      </c>
      <c r="G1606" s="5">
        <v>369.24</v>
      </c>
      <c r="H1606" s="2"/>
    </row>
    <row r="1607" spans="1:8">
      <c r="A1607" s="1">
        <f t="shared" si="191"/>
        <v>3006023</v>
      </c>
      <c r="B1607" s="1">
        <v>3</v>
      </c>
      <c r="C1607" s="1">
        <v>6</v>
      </c>
      <c r="D1607" s="2">
        <v>23</v>
      </c>
      <c r="E1607" s="5">
        <v>303.83</v>
      </c>
      <c r="F1607" s="5">
        <v>0</v>
      </c>
      <c r="G1607" s="5">
        <v>300.39999999999998</v>
      </c>
      <c r="H1607" s="2"/>
    </row>
    <row r="1608" spans="1:8">
      <c r="A1608" s="1">
        <f t="shared" si="191"/>
        <v>3007002</v>
      </c>
      <c r="B1608" s="1">
        <v>3</v>
      </c>
      <c r="C1608" s="1">
        <v>7</v>
      </c>
      <c r="D1608" s="2">
        <v>2</v>
      </c>
      <c r="E1608" s="5">
        <v>3782.96</v>
      </c>
      <c r="F1608" s="5">
        <v>3230.03</v>
      </c>
      <c r="G1608" s="5">
        <v>276.24</v>
      </c>
      <c r="H1608" s="2"/>
    </row>
    <row r="1609" spans="1:8">
      <c r="A1609" s="1">
        <f t="shared" si="191"/>
        <v>3007003</v>
      </c>
      <c r="B1609" s="1">
        <v>3</v>
      </c>
      <c r="C1609" s="1">
        <v>7</v>
      </c>
      <c r="D1609" s="2">
        <v>3</v>
      </c>
      <c r="E1609" s="5">
        <v>359.17</v>
      </c>
      <c r="F1609" s="5">
        <v>381.66</v>
      </c>
      <c r="G1609" s="5">
        <v>200.79</v>
      </c>
      <c r="H1609" s="2"/>
    </row>
    <row r="1610" spans="1:8">
      <c r="A1610" s="1">
        <f t="shared" si="191"/>
        <v>3007004</v>
      </c>
      <c r="B1610" s="1">
        <v>3</v>
      </c>
      <c r="C1610" s="1">
        <v>7</v>
      </c>
      <c r="D1610" s="2">
        <v>4</v>
      </c>
      <c r="E1610" s="5">
        <v>11499.41</v>
      </c>
      <c r="F1610" s="5">
        <v>11255.29</v>
      </c>
      <c r="G1610" s="5">
        <v>428.01</v>
      </c>
      <c r="H1610" s="2"/>
    </row>
    <row r="1611" spans="1:8">
      <c r="A1611" s="1">
        <f t="shared" si="191"/>
        <v>3007005</v>
      </c>
      <c r="B1611" s="1">
        <v>3</v>
      </c>
      <c r="C1611" s="1">
        <v>7</v>
      </c>
      <c r="D1611" s="2">
        <v>5</v>
      </c>
      <c r="E1611" s="5">
        <v>5348.31</v>
      </c>
      <c r="F1611" s="5">
        <v>5829.77</v>
      </c>
      <c r="G1611" s="5">
        <v>342.41</v>
      </c>
      <c r="H1611" s="2"/>
    </row>
    <row r="1612" spans="1:8">
      <c r="A1612" s="1">
        <f t="shared" si="191"/>
        <v>3007006</v>
      </c>
      <c r="B1612" s="1">
        <v>3</v>
      </c>
      <c r="C1612" s="1">
        <v>7</v>
      </c>
      <c r="D1612" s="2">
        <v>6</v>
      </c>
      <c r="E1612" s="5">
        <v>20327.310000000001</v>
      </c>
      <c r="F1612" s="5">
        <v>18866.55</v>
      </c>
      <c r="G1612" s="5">
        <v>562.34</v>
      </c>
      <c r="H1612" s="2"/>
    </row>
    <row r="1613" spans="1:8">
      <c r="A1613" s="1">
        <f t="shared" si="191"/>
        <v>3007007</v>
      </c>
      <c r="B1613" s="1">
        <v>3</v>
      </c>
      <c r="C1613" s="1">
        <v>7</v>
      </c>
      <c r="D1613" s="2">
        <v>7</v>
      </c>
      <c r="E1613" s="5">
        <v>388.25</v>
      </c>
      <c r="F1613" s="5">
        <v>97.44</v>
      </c>
      <c r="G1613" s="5">
        <v>187.38</v>
      </c>
      <c r="H1613" s="2"/>
    </row>
    <row r="1614" spans="1:8">
      <c r="A1614" s="1">
        <f t="shared" si="191"/>
        <v>3007008</v>
      </c>
      <c r="B1614" s="1">
        <v>3</v>
      </c>
      <c r="C1614" s="1">
        <v>7</v>
      </c>
      <c r="D1614" s="2">
        <v>8</v>
      </c>
      <c r="E1614" s="5">
        <v>2106.31</v>
      </c>
      <c r="F1614" s="5">
        <v>1791.45</v>
      </c>
      <c r="G1614" s="5">
        <v>252.27</v>
      </c>
      <c r="H1614" s="2"/>
    </row>
    <row r="1615" spans="1:8">
      <c r="A1615" s="1">
        <f t="shared" si="191"/>
        <v>3007009</v>
      </c>
      <c r="B1615" s="2">
        <v>3</v>
      </c>
      <c r="C1615" s="2">
        <v>7</v>
      </c>
      <c r="D1615" s="1">
        <v>9</v>
      </c>
      <c r="E1615" s="6">
        <v>2268.27</v>
      </c>
      <c r="F1615" s="6">
        <v>2146.48</v>
      </c>
      <c r="G1615" s="5">
        <v>256.12</v>
      </c>
      <c r="H1615" s="2"/>
    </row>
    <row r="1616" spans="1:8">
      <c r="A1616" s="1">
        <f t="shared" si="191"/>
        <v>3007010</v>
      </c>
      <c r="B1616" s="1">
        <v>3</v>
      </c>
      <c r="C1616" s="1">
        <v>7</v>
      </c>
      <c r="D1616" s="2">
        <v>10</v>
      </c>
      <c r="E1616" s="5">
        <v>16181.69</v>
      </c>
      <c r="F1616" s="5">
        <v>16197.67</v>
      </c>
      <c r="G1616" s="5">
        <v>531.86</v>
      </c>
      <c r="H1616" s="2"/>
    </row>
    <row r="1617" spans="1:8">
      <c r="A1617" s="1">
        <f t="shared" si="191"/>
        <v>3007011</v>
      </c>
      <c r="B1617" s="1">
        <v>3</v>
      </c>
      <c r="C1617" s="1">
        <v>7</v>
      </c>
      <c r="D1617" s="2">
        <v>11</v>
      </c>
      <c r="E1617" s="5">
        <v>1692.52</v>
      </c>
      <c r="F1617" s="5">
        <v>1709.2</v>
      </c>
      <c r="G1617" s="5">
        <v>250</v>
      </c>
      <c r="H1617" s="2"/>
    </row>
    <row r="1618" spans="1:8">
      <c r="A1618" s="1">
        <f t="shared" si="191"/>
        <v>3007012</v>
      </c>
      <c r="B1618" s="1">
        <v>3</v>
      </c>
      <c r="C1618" s="1">
        <v>7</v>
      </c>
      <c r="D1618" s="2">
        <v>12</v>
      </c>
      <c r="E1618" s="5">
        <v>1420.88</v>
      </c>
      <c r="F1618" s="5">
        <v>1662.45</v>
      </c>
      <c r="G1618" s="5">
        <v>246.65</v>
      </c>
      <c r="H1618" s="2"/>
    </row>
    <row r="1619" spans="1:8">
      <c r="A1619" s="1">
        <f t="shared" si="191"/>
        <v>3007013</v>
      </c>
      <c r="B1619" s="1">
        <v>3</v>
      </c>
      <c r="C1619" s="1">
        <v>7</v>
      </c>
      <c r="D1619" s="2">
        <v>13</v>
      </c>
      <c r="E1619" s="5">
        <v>155.26</v>
      </c>
      <c r="F1619" s="5">
        <v>397.44</v>
      </c>
      <c r="G1619" s="5">
        <v>198.72</v>
      </c>
      <c r="H1619" s="2"/>
    </row>
    <row r="1620" spans="1:8">
      <c r="A1620" s="1">
        <f t="shared" ref="A1620:A1683" si="192">1000000*ABS(B1620)+1000*C1620+D1620</f>
        <v>3007014</v>
      </c>
      <c r="B1620" s="1">
        <v>3</v>
      </c>
      <c r="C1620" s="1">
        <v>7</v>
      </c>
      <c r="D1620" s="2">
        <v>14</v>
      </c>
      <c r="E1620" s="5">
        <v>8113.73</v>
      </c>
      <c r="F1620" s="5">
        <v>8530.7900000000009</v>
      </c>
      <c r="G1620" s="5">
        <v>421.8</v>
      </c>
      <c r="H1620" s="2"/>
    </row>
    <row r="1621" spans="1:8">
      <c r="A1621" s="1">
        <f t="shared" si="192"/>
        <v>3007015</v>
      </c>
      <c r="B1621" s="1">
        <v>3</v>
      </c>
      <c r="C1621" s="1">
        <v>7</v>
      </c>
      <c r="D1621" s="2">
        <v>15</v>
      </c>
      <c r="E1621" s="5">
        <v>1119.1400000000001</v>
      </c>
      <c r="F1621" s="5">
        <v>1090.1500000000001</v>
      </c>
      <c r="G1621" s="5">
        <v>238.07</v>
      </c>
      <c r="H1621" s="2"/>
    </row>
    <row r="1622" spans="1:8">
      <c r="A1622" s="1">
        <f t="shared" si="192"/>
        <v>3007016</v>
      </c>
      <c r="B1622" s="1">
        <v>3</v>
      </c>
      <c r="C1622" s="1">
        <v>7</v>
      </c>
      <c r="D1622" s="2">
        <v>16</v>
      </c>
      <c r="E1622" s="5">
        <v>5145.96</v>
      </c>
      <c r="F1622" s="5">
        <v>5413</v>
      </c>
      <c r="G1622" s="5">
        <v>369.73</v>
      </c>
      <c r="H1622" s="2"/>
    </row>
    <row r="1623" spans="1:8">
      <c r="A1623" s="1">
        <f t="shared" si="192"/>
        <v>3007017</v>
      </c>
      <c r="B1623" s="1">
        <v>3</v>
      </c>
      <c r="C1623" s="1">
        <v>7</v>
      </c>
      <c r="D1623" s="2">
        <v>17</v>
      </c>
      <c r="E1623" s="5">
        <v>114.17</v>
      </c>
      <c r="F1623" s="5">
        <v>34.520000000000003</v>
      </c>
      <c r="G1623" s="5">
        <v>256.22000000000003</v>
      </c>
      <c r="H1623" s="2"/>
    </row>
    <row r="1624" spans="1:8">
      <c r="A1624" s="1">
        <f t="shared" si="192"/>
        <v>3007018</v>
      </c>
      <c r="B1624" s="1">
        <v>3</v>
      </c>
      <c r="C1624" s="1">
        <v>7</v>
      </c>
      <c r="D1624" s="2">
        <v>18</v>
      </c>
      <c r="E1624" s="5">
        <v>1236.6400000000001</v>
      </c>
      <c r="F1624" s="5">
        <v>467.56</v>
      </c>
      <c r="G1624" s="5">
        <v>345.67</v>
      </c>
      <c r="H1624" s="2"/>
    </row>
    <row r="1625" spans="1:8">
      <c r="A1625" s="1">
        <f t="shared" si="192"/>
        <v>3007019</v>
      </c>
      <c r="B1625" s="1">
        <v>3</v>
      </c>
      <c r="C1625" s="1">
        <v>7</v>
      </c>
      <c r="D1625" s="2">
        <v>19</v>
      </c>
      <c r="E1625" s="5">
        <v>253.48</v>
      </c>
      <c r="F1625" s="5">
        <v>627.33000000000004</v>
      </c>
      <c r="G1625" s="5">
        <v>221.7</v>
      </c>
      <c r="H1625" s="2"/>
    </row>
    <row r="1626" spans="1:8">
      <c r="A1626" s="1">
        <f t="shared" si="192"/>
        <v>3007020</v>
      </c>
      <c r="B1626" s="1">
        <v>3</v>
      </c>
      <c r="C1626" s="1">
        <v>7</v>
      </c>
      <c r="D1626" s="2">
        <v>20</v>
      </c>
      <c r="E1626" s="5">
        <v>4850.59</v>
      </c>
      <c r="F1626" s="5">
        <v>4925.0200000000004</v>
      </c>
      <c r="G1626" s="5">
        <v>453.66</v>
      </c>
      <c r="H1626" s="2"/>
    </row>
    <row r="1627" spans="1:8">
      <c r="A1627" s="1">
        <f t="shared" si="192"/>
        <v>3007021</v>
      </c>
      <c r="B1627" s="1">
        <v>3</v>
      </c>
      <c r="C1627" s="1">
        <v>7</v>
      </c>
      <c r="D1627" s="2">
        <v>21</v>
      </c>
      <c r="E1627" s="5">
        <v>179.78</v>
      </c>
      <c r="F1627" s="5">
        <v>0</v>
      </c>
      <c r="G1627" s="5">
        <v>201.98</v>
      </c>
      <c r="H1627" s="2"/>
    </row>
    <row r="1628" spans="1:8">
      <c r="A1628" s="1">
        <f t="shared" si="192"/>
        <v>3007022</v>
      </c>
      <c r="B1628" s="1">
        <v>3</v>
      </c>
      <c r="C1628" s="1">
        <v>7</v>
      </c>
      <c r="D1628" s="2">
        <v>22</v>
      </c>
      <c r="E1628" s="5">
        <v>248.81</v>
      </c>
      <c r="F1628" s="5">
        <v>537.88</v>
      </c>
      <c r="G1628" s="5">
        <v>328.21</v>
      </c>
      <c r="H1628" s="2"/>
    </row>
    <row r="1629" spans="1:8">
      <c r="A1629" s="1">
        <f t="shared" si="192"/>
        <v>3008002</v>
      </c>
      <c r="B1629" s="1">
        <v>3</v>
      </c>
      <c r="C1629" s="1">
        <v>8</v>
      </c>
      <c r="D1629" s="2">
        <v>2</v>
      </c>
      <c r="E1629" s="5">
        <v>10061.64</v>
      </c>
      <c r="F1629" s="5">
        <v>10207.25</v>
      </c>
      <c r="G1629" s="5">
        <v>437.58</v>
      </c>
      <c r="H1629" s="2"/>
    </row>
    <row r="1630" spans="1:8">
      <c r="A1630" s="1">
        <f t="shared" si="192"/>
        <v>3008003</v>
      </c>
      <c r="B1630" s="1">
        <v>3</v>
      </c>
      <c r="C1630" s="1">
        <v>8</v>
      </c>
      <c r="D1630" s="2">
        <v>3</v>
      </c>
      <c r="E1630" s="5">
        <v>1424.23</v>
      </c>
      <c r="F1630" s="5">
        <v>1675.86</v>
      </c>
      <c r="G1630" s="5">
        <v>259.57</v>
      </c>
      <c r="H1630" s="2"/>
    </row>
    <row r="1631" spans="1:8">
      <c r="A1631" s="1">
        <f t="shared" si="192"/>
        <v>3008004</v>
      </c>
      <c r="B1631" s="1">
        <v>3</v>
      </c>
      <c r="C1631" s="1">
        <v>8</v>
      </c>
      <c r="D1631" s="2">
        <v>4</v>
      </c>
      <c r="E1631" s="5">
        <v>6440.98</v>
      </c>
      <c r="F1631" s="5">
        <v>6745.46</v>
      </c>
      <c r="G1631" s="5">
        <v>376.04</v>
      </c>
      <c r="H1631" s="2"/>
    </row>
    <row r="1632" spans="1:8">
      <c r="A1632" s="1">
        <f t="shared" si="192"/>
        <v>3008005</v>
      </c>
      <c r="B1632" s="1">
        <v>3</v>
      </c>
      <c r="C1632" s="1">
        <v>8</v>
      </c>
      <c r="D1632" s="2">
        <v>5</v>
      </c>
      <c r="E1632" s="5">
        <v>5759.23</v>
      </c>
      <c r="F1632" s="5">
        <v>5445.35</v>
      </c>
      <c r="G1632" s="5">
        <v>345.47</v>
      </c>
      <c r="H1632" s="2"/>
    </row>
    <row r="1633" spans="1:8">
      <c r="A1633" s="1">
        <f t="shared" si="192"/>
        <v>3008006</v>
      </c>
      <c r="B1633" s="1">
        <v>3</v>
      </c>
      <c r="C1633" s="1">
        <v>8</v>
      </c>
      <c r="D1633" s="2">
        <v>6</v>
      </c>
      <c r="E1633" s="5">
        <v>3360.76</v>
      </c>
      <c r="F1633" s="5">
        <v>3745.62</v>
      </c>
      <c r="G1633" s="5">
        <v>308.19</v>
      </c>
      <c r="H1633" s="2"/>
    </row>
    <row r="1634" spans="1:8">
      <c r="A1634" s="1">
        <f t="shared" si="192"/>
        <v>3008007</v>
      </c>
      <c r="B1634" s="1">
        <v>3</v>
      </c>
      <c r="C1634" s="1">
        <v>8</v>
      </c>
      <c r="D1634" s="2">
        <v>7</v>
      </c>
      <c r="E1634" s="5">
        <v>1434.34</v>
      </c>
      <c r="F1634" s="5">
        <v>1628.33</v>
      </c>
      <c r="G1634" s="5">
        <v>250.5</v>
      </c>
      <c r="H1634" s="2"/>
    </row>
    <row r="1635" spans="1:8">
      <c r="A1635" s="1">
        <f t="shared" si="192"/>
        <v>3008008</v>
      </c>
      <c r="B1635" s="1">
        <v>3</v>
      </c>
      <c r="C1635" s="1">
        <v>8</v>
      </c>
      <c r="D1635" s="2">
        <v>8</v>
      </c>
      <c r="E1635" s="5">
        <v>11017.53</v>
      </c>
      <c r="F1635" s="5">
        <v>11390.4</v>
      </c>
      <c r="G1635" s="5">
        <v>470.03</v>
      </c>
      <c r="H1635" s="2"/>
    </row>
    <row r="1636" spans="1:8">
      <c r="A1636" s="1">
        <f t="shared" si="192"/>
        <v>3008009</v>
      </c>
      <c r="B1636" s="2">
        <v>3</v>
      </c>
      <c r="C1636" s="2">
        <v>8</v>
      </c>
      <c r="D1636" s="1">
        <v>9</v>
      </c>
      <c r="E1636" s="6">
        <v>1756.04</v>
      </c>
      <c r="F1636" s="6">
        <v>2022.71</v>
      </c>
      <c r="G1636" s="5">
        <v>269.83</v>
      </c>
      <c r="H1636" s="2"/>
    </row>
    <row r="1637" spans="1:8">
      <c r="A1637" s="1">
        <f t="shared" si="192"/>
        <v>3008010</v>
      </c>
      <c r="B1637" s="1">
        <v>3</v>
      </c>
      <c r="C1637" s="1">
        <v>8</v>
      </c>
      <c r="D1637" s="2">
        <v>10</v>
      </c>
      <c r="E1637" s="5">
        <v>715.86</v>
      </c>
      <c r="F1637" s="5">
        <v>377.42</v>
      </c>
      <c r="G1637" s="5">
        <v>220.52</v>
      </c>
      <c r="H1637" s="2"/>
    </row>
    <row r="1638" spans="1:8">
      <c r="A1638" s="1">
        <f t="shared" si="192"/>
        <v>3008011</v>
      </c>
      <c r="B1638" s="1">
        <v>3</v>
      </c>
      <c r="C1638" s="1">
        <v>8</v>
      </c>
      <c r="D1638" s="2">
        <v>11</v>
      </c>
      <c r="E1638" s="5">
        <v>1776.79</v>
      </c>
      <c r="F1638" s="5">
        <v>1816.79</v>
      </c>
      <c r="G1638" s="5">
        <v>254.24</v>
      </c>
      <c r="H1638" s="2"/>
    </row>
    <row r="1639" spans="1:8">
      <c r="A1639" s="1">
        <f t="shared" si="192"/>
        <v>3008012</v>
      </c>
      <c r="B1639" s="1">
        <v>3</v>
      </c>
      <c r="C1639" s="1">
        <v>8</v>
      </c>
      <c r="D1639" s="2">
        <v>12</v>
      </c>
      <c r="E1639" s="5">
        <v>5022.67</v>
      </c>
      <c r="F1639" s="5">
        <v>4995.7299999999996</v>
      </c>
      <c r="G1639" s="5">
        <v>350.3</v>
      </c>
      <c r="H1639" s="2"/>
    </row>
    <row r="1640" spans="1:8">
      <c r="A1640" s="1">
        <f t="shared" si="192"/>
        <v>3008013</v>
      </c>
      <c r="B1640" s="1">
        <v>3</v>
      </c>
      <c r="C1640" s="1">
        <v>8</v>
      </c>
      <c r="D1640" s="2">
        <v>13</v>
      </c>
      <c r="E1640" s="5">
        <v>1265.67</v>
      </c>
      <c r="F1640" s="5">
        <v>1144.49</v>
      </c>
      <c r="G1640" s="5">
        <v>275.74</v>
      </c>
      <c r="H1640" s="2"/>
    </row>
    <row r="1641" spans="1:8">
      <c r="A1641" s="1">
        <f t="shared" si="192"/>
        <v>3008014</v>
      </c>
      <c r="B1641" s="1">
        <v>3</v>
      </c>
      <c r="C1641" s="1">
        <v>8</v>
      </c>
      <c r="D1641" s="2">
        <v>14</v>
      </c>
      <c r="E1641" s="5">
        <v>2510.7800000000002</v>
      </c>
      <c r="F1641" s="5">
        <v>2227.0500000000002</v>
      </c>
      <c r="G1641" s="5">
        <v>298.52999999999997</v>
      </c>
      <c r="H1641" s="2"/>
    </row>
    <row r="1642" spans="1:8">
      <c r="A1642" s="1">
        <f t="shared" si="192"/>
        <v>3008015</v>
      </c>
      <c r="B1642" s="1">
        <v>3</v>
      </c>
      <c r="C1642" s="1">
        <v>8</v>
      </c>
      <c r="D1642" s="2">
        <v>15</v>
      </c>
      <c r="E1642" s="5">
        <v>2453.42</v>
      </c>
      <c r="F1642" s="5">
        <v>2329.0300000000002</v>
      </c>
      <c r="G1642" s="5">
        <v>296.64999999999998</v>
      </c>
      <c r="H1642" s="2"/>
    </row>
    <row r="1643" spans="1:8">
      <c r="A1643" s="1">
        <f t="shared" si="192"/>
        <v>3008016</v>
      </c>
      <c r="B1643" s="1">
        <v>3</v>
      </c>
      <c r="C1643" s="1">
        <v>8</v>
      </c>
      <c r="D1643" s="2">
        <v>16</v>
      </c>
      <c r="E1643" s="5">
        <v>2518.5</v>
      </c>
      <c r="F1643" s="5">
        <v>2536.4299999999998</v>
      </c>
      <c r="G1643" s="5">
        <v>306.22000000000003</v>
      </c>
      <c r="H1643" s="2"/>
    </row>
    <row r="1644" spans="1:8">
      <c r="A1644" s="1">
        <f t="shared" si="192"/>
        <v>3008017</v>
      </c>
      <c r="B1644" s="1">
        <v>3</v>
      </c>
      <c r="C1644" s="1">
        <v>8</v>
      </c>
      <c r="D1644" s="2">
        <v>17</v>
      </c>
      <c r="E1644" s="5">
        <v>727.6</v>
      </c>
      <c r="F1644" s="5">
        <v>665.79</v>
      </c>
      <c r="G1644" s="5">
        <v>280.48</v>
      </c>
      <c r="H1644" s="2"/>
    </row>
    <row r="1645" spans="1:8">
      <c r="A1645" s="1">
        <f t="shared" si="192"/>
        <v>3008018</v>
      </c>
      <c r="B1645" s="1">
        <v>3</v>
      </c>
      <c r="C1645" s="1">
        <v>8</v>
      </c>
      <c r="D1645" s="2">
        <v>18</v>
      </c>
      <c r="E1645" s="5">
        <v>3388.44</v>
      </c>
      <c r="F1645" s="5">
        <v>3559.42</v>
      </c>
      <c r="G1645" s="5">
        <v>380.77</v>
      </c>
      <c r="H1645" s="2"/>
    </row>
    <row r="1646" spans="1:8">
      <c r="A1646" s="1">
        <f t="shared" si="192"/>
        <v>3008019</v>
      </c>
      <c r="B1646" s="1">
        <v>3</v>
      </c>
      <c r="C1646" s="1">
        <v>8</v>
      </c>
      <c r="D1646" s="2">
        <v>19</v>
      </c>
      <c r="E1646" s="5">
        <v>1257.03</v>
      </c>
      <c r="F1646" s="5">
        <v>1687.89</v>
      </c>
      <c r="G1646" s="5">
        <v>304.14999999999998</v>
      </c>
      <c r="H1646" s="2"/>
    </row>
    <row r="1647" spans="1:8">
      <c r="A1647" s="1">
        <f t="shared" si="192"/>
        <v>3008020</v>
      </c>
      <c r="B1647" s="1">
        <v>3</v>
      </c>
      <c r="C1647" s="1">
        <v>8</v>
      </c>
      <c r="D1647" s="2">
        <v>20</v>
      </c>
      <c r="E1647" s="5">
        <v>68.08</v>
      </c>
      <c r="F1647" s="5">
        <v>261.05</v>
      </c>
      <c r="G1647" s="5">
        <v>213.71</v>
      </c>
      <c r="H1647" s="2"/>
    </row>
    <row r="1648" spans="1:8">
      <c r="A1648" s="1">
        <f t="shared" si="192"/>
        <v>3008021</v>
      </c>
      <c r="B1648" s="1">
        <v>3</v>
      </c>
      <c r="C1648" s="1">
        <v>8</v>
      </c>
      <c r="D1648" s="2">
        <v>21</v>
      </c>
      <c r="E1648" s="5">
        <v>1060.7</v>
      </c>
      <c r="F1648" s="5">
        <v>949.92</v>
      </c>
      <c r="G1648" s="5">
        <v>257.2</v>
      </c>
      <c r="H1648" s="2"/>
    </row>
    <row r="1649" spans="1:8">
      <c r="A1649" s="1">
        <f t="shared" si="192"/>
        <v>3009002</v>
      </c>
      <c r="B1649" s="1">
        <v>3</v>
      </c>
      <c r="C1649" s="1">
        <v>9</v>
      </c>
      <c r="D1649" s="2">
        <v>2</v>
      </c>
      <c r="E1649" s="5">
        <v>956.91</v>
      </c>
      <c r="F1649" s="5">
        <v>565</v>
      </c>
      <c r="G1649" s="5">
        <v>233.44</v>
      </c>
      <c r="H1649" s="2"/>
    </row>
    <row r="1650" spans="1:8">
      <c r="A1650" s="1">
        <f t="shared" si="192"/>
        <v>3009003</v>
      </c>
      <c r="B1650" s="1">
        <v>3</v>
      </c>
      <c r="C1650" s="1">
        <v>9</v>
      </c>
      <c r="D1650" s="2">
        <v>3</v>
      </c>
      <c r="E1650" s="5">
        <v>10611.01</v>
      </c>
      <c r="F1650" s="5">
        <v>10394.92</v>
      </c>
      <c r="G1650" s="5">
        <v>464.5</v>
      </c>
      <c r="H1650" s="2"/>
    </row>
    <row r="1651" spans="1:8">
      <c r="A1651" s="1">
        <f t="shared" si="192"/>
        <v>3009004</v>
      </c>
      <c r="B1651" s="1">
        <v>3</v>
      </c>
      <c r="C1651" s="1">
        <v>9</v>
      </c>
      <c r="D1651" s="2">
        <v>4</v>
      </c>
      <c r="E1651" s="5">
        <v>3765.07</v>
      </c>
      <c r="F1651" s="5">
        <v>4170.97</v>
      </c>
      <c r="G1651" s="5">
        <v>351.39</v>
      </c>
      <c r="H1651" s="2"/>
    </row>
    <row r="1652" spans="1:8">
      <c r="A1652" s="1">
        <f t="shared" si="192"/>
        <v>3009005</v>
      </c>
      <c r="B1652" s="1">
        <v>3</v>
      </c>
      <c r="C1652" s="1">
        <v>9</v>
      </c>
      <c r="D1652" s="2">
        <v>5</v>
      </c>
      <c r="E1652" s="5">
        <v>183.49</v>
      </c>
      <c r="F1652" s="5">
        <v>473.58</v>
      </c>
      <c r="G1652" s="5">
        <v>214.11</v>
      </c>
      <c r="H1652" s="2"/>
    </row>
    <row r="1653" spans="1:8">
      <c r="A1653" s="1">
        <f t="shared" si="192"/>
        <v>3009006</v>
      </c>
      <c r="B1653" s="1">
        <v>3</v>
      </c>
      <c r="C1653" s="1">
        <v>9</v>
      </c>
      <c r="D1653" s="2">
        <v>6</v>
      </c>
      <c r="E1653" s="5">
        <v>2128.2399999999998</v>
      </c>
      <c r="F1653" s="5">
        <v>1657.82</v>
      </c>
      <c r="G1653" s="5">
        <v>258.39</v>
      </c>
      <c r="H1653" s="2"/>
    </row>
    <row r="1654" spans="1:8">
      <c r="A1654" s="1">
        <f t="shared" si="192"/>
        <v>3009007</v>
      </c>
      <c r="B1654" s="1">
        <v>3</v>
      </c>
      <c r="C1654" s="1">
        <v>9</v>
      </c>
      <c r="D1654" s="2">
        <v>7</v>
      </c>
      <c r="E1654" s="5">
        <v>4776.59</v>
      </c>
      <c r="F1654" s="5">
        <v>5012.3</v>
      </c>
      <c r="G1654" s="5">
        <v>368.05</v>
      </c>
      <c r="H1654" s="2"/>
    </row>
    <row r="1655" spans="1:8">
      <c r="A1655" s="1">
        <f t="shared" si="192"/>
        <v>3009008</v>
      </c>
      <c r="B1655" s="1">
        <v>3</v>
      </c>
      <c r="C1655" s="1">
        <v>9</v>
      </c>
      <c r="D1655" s="2">
        <v>8</v>
      </c>
      <c r="E1655" s="5">
        <v>2686.62</v>
      </c>
      <c r="F1655" s="5">
        <v>2305.75</v>
      </c>
      <c r="G1655" s="5">
        <v>296.75</v>
      </c>
      <c r="H1655" s="2"/>
    </row>
    <row r="1656" spans="1:8">
      <c r="A1656" s="1">
        <f t="shared" si="192"/>
        <v>3009009</v>
      </c>
      <c r="B1656" s="2">
        <v>3</v>
      </c>
      <c r="C1656" s="2">
        <v>9</v>
      </c>
      <c r="D1656" s="1">
        <v>9</v>
      </c>
      <c r="E1656" s="6">
        <v>3591.31</v>
      </c>
      <c r="F1656" s="6">
        <v>3084.76</v>
      </c>
      <c r="G1656" s="5">
        <v>313.02</v>
      </c>
      <c r="H1656" s="2"/>
    </row>
    <row r="1657" spans="1:8">
      <c r="A1657" s="1">
        <f t="shared" si="192"/>
        <v>3009010</v>
      </c>
      <c r="B1657" s="1">
        <v>3</v>
      </c>
      <c r="C1657" s="1">
        <v>9</v>
      </c>
      <c r="D1657" s="2">
        <v>10</v>
      </c>
      <c r="E1657" s="5">
        <v>1416.98</v>
      </c>
      <c r="F1657" s="5">
        <v>1204.46</v>
      </c>
      <c r="G1657" s="5">
        <v>268.74</v>
      </c>
      <c r="H1657" s="2"/>
    </row>
    <row r="1658" spans="1:8">
      <c r="A1658" s="1">
        <f t="shared" si="192"/>
        <v>3009011</v>
      </c>
      <c r="B1658" s="1">
        <v>3</v>
      </c>
      <c r="C1658" s="1">
        <v>9</v>
      </c>
      <c r="D1658" s="2">
        <v>11</v>
      </c>
      <c r="E1658" s="5">
        <v>3587.15</v>
      </c>
      <c r="F1658" s="5">
        <v>2687.02</v>
      </c>
      <c r="G1658" s="5">
        <v>320.70999999999998</v>
      </c>
      <c r="H1658" s="2"/>
    </row>
    <row r="1659" spans="1:8">
      <c r="A1659" s="1">
        <f t="shared" si="192"/>
        <v>3009012</v>
      </c>
      <c r="B1659" s="1">
        <v>3</v>
      </c>
      <c r="C1659" s="1">
        <v>9</v>
      </c>
      <c r="D1659" s="2">
        <v>12</v>
      </c>
      <c r="E1659" s="5">
        <v>1166.8599999999999</v>
      </c>
      <c r="F1659" s="5">
        <v>940.84</v>
      </c>
      <c r="G1659" s="5">
        <v>243.2</v>
      </c>
      <c r="H1659" s="2"/>
    </row>
    <row r="1660" spans="1:8">
      <c r="A1660" s="1">
        <f t="shared" si="192"/>
        <v>3009013</v>
      </c>
      <c r="B1660" s="1">
        <v>3</v>
      </c>
      <c r="C1660" s="1">
        <v>9</v>
      </c>
      <c r="D1660" s="2">
        <v>13</v>
      </c>
      <c r="E1660" s="5">
        <v>5498.59</v>
      </c>
      <c r="F1660" s="5">
        <v>5975.93</v>
      </c>
      <c r="G1660" s="5">
        <v>400.4</v>
      </c>
      <c r="H1660" s="2"/>
    </row>
    <row r="1661" spans="1:8">
      <c r="A1661" s="1">
        <f t="shared" si="192"/>
        <v>3009014</v>
      </c>
      <c r="B1661" s="1">
        <v>3</v>
      </c>
      <c r="C1661" s="1">
        <v>9</v>
      </c>
      <c r="D1661" s="2">
        <v>14</v>
      </c>
      <c r="E1661" s="5">
        <v>1055.3900000000001</v>
      </c>
      <c r="F1661" s="5">
        <v>1042.32</v>
      </c>
      <c r="G1661" s="5">
        <v>256.12</v>
      </c>
      <c r="H1661" s="2"/>
    </row>
    <row r="1662" spans="1:8">
      <c r="A1662" s="1">
        <f t="shared" si="192"/>
        <v>3009015</v>
      </c>
      <c r="B1662" s="1">
        <v>3</v>
      </c>
      <c r="C1662" s="1">
        <v>9</v>
      </c>
      <c r="D1662" s="2">
        <v>15</v>
      </c>
      <c r="E1662" s="5">
        <v>262.97000000000003</v>
      </c>
      <c r="F1662" s="5">
        <v>614.70000000000005</v>
      </c>
      <c r="G1662" s="5">
        <v>247.14</v>
      </c>
      <c r="H1662" s="2"/>
    </row>
    <row r="1663" spans="1:8">
      <c r="A1663" s="1">
        <f t="shared" si="192"/>
        <v>3009016</v>
      </c>
      <c r="B1663" s="1">
        <v>3</v>
      </c>
      <c r="C1663" s="1">
        <v>9</v>
      </c>
      <c r="D1663" s="2">
        <v>16</v>
      </c>
      <c r="E1663" s="5">
        <v>1096.3399999999999</v>
      </c>
      <c r="F1663" s="5">
        <v>889.26</v>
      </c>
      <c r="G1663" s="5">
        <v>261.35000000000002</v>
      </c>
      <c r="H1663" s="2"/>
    </row>
    <row r="1664" spans="1:8">
      <c r="A1664" s="1">
        <f t="shared" si="192"/>
        <v>3009017</v>
      </c>
      <c r="B1664" s="1">
        <v>3</v>
      </c>
      <c r="C1664" s="1">
        <v>9</v>
      </c>
      <c r="D1664" s="2">
        <v>17</v>
      </c>
      <c r="E1664" s="5">
        <v>4242.9399999999996</v>
      </c>
      <c r="F1664" s="5">
        <v>3475.2</v>
      </c>
      <c r="G1664" s="5">
        <v>384.52</v>
      </c>
      <c r="H1664" s="2"/>
    </row>
    <row r="1665" spans="1:8">
      <c r="A1665" s="1">
        <f t="shared" si="192"/>
        <v>3009018</v>
      </c>
      <c r="B1665" s="1">
        <v>3</v>
      </c>
      <c r="C1665" s="1">
        <v>9</v>
      </c>
      <c r="D1665" s="2">
        <v>18</v>
      </c>
      <c r="E1665" s="5">
        <v>420.53</v>
      </c>
      <c r="F1665" s="5">
        <v>375.45</v>
      </c>
      <c r="G1665" s="5">
        <v>242.9</v>
      </c>
      <c r="H1665" s="2"/>
    </row>
    <row r="1666" spans="1:8">
      <c r="A1666" s="1">
        <f t="shared" si="192"/>
        <v>3009019</v>
      </c>
      <c r="B1666" s="1">
        <v>3</v>
      </c>
      <c r="C1666" s="1">
        <v>9</v>
      </c>
      <c r="D1666" s="2">
        <v>19</v>
      </c>
      <c r="E1666" s="5">
        <v>1178.76</v>
      </c>
      <c r="F1666" s="5">
        <v>1447.56</v>
      </c>
      <c r="G1666" s="5">
        <v>279</v>
      </c>
      <c r="H1666" s="2"/>
    </row>
    <row r="1667" spans="1:8">
      <c r="A1667" s="1">
        <f t="shared" si="192"/>
        <v>3009020</v>
      </c>
      <c r="B1667" s="1">
        <v>3</v>
      </c>
      <c r="C1667" s="1">
        <v>9</v>
      </c>
      <c r="D1667" s="2">
        <v>20</v>
      </c>
      <c r="E1667" s="5">
        <v>903.92</v>
      </c>
      <c r="F1667" s="5">
        <v>933.45</v>
      </c>
      <c r="G1667" s="5">
        <v>272.49</v>
      </c>
      <c r="H1667" s="2"/>
    </row>
    <row r="1668" spans="1:8">
      <c r="A1668" s="1">
        <f t="shared" si="192"/>
        <v>3010002</v>
      </c>
      <c r="B1668" s="1">
        <v>3</v>
      </c>
      <c r="C1668" s="1">
        <v>10</v>
      </c>
      <c r="D1668" s="2">
        <v>2</v>
      </c>
      <c r="E1668" s="5">
        <v>426.44</v>
      </c>
      <c r="F1668" s="5">
        <v>276.83</v>
      </c>
      <c r="G1668" s="5">
        <v>222.98</v>
      </c>
      <c r="H1668" s="2"/>
    </row>
    <row r="1669" spans="1:8">
      <c r="A1669" s="1">
        <f t="shared" si="192"/>
        <v>3010003</v>
      </c>
      <c r="B1669" s="1">
        <v>3</v>
      </c>
      <c r="C1669" s="1">
        <v>10</v>
      </c>
      <c r="D1669" s="2">
        <v>3</v>
      </c>
      <c r="E1669" s="5">
        <v>667.32</v>
      </c>
      <c r="F1669" s="5">
        <v>428.9</v>
      </c>
      <c r="G1669" s="5">
        <v>226.33</v>
      </c>
      <c r="H1669" s="2"/>
    </row>
    <row r="1670" spans="1:8">
      <c r="A1670" s="1">
        <f t="shared" si="192"/>
        <v>3010004</v>
      </c>
      <c r="B1670" s="1">
        <v>3</v>
      </c>
      <c r="C1670" s="1">
        <v>10</v>
      </c>
      <c r="D1670" s="2">
        <v>4</v>
      </c>
      <c r="E1670" s="5">
        <v>304.27999999999997</v>
      </c>
      <c r="F1670" s="5">
        <v>334.03</v>
      </c>
      <c r="G1670" s="5">
        <v>208.78</v>
      </c>
      <c r="H1670" s="2"/>
    </row>
    <row r="1671" spans="1:8">
      <c r="A1671" s="1">
        <f t="shared" si="192"/>
        <v>3010005</v>
      </c>
      <c r="B1671" s="1">
        <v>3</v>
      </c>
      <c r="C1671" s="1">
        <v>10</v>
      </c>
      <c r="D1671" s="2">
        <v>5</v>
      </c>
      <c r="E1671" s="5">
        <v>9214.7800000000007</v>
      </c>
      <c r="F1671" s="5">
        <v>9412.86</v>
      </c>
      <c r="G1671" s="5">
        <v>490.93</v>
      </c>
      <c r="H1671" s="2"/>
    </row>
    <row r="1672" spans="1:8">
      <c r="A1672" s="1">
        <f t="shared" si="192"/>
        <v>3010006</v>
      </c>
      <c r="B1672" s="1">
        <v>3</v>
      </c>
      <c r="C1672" s="1">
        <v>10</v>
      </c>
      <c r="D1672" s="2">
        <v>6</v>
      </c>
      <c r="E1672" s="5">
        <v>738.51</v>
      </c>
      <c r="F1672" s="5">
        <v>507.4</v>
      </c>
      <c r="G1672" s="5">
        <v>268.25</v>
      </c>
      <c r="H1672" s="2"/>
    </row>
    <row r="1673" spans="1:8">
      <c r="A1673" s="1">
        <f t="shared" si="192"/>
        <v>3010007</v>
      </c>
      <c r="B1673" s="1">
        <v>3</v>
      </c>
      <c r="C1673" s="1">
        <v>10</v>
      </c>
      <c r="D1673" s="2">
        <v>7</v>
      </c>
      <c r="E1673" s="5">
        <v>1423.94</v>
      </c>
      <c r="F1673" s="5">
        <v>1483.85</v>
      </c>
      <c r="G1673" s="5">
        <v>268.45</v>
      </c>
      <c r="H1673" s="2"/>
    </row>
    <row r="1674" spans="1:8">
      <c r="A1674" s="1">
        <f t="shared" si="192"/>
        <v>3010008</v>
      </c>
      <c r="B1674" s="1">
        <v>3</v>
      </c>
      <c r="C1674" s="1">
        <v>10</v>
      </c>
      <c r="D1674" s="2">
        <v>8</v>
      </c>
      <c r="E1674" s="5">
        <v>52.98</v>
      </c>
      <c r="F1674" s="5">
        <v>23.08</v>
      </c>
      <c r="G1674" s="5">
        <v>238.27</v>
      </c>
      <c r="H1674" s="2"/>
    </row>
    <row r="1675" spans="1:8">
      <c r="A1675" s="1">
        <f t="shared" si="192"/>
        <v>3010009</v>
      </c>
      <c r="B1675" s="1">
        <v>3</v>
      </c>
      <c r="C1675" s="1">
        <v>10</v>
      </c>
      <c r="D1675" s="2">
        <v>9</v>
      </c>
      <c r="E1675" s="5">
        <v>4122.08</v>
      </c>
      <c r="F1675" s="5">
        <v>3844.24</v>
      </c>
      <c r="G1675" s="5">
        <v>355.33</v>
      </c>
      <c r="H1675" s="2"/>
    </row>
    <row r="1676" spans="1:8">
      <c r="A1676" s="1">
        <f t="shared" si="192"/>
        <v>3010010</v>
      </c>
      <c r="B1676" s="1">
        <v>3</v>
      </c>
      <c r="C1676" s="1">
        <v>10</v>
      </c>
      <c r="D1676" s="2">
        <v>10</v>
      </c>
      <c r="E1676" s="5">
        <v>859.49</v>
      </c>
      <c r="F1676" s="5">
        <v>973.09</v>
      </c>
      <c r="G1676" s="5">
        <v>253.85</v>
      </c>
      <c r="H1676" s="2"/>
    </row>
    <row r="1677" spans="1:8">
      <c r="A1677" s="1">
        <f t="shared" si="192"/>
        <v>3010011</v>
      </c>
      <c r="B1677" s="1">
        <v>3</v>
      </c>
      <c r="C1677" s="1">
        <v>10</v>
      </c>
      <c r="D1677" s="2">
        <v>11</v>
      </c>
      <c r="E1677" s="5">
        <v>7144.25</v>
      </c>
      <c r="F1677" s="5">
        <v>7317.36</v>
      </c>
      <c r="G1677" s="5">
        <v>450.4</v>
      </c>
      <c r="H1677" s="2"/>
    </row>
    <row r="1678" spans="1:8">
      <c r="A1678" s="1">
        <f t="shared" si="192"/>
        <v>3010012</v>
      </c>
      <c r="B1678" s="1">
        <v>3</v>
      </c>
      <c r="C1678" s="1">
        <v>10</v>
      </c>
      <c r="D1678" s="2">
        <v>12</v>
      </c>
      <c r="E1678" s="5">
        <v>480.77</v>
      </c>
      <c r="F1678" s="5">
        <v>169.92</v>
      </c>
      <c r="G1678" s="5">
        <v>249.71</v>
      </c>
      <c r="H1678" s="2"/>
    </row>
    <row r="1679" spans="1:8">
      <c r="A1679" s="1">
        <f t="shared" si="192"/>
        <v>3010013</v>
      </c>
      <c r="B1679" s="1">
        <v>3</v>
      </c>
      <c r="C1679" s="1">
        <v>10</v>
      </c>
      <c r="D1679" s="2">
        <v>13</v>
      </c>
      <c r="E1679" s="5">
        <v>1025.23</v>
      </c>
      <c r="F1679" s="5">
        <v>1257.51</v>
      </c>
      <c r="G1679" s="5">
        <v>263.51</v>
      </c>
      <c r="H1679" s="2"/>
    </row>
    <row r="1680" spans="1:8">
      <c r="A1680" s="1">
        <f t="shared" si="192"/>
        <v>3010014</v>
      </c>
      <c r="B1680" s="1">
        <v>3</v>
      </c>
      <c r="C1680" s="1">
        <v>10</v>
      </c>
      <c r="D1680" s="2">
        <v>14</v>
      </c>
      <c r="E1680" s="5">
        <v>383.96</v>
      </c>
      <c r="F1680" s="5">
        <v>287.27999999999997</v>
      </c>
      <c r="G1680" s="5">
        <v>256.02</v>
      </c>
      <c r="H1680" s="2"/>
    </row>
    <row r="1681" spans="1:8">
      <c r="A1681" s="1">
        <f t="shared" si="192"/>
        <v>3010015</v>
      </c>
      <c r="B1681" s="1">
        <v>3</v>
      </c>
      <c r="C1681" s="1">
        <v>10</v>
      </c>
      <c r="D1681" s="2">
        <v>15</v>
      </c>
      <c r="E1681" s="5">
        <v>4780.62</v>
      </c>
      <c r="F1681" s="5">
        <v>5441.3</v>
      </c>
      <c r="G1681" s="5">
        <v>411.84</v>
      </c>
      <c r="H1681" s="2"/>
    </row>
    <row r="1682" spans="1:8">
      <c r="A1682" s="1">
        <f t="shared" si="192"/>
        <v>3010016</v>
      </c>
      <c r="B1682" s="1">
        <v>3</v>
      </c>
      <c r="C1682" s="1">
        <v>10</v>
      </c>
      <c r="D1682" s="2">
        <v>16</v>
      </c>
      <c r="E1682" s="5">
        <v>843.9</v>
      </c>
      <c r="F1682" s="5">
        <v>804.06</v>
      </c>
      <c r="G1682" s="5">
        <v>267.07</v>
      </c>
      <c r="H1682" s="2"/>
    </row>
    <row r="1683" spans="1:8">
      <c r="A1683" s="1">
        <f t="shared" si="192"/>
        <v>3010017</v>
      </c>
      <c r="B1683" s="1">
        <v>3</v>
      </c>
      <c r="C1683" s="1">
        <v>10</v>
      </c>
      <c r="D1683" s="2">
        <v>17</v>
      </c>
      <c r="E1683" s="5">
        <v>206.37</v>
      </c>
      <c r="F1683" s="5">
        <v>14.4</v>
      </c>
      <c r="G1683" s="5">
        <v>679.3</v>
      </c>
      <c r="H1683" s="2"/>
    </row>
    <row r="1684" spans="1:8">
      <c r="A1684" s="1">
        <f t="shared" ref="A1684:A1747" si="193">1000000*ABS(B1684)+1000*C1684+D1684</f>
        <v>3010018</v>
      </c>
      <c r="B1684" s="1">
        <v>3</v>
      </c>
      <c r="C1684" s="1">
        <v>10</v>
      </c>
      <c r="D1684" s="2">
        <v>18</v>
      </c>
      <c r="E1684" s="5">
        <v>1.36</v>
      </c>
      <c r="F1684" s="5">
        <v>150.69</v>
      </c>
      <c r="G1684" s="5">
        <v>235.11</v>
      </c>
      <c r="H1684" s="2"/>
    </row>
    <row r="1685" spans="1:8">
      <c r="A1685" s="1">
        <f t="shared" si="193"/>
        <v>3011002</v>
      </c>
      <c r="B1685" s="1">
        <v>3</v>
      </c>
      <c r="C1685" s="1">
        <v>11</v>
      </c>
      <c r="D1685" s="2">
        <v>2</v>
      </c>
      <c r="E1685" s="5">
        <v>1055.9000000000001</v>
      </c>
      <c r="F1685" s="5">
        <v>750.11</v>
      </c>
      <c r="G1685" s="5">
        <v>314.99</v>
      </c>
      <c r="H1685" s="2"/>
    </row>
    <row r="1686" spans="1:8">
      <c r="A1686" s="1">
        <f t="shared" si="193"/>
        <v>3011003</v>
      </c>
      <c r="B1686" s="1">
        <v>3</v>
      </c>
      <c r="C1686" s="1">
        <v>11</v>
      </c>
      <c r="D1686" s="2">
        <v>3</v>
      </c>
      <c r="E1686" s="5">
        <v>8229.43</v>
      </c>
      <c r="F1686" s="5">
        <v>8389.8700000000008</v>
      </c>
      <c r="G1686" s="5">
        <v>478.61</v>
      </c>
      <c r="H1686" s="2"/>
    </row>
    <row r="1687" spans="1:8">
      <c r="A1687" s="1">
        <f t="shared" si="193"/>
        <v>3011004</v>
      </c>
      <c r="B1687" s="1">
        <v>3</v>
      </c>
      <c r="C1687" s="1">
        <v>11</v>
      </c>
      <c r="D1687" s="2">
        <v>4</v>
      </c>
      <c r="E1687" s="5">
        <v>1554.69</v>
      </c>
      <c r="F1687" s="5">
        <v>1378.13</v>
      </c>
      <c r="G1687" s="5">
        <v>363.02</v>
      </c>
      <c r="H1687" s="2"/>
    </row>
    <row r="1688" spans="1:8">
      <c r="A1688" s="1">
        <f t="shared" si="193"/>
        <v>3011005</v>
      </c>
      <c r="B1688" s="1">
        <v>3</v>
      </c>
      <c r="C1688" s="1">
        <v>11</v>
      </c>
      <c r="D1688" s="2">
        <v>5</v>
      </c>
      <c r="E1688" s="5">
        <v>40.69</v>
      </c>
      <c r="F1688" s="5">
        <v>334.52</v>
      </c>
      <c r="G1688" s="5">
        <v>222.29</v>
      </c>
      <c r="H1688" s="2"/>
    </row>
    <row r="1689" spans="1:8">
      <c r="A1689" s="1">
        <f t="shared" si="193"/>
        <v>3011006</v>
      </c>
      <c r="B1689" s="1">
        <v>3</v>
      </c>
      <c r="C1689" s="1">
        <v>11</v>
      </c>
      <c r="D1689" s="2">
        <v>6</v>
      </c>
      <c r="E1689" s="5">
        <v>893.66</v>
      </c>
      <c r="F1689" s="5">
        <v>1101</v>
      </c>
      <c r="G1689" s="5">
        <v>253.36</v>
      </c>
      <c r="H1689" s="2"/>
    </row>
    <row r="1690" spans="1:8">
      <c r="A1690" s="1">
        <f t="shared" si="193"/>
        <v>3011007</v>
      </c>
      <c r="B1690" s="1">
        <v>3</v>
      </c>
      <c r="C1690" s="1">
        <v>11</v>
      </c>
      <c r="D1690" s="2">
        <v>7</v>
      </c>
      <c r="E1690" s="5">
        <v>6154.77</v>
      </c>
      <c r="F1690" s="5">
        <v>6292.4</v>
      </c>
      <c r="G1690" s="5">
        <v>434.62</v>
      </c>
      <c r="H1690" s="2"/>
    </row>
    <row r="1691" spans="1:8">
      <c r="A1691" s="1">
        <f t="shared" si="193"/>
        <v>3011008</v>
      </c>
      <c r="B1691" s="1">
        <v>3</v>
      </c>
      <c r="C1691" s="1">
        <v>11</v>
      </c>
      <c r="D1691" s="2">
        <v>8</v>
      </c>
      <c r="E1691" s="5">
        <v>557.75</v>
      </c>
      <c r="F1691" s="5">
        <v>957.71</v>
      </c>
      <c r="G1691" s="5">
        <v>304.94</v>
      </c>
      <c r="H1691" s="2"/>
    </row>
    <row r="1692" spans="1:8">
      <c r="A1692" s="1">
        <f t="shared" si="193"/>
        <v>3011009</v>
      </c>
      <c r="B1692" s="1">
        <v>3</v>
      </c>
      <c r="C1692" s="1">
        <v>11</v>
      </c>
      <c r="D1692" s="2">
        <v>9</v>
      </c>
      <c r="E1692" s="5">
        <v>1819.17</v>
      </c>
      <c r="F1692" s="5">
        <v>1953.09</v>
      </c>
      <c r="G1692" s="5">
        <v>305.82</v>
      </c>
      <c r="H1692" s="2"/>
    </row>
    <row r="1693" spans="1:8">
      <c r="A1693" s="1">
        <f t="shared" si="193"/>
        <v>3011010</v>
      </c>
      <c r="B1693" s="1">
        <v>3</v>
      </c>
      <c r="C1693" s="1">
        <v>11</v>
      </c>
      <c r="D1693" s="2">
        <v>10</v>
      </c>
      <c r="E1693" s="5">
        <v>895.42</v>
      </c>
      <c r="F1693" s="5">
        <v>923.88</v>
      </c>
      <c r="G1693" s="5">
        <v>264.5</v>
      </c>
      <c r="H1693" s="2"/>
    </row>
    <row r="1694" spans="1:8">
      <c r="A1694" s="1">
        <f t="shared" si="193"/>
        <v>3011011</v>
      </c>
      <c r="B1694" s="1">
        <v>3</v>
      </c>
      <c r="C1694" s="1">
        <v>11</v>
      </c>
      <c r="D1694" s="2">
        <v>11</v>
      </c>
      <c r="E1694" s="5">
        <v>1899.93</v>
      </c>
      <c r="F1694" s="5">
        <v>1870.24</v>
      </c>
      <c r="G1694" s="5">
        <v>307.8</v>
      </c>
      <c r="H1694" s="2"/>
    </row>
    <row r="1695" spans="1:8">
      <c r="A1695" s="1">
        <f t="shared" si="193"/>
        <v>3011012</v>
      </c>
      <c r="B1695" s="1">
        <v>3</v>
      </c>
      <c r="C1695" s="1">
        <v>11</v>
      </c>
      <c r="D1695" s="2">
        <v>12</v>
      </c>
      <c r="E1695" s="5">
        <v>398.49</v>
      </c>
      <c r="F1695" s="5">
        <v>71.400000000000006</v>
      </c>
      <c r="G1695" s="5">
        <v>252.57</v>
      </c>
      <c r="H1695" s="2"/>
    </row>
    <row r="1696" spans="1:8">
      <c r="A1696" s="1">
        <f t="shared" si="193"/>
        <v>3011013</v>
      </c>
      <c r="B1696" s="1">
        <v>3</v>
      </c>
      <c r="C1696" s="1">
        <v>11</v>
      </c>
      <c r="D1696" s="2">
        <v>13</v>
      </c>
      <c r="E1696" s="5">
        <v>2879.67</v>
      </c>
      <c r="F1696" s="5">
        <v>2312.0700000000002</v>
      </c>
      <c r="G1696" s="5">
        <v>348.43</v>
      </c>
      <c r="H1696" s="2"/>
    </row>
    <row r="1697" spans="1:8">
      <c r="A1697" s="1">
        <f t="shared" si="193"/>
        <v>3011014</v>
      </c>
      <c r="B1697" s="1">
        <v>3</v>
      </c>
      <c r="C1697" s="1">
        <v>11</v>
      </c>
      <c r="D1697" s="2">
        <v>14</v>
      </c>
      <c r="E1697" s="5">
        <v>757.07</v>
      </c>
      <c r="F1697" s="5">
        <v>411.94</v>
      </c>
      <c r="G1697" s="5">
        <v>250</v>
      </c>
      <c r="H1697" s="2"/>
    </row>
    <row r="1698" spans="1:8">
      <c r="A1698" s="1">
        <f t="shared" si="193"/>
        <v>3011015</v>
      </c>
      <c r="B1698" s="1">
        <v>3</v>
      </c>
      <c r="C1698" s="1">
        <v>11</v>
      </c>
      <c r="D1698" s="2">
        <v>15</v>
      </c>
      <c r="E1698" s="5">
        <v>187.13</v>
      </c>
      <c r="F1698" s="5">
        <v>626.83000000000004</v>
      </c>
      <c r="G1698" s="5">
        <v>305.82</v>
      </c>
      <c r="H1698" s="2"/>
    </row>
    <row r="1699" spans="1:8">
      <c r="A1699" s="1">
        <f t="shared" si="193"/>
        <v>3011016</v>
      </c>
      <c r="B1699" s="1">
        <v>3</v>
      </c>
      <c r="C1699" s="1">
        <v>11</v>
      </c>
      <c r="D1699" s="2">
        <v>16</v>
      </c>
      <c r="E1699" s="5">
        <v>326.81</v>
      </c>
      <c r="F1699" s="5">
        <v>368.25</v>
      </c>
      <c r="G1699" s="5">
        <v>255.13</v>
      </c>
      <c r="H1699" s="2"/>
    </row>
    <row r="1700" spans="1:8">
      <c r="A1700" s="1">
        <f t="shared" si="193"/>
        <v>3011017</v>
      </c>
      <c r="B1700" s="1">
        <v>3</v>
      </c>
      <c r="C1700" s="1">
        <v>11</v>
      </c>
      <c r="D1700" s="2">
        <v>17</v>
      </c>
      <c r="E1700" s="5">
        <v>2564.56</v>
      </c>
      <c r="F1700" s="5">
        <v>3027.56</v>
      </c>
      <c r="G1700" s="5">
        <v>361.45</v>
      </c>
      <c r="H1700" s="2"/>
    </row>
    <row r="1701" spans="1:8">
      <c r="A1701" s="1">
        <f t="shared" si="193"/>
        <v>3012002</v>
      </c>
      <c r="B1701" s="1">
        <v>3</v>
      </c>
      <c r="C1701" s="1">
        <v>12</v>
      </c>
      <c r="D1701" s="2">
        <v>2</v>
      </c>
      <c r="E1701" s="5">
        <v>3438.73</v>
      </c>
      <c r="F1701" s="5">
        <v>3499.06</v>
      </c>
      <c r="G1701" s="5">
        <v>375.84</v>
      </c>
      <c r="H1701" s="2"/>
    </row>
    <row r="1702" spans="1:8">
      <c r="A1702" s="1">
        <f t="shared" si="193"/>
        <v>3012003</v>
      </c>
      <c r="B1702" s="1">
        <v>3</v>
      </c>
      <c r="C1702" s="1">
        <v>12</v>
      </c>
      <c r="D1702" s="2">
        <v>3</v>
      </c>
      <c r="E1702" s="5">
        <v>454.83</v>
      </c>
      <c r="F1702" s="5">
        <v>561.04999999999995</v>
      </c>
      <c r="G1702" s="5">
        <v>255.03</v>
      </c>
      <c r="H1702" s="2"/>
    </row>
    <row r="1703" spans="1:8">
      <c r="A1703" s="1">
        <f t="shared" si="193"/>
        <v>3012004</v>
      </c>
      <c r="B1703" s="1">
        <v>3</v>
      </c>
      <c r="C1703" s="1">
        <v>12</v>
      </c>
      <c r="D1703" s="2">
        <v>4</v>
      </c>
      <c r="E1703" s="5">
        <v>1960.32</v>
      </c>
      <c r="F1703" s="5">
        <v>1785.53</v>
      </c>
      <c r="G1703" s="5">
        <v>309.47000000000003</v>
      </c>
      <c r="H1703" s="2"/>
    </row>
    <row r="1704" spans="1:8">
      <c r="A1704" s="1">
        <f t="shared" si="193"/>
        <v>3012005</v>
      </c>
      <c r="B1704" s="1">
        <v>3</v>
      </c>
      <c r="C1704" s="1">
        <v>12</v>
      </c>
      <c r="D1704" s="2">
        <v>5</v>
      </c>
      <c r="E1704" s="5">
        <v>3035.11</v>
      </c>
      <c r="F1704" s="5">
        <v>3192.65</v>
      </c>
      <c r="G1704" s="5">
        <v>472.79</v>
      </c>
      <c r="H1704" s="2"/>
    </row>
    <row r="1705" spans="1:8">
      <c r="A1705" s="1">
        <f t="shared" si="193"/>
        <v>3012006</v>
      </c>
      <c r="B1705" s="1">
        <v>3</v>
      </c>
      <c r="C1705" s="1">
        <v>12</v>
      </c>
      <c r="D1705" s="2">
        <v>6</v>
      </c>
      <c r="E1705" s="5">
        <v>1573.88</v>
      </c>
      <c r="F1705" s="5">
        <v>1708.11</v>
      </c>
      <c r="G1705" s="5">
        <v>296.75</v>
      </c>
      <c r="H1705" s="2"/>
    </row>
    <row r="1706" spans="1:8">
      <c r="A1706" s="1">
        <f t="shared" si="193"/>
        <v>3012007</v>
      </c>
      <c r="B1706" s="1">
        <v>3</v>
      </c>
      <c r="C1706" s="1">
        <v>12</v>
      </c>
      <c r="D1706" s="2">
        <v>7</v>
      </c>
      <c r="E1706" s="5">
        <v>376.99</v>
      </c>
      <c r="F1706" s="5">
        <v>541.33000000000004</v>
      </c>
      <c r="G1706" s="5">
        <v>265.29000000000002</v>
      </c>
      <c r="H1706" s="2"/>
    </row>
    <row r="1707" spans="1:8">
      <c r="A1707" s="1">
        <f t="shared" si="193"/>
        <v>3012008</v>
      </c>
      <c r="B1707" s="1">
        <v>3</v>
      </c>
      <c r="C1707" s="1">
        <v>12</v>
      </c>
      <c r="D1707" s="2">
        <v>8</v>
      </c>
      <c r="E1707" s="5">
        <v>2755.94</v>
      </c>
      <c r="F1707" s="5">
        <v>2257.73</v>
      </c>
      <c r="G1707" s="5">
        <v>352.77</v>
      </c>
      <c r="H1707" s="2"/>
    </row>
    <row r="1708" spans="1:8">
      <c r="A1708" s="1">
        <f t="shared" si="193"/>
        <v>3012009</v>
      </c>
      <c r="B1708" s="1">
        <v>3</v>
      </c>
      <c r="C1708" s="1">
        <v>12</v>
      </c>
      <c r="D1708" s="2">
        <v>9</v>
      </c>
      <c r="E1708" s="5">
        <v>1602.1</v>
      </c>
      <c r="F1708" s="5">
        <v>1602.29</v>
      </c>
      <c r="G1708" s="5">
        <v>286.10000000000002</v>
      </c>
      <c r="H1708" s="2"/>
    </row>
    <row r="1709" spans="1:8">
      <c r="A1709" s="1">
        <f t="shared" si="193"/>
        <v>3012010</v>
      </c>
      <c r="B1709" s="1">
        <v>3</v>
      </c>
      <c r="C1709" s="1">
        <v>12</v>
      </c>
      <c r="D1709" s="2">
        <v>10</v>
      </c>
      <c r="E1709" s="5">
        <v>220.45</v>
      </c>
      <c r="F1709" s="5">
        <v>185.01</v>
      </c>
      <c r="G1709" s="5">
        <v>241.13</v>
      </c>
      <c r="H1709" s="2"/>
    </row>
    <row r="1710" spans="1:8">
      <c r="A1710" s="1">
        <f t="shared" si="193"/>
        <v>3012011</v>
      </c>
      <c r="B1710" s="1">
        <v>3</v>
      </c>
      <c r="C1710" s="1">
        <v>12</v>
      </c>
      <c r="D1710" s="2">
        <v>11</v>
      </c>
      <c r="E1710" s="5">
        <v>1356.42</v>
      </c>
      <c r="F1710" s="5">
        <v>1553.67</v>
      </c>
      <c r="G1710" s="5">
        <v>312.92</v>
      </c>
      <c r="H1710" s="2"/>
    </row>
    <row r="1711" spans="1:8">
      <c r="A1711" s="1">
        <f t="shared" si="193"/>
        <v>3012012</v>
      </c>
      <c r="B1711" s="1">
        <v>3</v>
      </c>
      <c r="C1711" s="1">
        <v>12</v>
      </c>
      <c r="D1711" s="2">
        <v>12</v>
      </c>
      <c r="E1711" s="5">
        <v>2601.61</v>
      </c>
      <c r="F1711" s="5">
        <v>2862.86</v>
      </c>
      <c r="G1711" s="5">
        <v>345.17</v>
      </c>
      <c r="H1711" s="2"/>
    </row>
    <row r="1712" spans="1:8">
      <c r="A1712" s="1">
        <f t="shared" si="193"/>
        <v>3012013</v>
      </c>
      <c r="B1712" s="1">
        <v>3</v>
      </c>
      <c r="C1712" s="1">
        <v>12</v>
      </c>
      <c r="D1712" s="2">
        <v>13</v>
      </c>
      <c r="E1712" s="5">
        <v>729.05</v>
      </c>
      <c r="F1712" s="5">
        <v>929.2</v>
      </c>
      <c r="G1712" s="5">
        <v>311.35000000000002</v>
      </c>
      <c r="H1712" s="2"/>
    </row>
    <row r="1713" spans="1:8">
      <c r="A1713" s="1">
        <f t="shared" si="193"/>
        <v>3012014</v>
      </c>
      <c r="B1713" s="1">
        <v>3</v>
      </c>
      <c r="C1713" s="1">
        <v>12</v>
      </c>
      <c r="D1713" s="2">
        <v>14</v>
      </c>
      <c r="E1713" s="5">
        <v>447.16</v>
      </c>
      <c r="F1713" s="5">
        <v>119.04</v>
      </c>
      <c r="G1713" s="5">
        <v>320.62</v>
      </c>
      <c r="H1713" s="2"/>
    </row>
    <row r="1714" spans="1:8">
      <c r="A1714" s="1">
        <f t="shared" si="193"/>
        <v>3013002</v>
      </c>
      <c r="B1714" s="1">
        <v>3</v>
      </c>
      <c r="C1714" s="1">
        <v>13</v>
      </c>
      <c r="D1714" s="2">
        <v>2</v>
      </c>
      <c r="E1714" s="5">
        <v>767.55</v>
      </c>
      <c r="F1714" s="5">
        <v>1233.75</v>
      </c>
      <c r="G1714" s="5">
        <v>283.52999999999997</v>
      </c>
      <c r="H1714" s="2"/>
    </row>
    <row r="1715" spans="1:8">
      <c r="A1715" s="1">
        <f t="shared" si="193"/>
        <v>3013003</v>
      </c>
      <c r="B1715" s="1">
        <v>3</v>
      </c>
      <c r="C1715" s="1">
        <v>13</v>
      </c>
      <c r="D1715" s="2">
        <v>3</v>
      </c>
      <c r="E1715" s="5">
        <v>623.01</v>
      </c>
      <c r="F1715" s="5">
        <v>371.11</v>
      </c>
      <c r="G1715" s="5">
        <v>261.83999999999997</v>
      </c>
      <c r="H1715" s="2"/>
    </row>
    <row r="1716" spans="1:8">
      <c r="A1716" s="1">
        <f t="shared" si="193"/>
        <v>3013004</v>
      </c>
      <c r="B1716" s="1">
        <v>3</v>
      </c>
      <c r="C1716" s="1">
        <v>13</v>
      </c>
      <c r="D1716" s="2">
        <v>4</v>
      </c>
      <c r="E1716" s="5">
        <v>3646.76</v>
      </c>
      <c r="F1716" s="5">
        <v>3792.07</v>
      </c>
      <c r="G1716" s="5">
        <v>402.87</v>
      </c>
      <c r="H1716" s="2"/>
    </row>
    <row r="1717" spans="1:8">
      <c r="A1717" s="1">
        <f t="shared" si="193"/>
        <v>3013005</v>
      </c>
      <c r="B1717" s="1">
        <v>3</v>
      </c>
      <c r="C1717" s="1">
        <v>13</v>
      </c>
      <c r="D1717" s="2">
        <v>5</v>
      </c>
      <c r="E1717" s="5">
        <v>301.23</v>
      </c>
      <c r="F1717" s="5">
        <v>257.99</v>
      </c>
      <c r="G1717" s="5">
        <v>263.02</v>
      </c>
      <c r="H1717" s="2"/>
    </row>
    <row r="1718" spans="1:8">
      <c r="A1718" s="1">
        <f t="shared" si="193"/>
        <v>3013006</v>
      </c>
      <c r="B1718" s="1">
        <v>3</v>
      </c>
      <c r="C1718" s="1">
        <v>13</v>
      </c>
      <c r="D1718" s="2">
        <v>6</v>
      </c>
      <c r="E1718" s="5">
        <v>2699.77</v>
      </c>
      <c r="F1718" s="5">
        <v>2672.33</v>
      </c>
      <c r="G1718" s="5">
        <v>360.56</v>
      </c>
      <c r="H1718" s="2"/>
    </row>
    <row r="1719" spans="1:8">
      <c r="A1719" s="1">
        <f t="shared" si="193"/>
        <v>3013007</v>
      </c>
      <c r="B1719" s="1">
        <v>3</v>
      </c>
      <c r="C1719" s="1">
        <v>13</v>
      </c>
      <c r="D1719" s="2">
        <v>7</v>
      </c>
      <c r="E1719" s="5">
        <v>398.02</v>
      </c>
      <c r="F1719" s="5">
        <v>428.9</v>
      </c>
      <c r="G1719" s="5">
        <v>328.31</v>
      </c>
      <c r="H1719" s="2"/>
    </row>
    <row r="1720" spans="1:8">
      <c r="A1720" s="1">
        <f t="shared" si="193"/>
        <v>3013008</v>
      </c>
      <c r="B1720" s="1">
        <v>3</v>
      </c>
      <c r="C1720" s="1">
        <v>13</v>
      </c>
      <c r="D1720" s="2">
        <v>8</v>
      </c>
      <c r="E1720" s="5">
        <v>585.38</v>
      </c>
      <c r="F1720" s="5">
        <v>148.82</v>
      </c>
      <c r="G1720" s="5">
        <v>247.34</v>
      </c>
      <c r="H1720" s="2"/>
    </row>
    <row r="1721" spans="1:8">
      <c r="A1721" s="1">
        <f t="shared" si="193"/>
        <v>3013009</v>
      </c>
      <c r="B1721" s="1">
        <v>3</v>
      </c>
      <c r="C1721" s="1">
        <v>13</v>
      </c>
      <c r="D1721" s="2">
        <v>9</v>
      </c>
      <c r="E1721" s="5">
        <v>377.48</v>
      </c>
      <c r="F1721" s="5">
        <v>498.63</v>
      </c>
      <c r="G1721" s="5">
        <v>296.45</v>
      </c>
      <c r="H1721" s="2"/>
    </row>
    <row r="1722" spans="1:8">
      <c r="A1722" s="1">
        <f t="shared" si="193"/>
        <v>3013010</v>
      </c>
      <c r="B1722" s="1">
        <v>3</v>
      </c>
      <c r="C1722" s="1">
        <v>13</v>
      </c>
      <c r="D1722" s="2">
        <v>10</v>
      </c>
      <c r="E1722" s="5">
        <v>3008.08</v>
      </c>
      <c r="F1722" s="5">
        <v>3127.46</v>
      </c>
      <c r="G1722" s="5">
        <v>385.61</v>
      </c>
      <c r="H1722" s="2"/>
    </row>
    <row r="1723" spans="1:8">
      <c r="A1723" s="1">
        <f t="shared" si="193"/>
        <v>3013011</v>
      </c>
      <c r="B1723" s="1">
        <v>3</v>
      </c>
      <c r="C1723" s="1">
        <v>13</v>
      </c>
      <c r="D1723" s="2">
        <v>11</v>
      </c>
      <c r="E1723" s="5">
        <v>543.54</v>
      </c>
      <c r="F1723" s="5">
        <v>700.5</v>
      </c>
      <c r="G1723" s="5">
        <v>264.39999999999998</v>
      </c>
      <c r="H1723" s="2"/>
    </row>
    <row r="1724" spans="1:8">
      <c r="A1724" s="1">
        <f t="shared" si="193"/>
        <v>3014002</v>
      </c>
      <c r="B1724" s="1">
        <v>3</v>
      </c>
      <c r="C1724" s="1">
        <v>14</v>
      </c>
      <c r="D1724" s="2">
        <v>2</v>
      </c>
      <c r="E1724" s="5">
        <v>3444.91</v>
      </c>
      <c r="F1724" s="5">
        <v>3796.21</v>
      </c>
      <c r="G1724" s="5">
        <v>429</v>
      </c>
      <c r="H1724" s="2"/>
    </row>
    <row r="1725" spans="1:8">
      <c r="A1725" s="1">
        <f t="shared" si="193"/>
        <v>3014003</v>
      </c>
      <c r="B1725" s="1">
        <v>3</v>
      </c>
      <c r="C1725" s="1">
        <v>14</v>
      </c>
      <c r="D1725" s="2">
        <v>3</v>
      </c>
      <c r="E1725" s="5">
        <v>551.91999999999996</v>
      </c>
      <c r="F1725" s="5">
        <v>885.22</v>
      </c>
      <c r="G1725" s="5">
        <v>304.33999999999997</v>
      </c>
      <c r="H1725" s="2"/>
    </row>
    <row r="1726" spans="1:8">
      <c r="A1726" s="1">
        <f t="shared" si="193"/>
        <v>3014004</v>
      </c>
      <c r="B1726" s="1">
        <v>3</v>
      </c>
      <c r="C1726" s="1">
        <v>14</v>
      </c>
      <c r="D1726" s="2">
        <v>4</v>
      </c>
      <c r="E1726" s="5">
        <v>1468.91</v>
      </c>
      <c r="F1726" s="5">
        <v>1045.28</v>
      </c>
      <c r="G1726" s="5">
        <v>354.54</v>
      </c>
      <c r="H1726" s="2"/>
    </row>
    <row r="1727" spans="1:8">
      <c r="A1727" s="1">
        <f t="shared" si="193"/>
        <v>3014005</v>
      </c>
      <c r="B1727" s="1">
        <v>3</v>
      </c>
      <c r="C1727" s="1">
        <v>14</v>
      </c>
      <c r="D1727" s="2">
        <v>5</v>
      </c>
      <c r="E1727" s="5">
        <v>154.08000000000001</v>
      </c>
      <c r="F1727" s="5">
        <v>693.4</v>
      </c>
      <c r="G1727" s="5">
        <v>292.20999999999998</v>
      </c>
      <c r="H1727" s="2"/>
    </row>
    <row r="1728" spans="1:8">
      <c r="A1728" s="1">
        <f t="shared" si="193"/>
        <v>3014006</v>
      </c>
      <c r="B1728" s="1">
        <v>3</v>
      </c>
      <c r="C1728" s="1">
        <v>14</v>
      </c>
      <c r="D1728" s="2">
        <v>6</v>
      </c>
      <c r="E1728" s="5">
        <v>1337.09</v>
      </c>
      <c r="F1728" s="5">
        <v>1087.0999999999999</v>
      </c>
      <c r="G1728" s="5">
        <v>418.84</v>
      </c>
      <c r="H1728" s="2"/>
    </row>
    <row r="1729" spans="1:8">
      <c r="A1729" s="1">
        <f t="shared" si="193"/>
        <v>3014007</v>
      </c>
      <c r="B1729" s="1">
        <v>3</v>
      </c>
      <c r="C1729" s="1">
        <v>14</v>
      </c>
      <c r="D1729" s="2">
        <v>7</v>
      </c>
      <c r="E1729" s="5">
        <v>417.74</v>
      </c>
      <c r="F1729" s="5">
        <v>957.51</v>
      </c>
      <c r="G1729" s="5">
        <v>292.89999999999998</v>
      </c>
      <c r="H1729" s="2"/>
    </row>
    <row r="1730" spans="1:8">
      <c r="A1730" s="1">
        <f t="shared" si="193"/>
        <v>4002002</v>
      </c>
      <c r="B1730" s="1">
        <v>4</v>
      </c>
      <c r="C1730" s="1">
        <v>2</v>
      </c>
      <c r="D1730" s="2">
        <v>2</v>
      </c>
      <c r="E1730" s="5">
        <v>14310.16</v>
      </c>
      <c r="F1730" s="5">
        <v>14837.99</v>
      </c>
      <c r="G1730" s="5">
        <v>456.52</v>
      </c>
      <c r="H1730" s="2"/>
    </row>
    <row r="1731" spans="1:8">
      <c r="A1731" s="1">
        <f t="shared" si="193"/>
        <v>4002003</v>
      </c>
      <c r="B1731" s="1">
        <v>4</v>
      </c>
      <c r="C1731" s="1">
        <v>2</v>
      </c>
      <c r="D1731" s="2">
        <v>3</v>
      </c>
      <c r="E1731" s="5">
        <v>21864.62</v>
      </c>
      <c r="F1731" s="5">
        <v>20711.64</v>
      </c>
      <c r="G1731" s="5">
        <v>650.30999999999995</v>
      </c>
      <c r="H1731" s="2"/>
    </row>
    <row r="1732" spans="1:8">
      <c r="A1732" s="1">
        <f t="shared" si="193"/>
        <v>4002004</v>
      </c>
      <c r="B1732" s="1">
        <v>4</v>
      </c>
      <c r="C1732" s="1">
        <v>2</v>
      </c>
      <c r="D1732" s="2">
        <v>4</v>
      </c>
      <c r="E1732" s="5">
        <v>5515.22</v>
      </c>
      <c r="F1732" s="5">
        <v>5149.4799999999996</v>
      </c>
      <c r="G1732" s="5">
        <v>277.72000000000003</v>
      </c>
      <c r="H1732" s="2"/>
    </row>
    <row r="1733" spans="1:8">
      <c r="A1733" s="1">
        <f t="shared" si="193"/>
        <v>4002005</v>
      </c>
      <c r="B1733" s="1">
        <v>4</v>
      </c>
      <c r="C1733" s="1">
        <v>2</v>
      </c>
      <c r="D1733" s="2">
        <v>5</v>
      </c>
      <c r="E1733" s="5">
        <v>3157.68</v>
      </c>
      <c r="F1733" s="5">
        <v>3110.01</v>
      </c>
      <c r="G1733" s="5">
        <v>243.4</v>
      </c>
      <c r="H1733" s="2"/>
    </row>
    <row r="1734" spans="1:8">
      <c r="A1734" s="1">
        <f t="shared" si="193"/>
        <v>4002006</v>
      </c>
      <c r="B1734" s="1">
        <v>4</v>
      </c>
      <c r="C1734" s="1">
        <v>2</v>
      </c>
      <c r="D1734" s="2">
        <v>6</v>
      </c>
      <c r="E1734" s="5">
        <v>9554.09</v>
      </c>
      <c r="F1734" s="5">
        <v>9627.66</v>
      </c>
      <c r="G1734" s="5">
        <v>371.21</v>
      </c>
      <c r="H1734" s="2"/>
    </row>
    <row r="1735" spans="1:8">
      <c r="A1735" s="1">
        <f t="shared" si="193"/>
        <v>4002007</v>
      </c>
      <c r="B1735" s="1">
        <v>4</v>
      </c>
      <c r="C1735" s="1">
        <v>2</v>
      </c>
      <c r="D1735" s="2">
        <v>7</v>
      </c>
      <c r="E1735" s="5">
        <v>27463.75</v>
      </c>
      <c r="F1735" s="5">
        <v>25617.34</v>
      </c>
      <c r="G1735" s="5">
        <v>860.47</v>
      </c>
      <c r="H1735" s="2"/>
    </row>
    <row r="1736" spans="1:8">
      <c r="A1736" s="1">
        <f t="shared" si="193"/>
        <v>4002008</v>
      </c>
      <c r="B1736" s="1">
        <v>4</v>
      </c>
      <c r="C1736" s="1">
        <v>2</v>
      </c>
      <c r="D1736" s="2">
        <v>8</v>
      </c>
      <c r="E1736" s="5">
        <v>5087.91</v>
      </c>
      <c r="F1736" s="5">
        <v>5136.17</v>
      </c>
      <c r="G1736" s="5">
        <v>301.98</v>
      </c>
      <c r="H1736" s="2"/>
    </row>
    <row r="1737" spans="1:8">
      <c r="A1737" s="1">
        <f t="shared" si="193"/>
        <v>4002009</v>
      </c>
      <c r="B1737" s="2">
        <v>4</v>
      </c>
      <c r="C1737" s="2">
        <v>2</v>
      </c>
      <c r="D1737" s="1">
        <v>9</v>
      </c>
      <c r="E1737" s="6">
        <v>11972.93</v>
      </c>
      <c r="F1737" s="6">
        <v>12718.92</v>
      </c>
      <c r="G1737" s="5">
        <v>423.18</v>
      </c>
      <c r="H1737" s="2"/>
    </row>
    <row r="1738" spans="1:8">
      <c r="A1738" s="1">
        <f t="shared" si="193"/>
        <v>4002010</v>
      </c>
      <c r="B1738" s="1">
        <v>4</v>
      </c>
      <c r="C1738" s="1">
        <v>2</v>
      </c>
      <c r="D1738" s="2">
        <v>10</v>
      </c>
      <c r="E1738" s="5">
        <v>6405.38</v>
      </c>
      <c r="F1738" s="5">
        <v>6404.53</v>
      </c>
      <c r="G1738" s="5">
        <v>323.97000000000003</v>
      </c>
      <c r="H1738" s="2"/>
    </row>
    <row r="1739" spans="1:8">
      <c r="A1739" s="1">
        <f t="shared" si="193"/>
        <v>4002011</v>
      </c>
      <c r="B1739" s="1">
        <v>4</v>
      </c>
      <c r="C1739" s="1">
        <v>2</v>
      </c>
      <c r="D1739" s="2">
        <v>11</v>
      </c>
      <c r="E1739" s="5">
        <v>10078.629999999999</v>
      </c>
      <c r="F1739" s="5">
        <v>9826.9699999999993</v>
      </c>
      <c r="G1739" s="5">
        <v>387.38</v>
      </c>
      <c r="H1739" s="2"/>
    </row>
    <row r="1740" spans="1:8">
      <c r="A1740" s="1">
        <f t="shared" si="193"/>
        <v>4002012</v>
      </c>
      <c r="B1740" s="1">
        <v>4</v>
      </c>
      <c r="C1740" s="1">
        <v>2</v>
      </c>
      <c r="D1740" s="2">
        <v>12</v>
      </c>
      <c r="E1740" s="5">
        <v>2164.61</v>
      </c>
      <c r="F1740" s="5">
        <v>2149.9299999999998</v>
      </c>
      <c r="G1740" s="5">
        <v>245.76</v>
      </c>
      <c r="H1740" s="2"/>
    </row>
    <row r="1741" spans="1:8">
      <c r="A1741" s="1">
        <f t="shared" si="193"/>
        <v>4002013</v>
      </c>
      <c r="B1741" s="1">
        <v>4</v>
      </c>
      <c r="C1741" s="1">
        <v>2</v>
      </c>
      <c r="D1741" s="2">
        <v>13</v>
      </c>
      <c r="E1741" s="5">
        <v>11803.21</v>
      </c>
      <c r="F1741" s="5">
        <v>13320.71</v>
      </c>
      <c r="G1741" s="5">
        <v>461.55</v>
      </c>
      <c r="H1741" s="2"/>
    </row>
    <row r="1742" spans="1:8">
      <c r="A1742" s="1">
        <f t="shared" si="193"/>
        <v>4002014</v>
      </c>
      <c r="B1742" s="1">
        <v>4</v>
      </c>
      <c r="C1742" s="1">
        <v>2</v>
      </c>
      <c r="D1742" s="2">
        <v>14</v>
      </c>
      <c r="E1742" s="5">
        <v>3760.15</v>
      </c>
      <c r="F1742" s="5">
        <v>3787.23</v>
      </c>
      <c r="G1742" s="5">
        <v>315.19</v>
      </c>
      <c r="H1742" s="2"/>
    </row>
    <row r="1743" spans="1:8">
      <c r="A1743" s="1">
        <f t="shared" si="193"/>
        <v>4002015</v>
      </c>
      <c r="B1743" s="1">
        <v>4</v>
      </c>
      <c r="C1743" s="1">
        <v>2</v>
      </c>
      <c r="D1743" s="2">
        <v>15</v>
      </c>
      <c r="E1743" s="5">
        <v>1259.8900000000001</v>
      </c>
      <c r="F1743" s="5">
        <v>851.59</v>
      </c>
      <c r="G1743" s="5">
        <v>221.11</v>
      </c>
      <c r="H1743" s="2"/>
    </row>
    <row r="1744" spans="1:8">
      <c r="A1744" s="1">
        <f t="shared" si="193"/>
        <v>4002016</v>
      </c>
      <c r="B1744" s="1">
        <v>4</v>
      </c>
      <c r="C1744" s="1">
        <v>2</v>
      </c>
      <c r="D1744" s="2">
        <v>16</v>
      </c>
      <c r="E1744" s="5">
        <v>3664.39</v>
      </c>
      <c r="F1744" s="5">
        <v>3468.1</v>
      </c>
      <c r="G1744" s="5">
        <v>308.19</v>
      </c>
      <c r="H1744" s="2"/>
    </row>
    <row r="1745" spans="1:8">
      <c r="A1745" s="1">
        <f t="shared" si="193"/>
        <v>4002017</v>
      </c>
      <c r="B1745" s="1">
        <v>4</v>
      </c>
      <c r="C1745" s="1">
        <v>2</v>
      </c>
      <c r="D1745" s="2">
        <v>17</v>
      </c>
      <c r="E1745" s="5">
        <v>5549.83</v>
      </c>
      <c r="F1745" s="5">
        <v>5454.91</v>
      </c>
      <c r="G1745" s="5">
        <v>357.5</v>
      </c>
      <c r="H1745" s="2"/>
    </row>
    <row r="1746" spans="1:8">
      <c r="A1746" s="1">
        <f t="shared" si="193"/>
        <v>4002018</v>
      </c>
      <c r="B1746" s="1">
        <v>4</v>
      </c>
      <c r="C1746" s="1">
        <v>2</v>
      </c>
      <c r="D1746" s="2">
        <v>18</v>
      </c>
      <c r="E1746" s="5">
        <v>1949.33</v>
      </c>
      <c r="F1746" s="5">
        <v>1923.89</v>
      </c>
      <c r="G1746" s="5">
        <v>284.23</v>
      </c>
      <c r="H1746" s="2"/>
    </row>
    <row r="1747" spans="1:8">
      <c r="A1747" s="1">
        <f t="shared" si="193"/>
        <v>4002019</v>
      </c>
      <c r="B1747" s="1">
        <v>4</v>
      </c>
      <c r="C1747" s="1">
        <v>2</v>
      </c>
      <c r="D1747" s="2">
        <v>19</v>
      </c>
      <c r="E1747" s="5">
        <v>759.92</v>
      </c>
      <c r="F1747" s="5">
        <v>706.03</v>
      </c>
      <c r="G1747" s="5">
        <v>227.02</v>
      </c>
      <c r="H1747" s="2"/>
    </row>
    <row r="1748" spans="1:8">
      <c r="A1748" s="1">
        <f t="shared" ref="A1748:A1811" si="194">1000000*ABS(B1748)+1000*C1748+D1748</f>
        <v>4002020</v>
      </c>
      <c r="B1748" s="1">
        <v>4</v>
      </c>
      <c r="C1748" s="1">
        <v>2</v>
      </c>
      <c r="D1748" s="2">
        <v>20</v>
      </c>
      <c r="E1748" s="5">
        <v>1883.57</v>
      </c>
      <c r="F1748" s="5">
        <v>2084.35</v>
      </c>
      <c r="G1748" s="5">
        <v>281.86</v>
      </c>
      <c r="H1748" s="2"/>
    </row>
    <row r="1749" spans="1:8">
      <c r="A1749" s="1">
        <f t="shared" si="194"/>
        <v>4002021</v>
      </c>
      <c r="B1749" s="1">
        <v>4</v>
      </c>
      <c r="C1749" s="1">
        <v>2</v>
      </c>
      <c r="D1749" s="2">
        <v>21</v>
      </c>
      <c r="E1749" s="5">
        <v>1448.83</v>
      </c>
      <c r="F1749" s="5">
        <v>1904.66</v>
      </c>
      <c r="G1749" s="5">
        <v>276.04000000000002</v>
      </c>
      <c r="H1749" s="2"/>
    </row>
    <row r="1750" spans="1:8">
      <c r="A1750" s="1">
        <f t="shared" si="194"/>
        <v>4002022</v>
      </c>
      <c r="B1750" s="1">
        <v>4</v>
      </c>
      <c r="C1750" s="1">
        <v>2</v>
      </c>
      <c r="D1750" s="2">
        <v>22</v>
      </c>
      <c r="E1750" s="5">
        <v>789.72</v>
      </c>
      <c r="F1750" s="5">
        <v>646.16</v>
      </c>
      <c r="G1750" s="5">
        <v>230.77</v>
      </c>
      <c r="H1750" s="2"/>
    </row>
    <row r="1751" spans="1:8">
      <c r="A1751" s="1">
        <f t="shared" si="194"/>
        <v>4002023</v>
      </c>
      <c r="B1751" s="1">
        <v>4</v>
      </c>
      <c r="C1751" s="1">
        <v>2</v>
      </c>
      <c r="D1751" s="2">
        <v>23</v>
      </c>
      <c r="E1751" s="5">
        <v>1642.65</v>
      </c>
      <c r="F1751" s="5">
        <v>1648.54</v>
      </c>
      <c r="G1751" s="5">
        <v>294.08999999999997</v>
      </c>
      <c r="H1751" s="2"/>
    </row>
    <row r="1752" spans="1:8">
      <c r="A1752" s="1">
        <f t="shared" si="194"/>
        <v>4002024</v>
      </c>
      <c r="B1752" s="1">
        <v>4</v>
      </c>
      <c r="C1752" s="1">
        <v>2</v>
      </c>
      <c r="D1752" s="2">
        <v>24</v>
      </c>
      <c r="E1752" s="5">
        <v>1263.8800000000001</v>
      </c>
      <c r="F1752" s="5">
        <v>1377.93</v>
      </c>
      <c r="G1752" s="5">
        <v>300</v>
      </c>
      <c r="H1752" s="2"/>
    </row>
    <row r="1753" spans="1:8">
      <c r="A1753" s="1">
        <f t="shared" si="194"/>
        <v>4003002</v>
      </c>
      <c r="B1753" s="1">
        <v>4</v>
      </c>
      <c r="C1753" s="1">
        <v>3</v>
      </c>
      <c r="D1753" s="2">
        <v>2</v>
      </c>
      <c r="E1753" s="5">
        <v>199.33</v>
      </c>
      <c r="F1753" s="5">
        <v>415.19</v>
      </c>
      <c r="G1753" s="5">
        <v>174.16</v>
      </c>
      <c r="H1753" s="2"/>
    </row>
    <row r="1754" spans="1:8">
      <c r="A1754" s="1">
        <f t="shared" si="194"/>
        <v>4003003</v>
      </c>
      <c r="B1754" s="1">
        <v>4</v>
      </c>
      <c r="C1754" s="1">
        <v>3</v>
      </c>
      <c r="D1754" s="2">
        <v>3</v>
      </c>
      <c r="E1754" s="5">
        <v>2452.83</v>
      </c>
      <c r="F1754" s="5">
        <v>2502.6999999999998</v>
      </c>
      <c r="G1754" s="5">
        <v>230.38</v>
      </c>
      <c r="H1754" s="2"/>
    </row>
    <row r="1755" spans="1:8">
      <c r="A1755" s="1">
        <f t="shared" si="194"/>
        <v>4003004</v>
      </c>
      <c r="B1755" s="1">
        <v>4</v>
      </c>
      <c r="C1755" s="1">
        <v>3</v>
      </c>
      <c r="D1755" s="2">
        <v>4</v>
      </c>
      <c r="E1755" s="5">
        <v>5081.8100000000004</v>
      </c>
      <c r="F1755" s="5">
        <v>5083.51</v>
      </c>
      <c r="G1755" s="5">
        <v>291.52</v>
      </c>
      <c r="H1755" s="2"/>
    </row>
    <row r="1756" spans="1:8">
      <c r="A1756" s="1">
        <f t="shared" si="194"/>
        <v>4003005</v>
      </c>
      <c r="B1756" s="1">
        <v>4</v>
      </c>
      <c r="C1756" s="1">
        <v>3</v>
      </c>
      <c r="D1756" s="2">
        <v>5</v>
      </c>
      <c r="E1756" s="5">
        <v>26634.04</v>
      </c>
      <c r="F1756" s="5">
        <v>26369.02</v>
      </c>
      <c r="G1756" s="5">
        <v>865.69</v>
      </c>
      <c r="H1756" s="2"/>
    </row>
    <row r="1757" spans="1:8">
      <c r="A1757" s="1">
        <f t="shared" si="194"/>
        <v>4003006</v>
      </c>
      <c r="B1757" s="1">
        <v>4</v>
      </c>
      <c r="C1757" s="1">
        <v>3</v>
      </c>
      <c r="D1757" s="2">
        <v>6</v>
      </c>
      <c r="E1757" s="5">
        <v>4848.6499999999996</v>
      </c>
      <c r="F1757" s="5">
        <v>4798.1000000000004</v>
      </c>
      <c r="G1757" s="5">
        <v>298.82</v>
      </c>
      <c r="H1757" s="2"/>
    </row>
    <row r="1758" spans="1:8">
      <c r="A1758" s="1">
        <f t="shared" si="194"/>
        <v>4003007</v>
      </c>
      <c r="B1758" s="1">
        <v>4</v>
      </c>
      <c r="C1758" s="1">
        <v>3</v>
      </c>
      <c r="D1758" s="2">
        <v>7</v>
      </c>
      <c r="E1758" s="5">
        <v>6899.75</v>
      </c>
      <c r="F1758" s="5">
        <v>6869.33</v>
      </c>
      <c r="G1758" s="5">
        <v>336.59</v>
      </c>
      <c r="H1758" s="2"/>
    </row>
    <row r="1759" spans="1:8">
      <c r="A1759" s="1">
        <f t="shared" si="194"/>
        <v>4003009</v>
      </c>
      <c r="B1759" s="2">
        <v>4</v>
      </c>
      <c r="C1759" s="2">
        <v>3</v>
      </c>
      <c r="D1759" s="1">
        <v>9</v>
      </c>
      <c r="E1759" s="6">
        <v>13522.13</v>
      </c>
      <c r="F1759" s="6">
        <v>13738.46</v>
      </c>
      <c r="G1759" s="5">
        <v>439.26</v>
      </c>
      <c r="H1759" s="2"/>
    </row>
    <row r="1760" spans="1:8">
      <c r="A1760" s="1">
        <f t="shared" si="194"/>
        <v>4003010</v>
      </c>
      <c r="B1760" s="1">
        <v>4</v>
      </c>
      <c r="C1760" s="1">
        <v>3</v>
      </c>
      <c r="D1760" s="2">
        <v>10</v>
      </c>
      <c r="E1760" s="5">
        <v>2515.92</v>
      </c>
      <c r="F1760" s="5">
        <v>2085.9299999999998</v>
      </c>
      <c r="G1760" s="5">
        <v>263.32</v>
      </c>
      <c r="H1760" s="2"/>
    </row>
    <row r="1761" spans="1:8">
      <c r="A1761" s="1">
        <f t="shared" si="194"/>
        <v>4003011</v>
      </c>
      <c r="B1761" s="1">
        <v>4</v>
      </c>
      <c r="C1761" s="1">
        <v>3</v>
      </c>
      <c r="D1761" s="2">
        <v>11</v>
      </c>
      <c r="E1761" s="5">
        <v>12998.39</v>
      </c>
      <c r="F1761" s="5">
        <v>12145.44</v>
      </c>
      <c r="G1761" s="5">
        <v>475.15</v>
      </c>
      <c r="H1761" s="2"/>
    </row>
    <row r="1762" spans="1:8">
      <c r="A1762" s="1">
        <f t="shared" si="194"/>
        <v>4003012</v>
      </c>
      <c r="B1762" s="1">
        <v>4</v>
      </c>
      <c r="C1762" s="1">
        <v>3</v>
      </c>
      <c r="D1762" s="2">
        <v>12</v>
      </c>
      <c r="E1762" s="5">
        <v>1523.42</v>
      </c>
      <c r="F1762" s="5">
        <v>1303.3699999999999</v>
      </c>
      <c r="G1762" s="5">
        <v>225.74</v>
      </c>
      <c r="H1762" s="2"/>
    </row>
    <row r="1763" spans="1:8">
      <c r="A1763" s="1">
        <f t="shared" si="194"/>
        <v>4003013</v>
      </c>
      <c r="B1763" s="1">
        <v>4</v>
      </c>
      <c r="C1763" s="1">
        <v>3</v>
      </c>
      <c r="D1763" s="2">
        <v>13</v>
      </c>
      <c r="E1763" s="5">
        <v>1118.5999999999999</v>
      </c>
      <c r="F1763" s="5">
        <v>1335.82</v>
      </c>
      <c r="G1763" s="5">
        <v>238.96</v>
      </c>
      <c r="H1763" s="2"/>
    </row>
    <row r="1764" spans="1:8">
      <c r="A1764" s="1">
        <f t="shared" si="194"/>
        <v>4003014</v>
      </c>
      <c r="B1764" s="1">
        <v>4</v>
      </c>
      <c r="C1764" s="1">
        <v>3</v>
      </c>
      <c r="D1764" s="2">
        <v>14</v>
      </c>
      <c r="E1764" s="5">
        <v>2358.06</v>
      </c>
      <c r="F1764" s="5">
        <v>2268.77</v>
      </c>
      <c r="G1764" s="5">
        <v>263.32</v>
      </c>
      <c r="H1764" s="2"/>
    </row>
    <row r="1765" spans="1:8">
      <c r="A1765" s="1">
        <f t="shared" si="194"/>
        <v>4003015</v>
      </c>
      <c r="B1765" s="1">
        <v>4</v>
      </c>
      <c r="C1765" s="1">
        <v>3</v>
      </c>
      <c r="D1765" s="2">
        <v>15</v>
      </c>
      <c r="E1765" s="5">
        <v>10941.67</v>
      </c>
      <c r="F1765" s="5">
        <v>10956.47</v>
      </c>
      <c r="G1765" s="5">
        <v>470.72</v>
      </c>
      <c r="H1765" s="2"/>
    </row>
    <row r="1766" spans="1:8">
      <c r="A1766" s="1">
        <f t="shared" si="194"/>
        <v>4003016</v>
      </c>
      <c r="B1766" s="1">
        <v>4</v>
      </c>
      <c r="C1766" s="1">
        <v>3</v>
      </c>
      <c r="D1766" s="2">
        <v>16</v>
      </c>
      <c r="E1766" s="5">
        <v>1222.53</v>
      </c>
      <c r="F1766" s="5">
        <v>969.15</v>
      </c>
      <c r="G1766" s="5">
        <v>257.89</v>
      </c>
      <c r="H1766" s="2"/>
    </row>
    <row r="1767" spans="1:8">
      <c r="A1767" s="1">
        <f t="shared" si="194"/>
        <v>4003017</v>
      </c>
      <c r="B1767" s="1">
        <v>4</v>
      </c>
      <c r="C1767" s="1">
        <v>3</v>
      </c>
      <c r="D1767" s="2">
        <v>17</v>
      </c>
      <c r="E1767" s="5">
        <v>599.47</v>
      </c>
      <c r="F1767" s="5">
        <v>495.27</v>
      </c>
      <c r="G1767" s="5">
        <v>228.9</v>
      </c>
      <c r="H1767" s="2"/>
    </row>
    <row r="1768" spans="1:8">
      <c r="A1768" s="1">
        <f t="shared" si="194"/>
        <v>4003018</v>
      </c>
      <c r="B1768" s="1">
        <v>4</v>
      </c>
      <c r="C1768" s="1">
        <v>3</v>
      </c>
      <c r="D1768" s="2">
        <v>18</v>
      </c>
      <c r="E1768" s="5">
        <v>174.31</v>
      </c>
      <c r="F1768" s="5">
        <v>251.88</v>
      </c>
      <c r="G1768" s="5">
        <v>215.68</v>
      </c>
      <c r="H1768" s="2"/>
    </row>
    <row r="1769" spans="1:8">
      <c r="A1769" s="1">
        <f t="shared" si="194"/>
        <v>4003019</v>
      </c>
      <c r="B1769" s="1">
        <v>4</v>
      </c>
      <c r="C1769" s="1">
        <v>3</v>
      </c>
      <c r="D1769" s="2">
        <v>19</v>
      </c>
      <c r="E1769" s="5">
        <v>5466.16</v>
      </c>
      <c r="F1769" s="5">
        <v>5387.06</v>
      </c>
      <c r="G1769" s="5">
        <v>407.9</v>
      </c>
      <c r="H1769" s="2"/>
    </row>
    <row r="1770" spans="1:8">
      <c r="A1770" s="1">
        <f t="shared" si="194"/>
        <v>4003020</v>
      </c>
      <c r="B1770" s="1">
        <v>4</v>
      </c>
      <c r="C1770" s="1">
        <v>3</v>
      </c>
      <c r="D1770" s="2">
        <v>20</v>
      </c>
      <c r="E1770" s="5">
        <v>1145.55</v>
      </c>
      <c r="F1770" s="5">
        <v>1042.6199999999999</v>
      </c>
      <c r="G1770" s="5">
        <v>257.79000000000002</v>
      </c>
      <c r="H1770" s="2"/>
    </row>
    <row r="1771" spans="1:8">
      <c r="A1771" s="1">
        <f t="shared" si="194"/>
        <v>4003021</v>
      </c>
      <c r="B1771" s="1">
        <v>4</v>
      </c>
      <c r="C1771" s="1">
        <v>3</v>
      </c>
      <c r="D1771" s="2">
        <v>21</v>
      </c>
      <c r="E1771" s="5">
        <v>4668.25</v>
      </c>
      <c r="F1771" s="5">
        <v>5161.8100000000004</v>
      </c>
      <c r="G1771" s="5">
        <v>396.36</v>
      </c>
      <c r="H1771" s="2"/>
    </row>
    <row r="1772" spans="1:8">
      <c r="A1772" s="1">
        <f t="shared" si="194"/>
        <v>4003022</v>
      </c>
      <c r="B1772" s="1">
        <v>4</v>
      </c>
      <c r="C1772" s="1">
        <v>3</v>
      </c>
      <c r="D1772" s="2">
        <v>22</v>
      </c>
      <c r="E1772" s="5">
        <v>484.69</v>
      </c>
      <c r="F1772" s="5">
        <v>779.79</v>
      </c>
      <c r="G1772" s="5">
        <v>241.23</v>
      </c>
      <c r="H1772" s="2"/>
    </row>
    <row r="1773" spans="1:8">
      <c r="A1773" s="1">
        <f t="shared" si="194"/>
        <v>4003023</v>
      </c>
      <c r="B1773" s="1">
        <v>4</v>
      </c>
      <c r="C1773" s="1">
        <v>3</v>
      </c>
      <c r="D1773" s="2">
        <v>23</v>
      </c>
      <c r="E1773" s="5">
        <v>582.71</v>
      </c>
      <c r="F1773" s="5">
        <v>611.84</v>
      </c>
      <c r="G1773" s="5">
        <v>251.29</v>
      </c>
      <c r="H1773" s="2"/>
    </row>
    <row r="1774" spans="1:8">
      <c r="A1774" s="1">
        <f t="shared" si="194"/>
        <v>4003024</v>
      </c>
      <c r="B1774" s="1">
        <v>4</v>
      </c>
      <c r="C1774" s="1">
        <v>3</v>
      </c>
      <c r="D1774" s="2">
        <v>24</v>
      </c>
      <c r="E1774" s="5">
        <v>324.36</v>
      </c>
      <c r="F1774" s="5">
        <v>418.65</v>
      </c>
      <c r="G1774" s="5">
        <v>261.64</v>
      </c>
      <c r="H1774" s="2"/>
    </row>
    <row r="1775" spans="1:8">
      <c r="A1775" s="1">
        <f t="shared" si="194"/>
        <v>4004002</v>
      </c>
      <c r="B1775" s="1">
        <v>4</v>
      </c>
      <c r="C1775" s="1">
        <v>4</v>
      </c>
      <c r="D1775" s="2">
        <v>2</v>
      </c>
      <c r="E1775" s="5">
        <v>7076.46</v>
      </c>
      <c r="F1775" s="5">
        <v>8002.19</v>
      </c>
      <c r="G1775" s="5">
        <v>352.17</v>
      </c>
      <c r="H1775" s="2"/>
    </row>
    <row r="1776" spans="1:8">
      <c r="A1776" s="1">
        <f t="shared" si="194"/>
        <v>4004003</v>
      </c>
      <c r="B1776" s="1">
        <v>4</v>
      </c>
      <c r="C1776" s="1">
        <v>4</v>
      </c>
      <c r="D1776" s="2">
        <v>3</v>
      </c>
      <c r="E1776" s="5">
        <v>17929.88</v>
      </c>
      <c r="F1776" s="5">
        <v>17331.61</v>
      </c>
      <c r="G1776" s="5">
        <v>619.73</v>
      </c>
      <c r="H1776" s="2"/>
    </row>
    <row r="1777" spans="1:8">
      <c r="A1777" s="1">
        <f t="shared" si="194"/>
        <v>4004004</v>
      </c>
      <c r="B1777" s="1">
        <v>4</v>
      </c>
      <c r="C1777" s="1">
        <v>4</v>
      </c>
      <c r="D1777" s="2">
        <v>4</v>
      </c>
      <c r="E1777" s="5">
        <v>6303.67</v>
      </c>
      <c r="F1777" s="5">
        <v>6372.87</v>
      </c>
      <c r="G1777" s="5">
        <v>331.27</v>
      </c>
      <c r="H1777" s="2"/>
    </row>
    <row r="1778" spans="1:8">
      <c r="A1778" s="1">
        <f t="shared" si="194"/>
        <v>4004005</v>
      </c>
      <c r="B1778" s="1">
        <v>4</v>
      </c>
      <c r="C1778" s="1">
        <v>4</v>
      </c>
      <c r="D1778" s="2">
        <v>5</v>
      </c>
      <c r="E1778" s="5">
        <v>1213.4100000000001</v>
      </c>
      <c r="F1778" s="5">
        <v>1009.88</v>
      </c>
      <c r="G1778" s="5">
        <v>211.15</v>
      </c>
      <c r="H1778" s="2"/>
    </row>
    <row r="1779" spans="1:8">
      <c r="A1779" s="1">
        <f t="shared" si="194"/>
        <v>4004006</v>
      </c>
      <c r="B1779" s="1">
        <v>4</v>
      </c>
      <c r="C1779" s="1">
        <v>4</v>
      </c>
      <c r="D1779" s="2">
        <v>6</v>
      </c>
      <c r="E1779" s="5">
        <v>3927.3</v>
      </c>
      <c r="F1779" s="5">
        <v>4121.76</v>
      </c>
      <c r="G1779" s="5">
        <v>288.27</v>
      </c>
      <c r="H1779" s="2"/>
    </row>
    <row r="1780" spans="1:8">
      <c r="A1780" s="1">
        <f t="shared" si="194"/>
        <v>4004007</v>
      </c>
      <c r="B1780" s="1">
        <v>4</v>
      </c>
      <c r="C1780" s="1">
        <v>4</v>
      </c>
      <c r="D1780" s="2">
        <v>7</v>
      </c>
      <c r="E1780" s="5">
        <v>16600.37</v>
      </c>
      <c r="F1780" s="5">
        <v>16984.86</v>
      </c>
      <c r="G1780" s="5">
        <v>544.78</v>
      </c>
      <c r="H1780" s="2"/>
    </row>
    <row r="1781" spans="1:8">
      <c r="A1781" s="1">
        <f t="shared" si="194"/>
        <v>4004008</v>
      </c>
      <c r="B1781" s="1">
        <v>4</v>
      </c>
      <c r="C1781" s="1">
        <v>4</v>
      </c>
      <c r="D1781" s="2">
        <v>8</v>
      </c>
      <c r="E1781" s="5">
        <v>5028.8</v>
      </c>
      <c r="F1781" s="5">
        <v>5239.13</v>
      </c>
      <c r="G1781" s="5">
        <v>317.56</v>
      </c>
      <c r="H1781" s="2"/>
    </row>
    <row r="1782" spans="1:8">
      <c r="A1782" s="1">
        <f t="shared" si="194"/>
        <v>4004009</v>
      </c>
      <c r="B1782" s="2">
        <v>4</v>
      </c>
      <c r="C1782" s="2">
        <v>4</v>
      </c>
      <c r="D1782" s="1">
        <v>9</v>
      </c>
      <c r="E1782" s="6">
        <v>9649.4599999999991</v>
      </c>
      <c r="F1782" s="6">
        <v>9733.2800000000007</v>
      </c>
      <c r="G1782" s="5">
        <v>406.51</v>
      </c>
      <c r="H1782" s="2"/>
    </row>
    <row r="1783" spans="1:8">
      <c r="A1783" s="1">
        <f t="shared" si="194"/>
        <v>4004010</v>
      </c>
      <c r="B1783" s="1">
        <v>4</v>
      </c>
      <c r="C1783" s="1">
        <v>4</v>
      </c>
      <c r="D1783" s="2">
        <v>10</v>
      </c>
      <c r="E1783" s="5">
        <v>1324.86</v>
      </c>
      <c r="F1783" s="5">
        <v>1394.4</v>
      </c>
      <c r="G1783" s="5">
        <v>236.99</v>
      </c>
      <c r="H1783" s="2"/>
    </row>
    <row r="1784" spans="1:8">
      <c r="A1784" s="1">
        <f t="shared" si="194"/>
        <v>4004011</v>
      </c>
      <c r="B1784" s="1">
        <v>4</v>
      </c>
      <c r="C1784" s="1">
        <v>4</v>
      </c>
      <c r="D1784" s="2">
        <v>11</v>
      </c>
      <c r="E1784" s="5">
        <v>1564.7</v>
      </c>
      <c r="F1784" s="5">
        <v>1155.93</v>
      </c>
      <c r="G1784" s="5">
        <v>226.83</v>
      </c>
      <c r="H1784" s="2"/>
    </row>
    <row r="1785" spans="1:8">
      <c r="A1785" s="1">
        <f t="shared" si="194"/>
        <v>4004012</v>
      </c>
      <c r="B1785" s="1">
        <v>4</v>
      </c>
      <c r="C1785" s="1">
        <v>4</v>
      </c>
      <c r="D1785" s="2">
        <v>12</v>
      </c>
      <c r="E1785" s="5">
        <v>2760.71</v>
      </c>
      <c r="F1785" s="5">
        <v>2805.66</v>
      </c>
      <c r="G1785" s="5">
        <v>276.43</v>
      </c>
      <c r="H1785" s="2"/>
    </row>
    <row r="1786" spans="1:8">
      <c r="A1786" s="1">
        <f t="shared" si="194"/>
        <v>4004013</v>
      </c>
      <c r="B1786" s="1">
        <v>4</v>
      </c>
      <c r="C1786" s="1">
        <v>4</v>
      </c>
      <c r="D1786" s="2">
        <v>13</v>
      </c>
      <c r="E1786" s="5">
        <v>12477.24</v>
      </c>
      <c r="F1786" s="5">
        <v>12922.38</v>
      </c>
      <c r="G1786" s="5">
        <v>480.97</v>
      </c>
      <c r="H1786" s="2"/>
    </row>
    <row r="1787" spans="1:8">
      <c r="A1787" s="1">
        <f t="shared" si="194"/>
        <v>4004014</v>
      </c>
      <c r="B1787" s="1">
        <v>4</v>
      </c>
      <c r="C1787" s="1">
        <v>4</v>
      </c>
      <c r="D1787" s="2">
        <v>14</v>
      </c>
      <c r="E1787" s="5">
        <v>2183.52</v>
      </c>
      <c r="F1787" s="5">
        <v>2384.16</v>
      </c>
      <c r="G1787" s="5">
        <v>280.67</v>
      </c>
      <c r="H1787" s="2"/>
    </row>
    <row r="1788" spans="1:8">
      <c r="A1788" s="1">
        <f t="shared" si="194"/>
        <v>4004015</v>
      </c>
      <c r="B1788" s="1">
        <v>4</v>
      </c>
      <c r="C1788" s="1">
        <v>4</v>
      </c>
      <c r="D1788" s="2">
        <v>15</v>
      </c>
      <c r="E1788" s="5">
        <v>69.040000000000006</v>
      </c>
      <c r="F1788" s="5">
        <v>229</v>
      </c>
      <c r="G1788" s="5">
        <v>190.73</v>
      </c>
      <c r="H1788" s="2"/>
    </row>
    <row r="1789" spans="1:8">
      <c r="A1789" s="1">
        <f t="shared" si="194"/>
        <v>4004016</v>
      </c>
      <c r="B1789" s="1">
        <v>4</v>
      </c>
      <c r="C1789" s="1">
        <v>4</v>
      </c>
      <c r="D1789" s="2">
        <v>16</v>
      </c>
      <c r="E1789" s="5">
        <v>810.27</v>
      </c>
      <c r="F1789" s="5">
        <v>469.73</v>
      </c>
      <c r="G1789" s="5">
        <v>218.44</v>
      </c>
      <c r="H1789" s="2"/>
    </row>
    <row r="1790" spans="1:8">
      <c r="A1790" s="1">
        <f t="shared" si="194"/>
        <v>4004017</v>
      </c>
      <c r="B1790" s="1">
        <v>4</v>
      </c>
      <c r="C1790" s="1">
        <v>4</v>
      </c>
      <c r="D1790" s="2">
        <v>17</v>
      </c>
      <c r="E1790" s="5">
        <v>9339.94</v>
      </c>
      <c r="F1790" s="5">
        <v>9576.17</v>
      </c>
      <c r="G1790" s="5">
        <v>465.1</v>
      </c>
      <c r="H1790" s="2"/>
    </row>
    <row r="1791" spans="1:8">
      <c r="A1791" s="1">
        <f t="shared" si="194"/>
        <v>4004018</v>
      </c>
      <c r="B1791" s="1">
        <v>4</v>
      </c>
      <c r="C1791" s="1">
        <v>4</v>
      </c>
      <c r="D1791" s="2">
        <v>18</v>
      </c>
      <c r="E1791" s="5">
        <v>1036.81</v>
      </c>
      <c r="F1791" s="5">
        <v>1145.48</v>
      </c>
      <c r="G1791" s="5">
        <v>247.74</v>
      </c>
      <c r="H1791" s="2"/>
    </row>
    <row r="1792" spans="1:8">
      <c r="A1792" s="1">
        <f t="shared" si="194"/>
        <v>4004019</v>
      </c>
      <c r="B1792" s="1">
        <v>4</v>
      </c>
      <c r="C1792" s="1">
        <v>4</v>
      </c>
      <c r="D1792" s="2">
        <v>19</v>
      </c>
      <c r="E1792" s="5">
        <v>3423.49</v>
      </c>
      <c r="F1792" s="5">
        <v>3940.1</v>
      </c>
      <c r="G1792" s="5">
        <v>340.04</v>
      </c>
      <c r="H1792" s="2"/>
    </row>
    <row r="1793" spans="1:8">
      <c r="A1793" s="1">
        <f t="shared" si="194"/>
        <v>4004020</v>
      </c>
      <c r="B1793" s="1">
        <v>4</v>
      </c>
      <c r="C1793" s="1">
        <v>4</v>
      </c>
      <c r="D1793" s="2">
        <v>20</v>
      </c>
      <c r="E1793" s="5">
        <v>468.18</v>
      </c>
      <c r="F1793" s="5">
        <v>296.45</v>
      </c>
      <c r="G1793" s="5">
        <v>263.81</v>
      </c>
      <c r="H1793" s="2"/>
    </row>
    <row r="1794" spans="1:8">
      <c r="A1794" s="1">
        <f t="shared" si="194"/>
        <v>4004021</v>
      </c>
      <c r="B1794" s="1">
        <v>4</v>
      </c>
      <c r="C1794" s="1">
        <v>4</v>
      </c>
      <c r="D1794" s="2">
        <v>21</v>
      </c>
      <c r="E1794" s="5">
        <v>2231.4499999999998</v>
      </c>
      <c r="F1794" s="5">
        <v>2344.31</v>
      </c>
      <c r="G1794" s="5">
        <v>361.94</v>
      </c>
      <c r="H1794" s="2"/>
    </row>
    <row r="1795" spans="1:8">
      <c r="A1795" s="1">
        <f t="shared" si="194"/>
        <v>4004022</v>
      </c>
      <c r="B1795" s="1">
        <v>4</v>
      </c>
      <c r="C1795" s="1">
        <v>4</v>
      </c>
      <c r="D1795" s="2">
        <v>22</v>
      </c>
      <c r="E1795" s="5">
        <v>456.7</v>
      </c>
      <c r="F1795" s="5">
        <v>191.52</v>
      </c>
      <c r="G1795" s="5">
        <v>234.91</v>
      </c>
      <c r="H1795" s="2"/>
    </row>
    <row r="1796" spans="1:8">
      <c r="A1796" s="1">
        <f t="shared" si="194"/>
        <v>4004023</v>
      </c>
      <c r="B1796" s="1">
        <v>4</v>
      </c>
      <c r="C1796" s="1">
        <v>4</v>
      </c>
      <c r="D1796" s="2">
        <v>23</v>
      </c>
      <c r="E1796" s="5">
        <v>4741.79</v>
      </c>
      <c r="F1796" s="5">
        <v>5199.78</v>
      </c>
      <c r="G1796" s="5">
        <v>415.49</v>
      </c>
      <c r="H1796" s="2"/>
    </row>
    <row r="1797" spans="1:8">
      <c r="A1797" s="1">
        <f t="shared" si="194"/>
        <v>4005002</v>
      </c>
      <c r="B1797" s="1">
        <v>4</v>
      </c>
      <c r="C1797" s="1">
        <v>5</v>
      </c>
      <c r="D1797" s="2">
        <v>2</v>
      </c>
      <c r="E1797" s="5">
        <v>13344.83</v>
      </c>
      <c r="F1797" s="5">
        <v>12994.57</v>
      </c>
      <c r="G1797" s="5">
        <v>447.94</v>
      </c>
      <c r="H1797" s="2"/>
    </row>
    <row r="1798" spans="1:8">
      <c r="A1798" s="1">
        <f t="shared" si="194"/>
        <v>4005003</v>
      </c>
      <c r="B1798" s="1">
        <v>4</v>
      </c>
      <c r="C1798" s="1">
        <v>5</v>
      </c>
      <c r="D1798" s="2">
        <v>3</v>
      </c>
      <c r="E1798" s="5">
        <v>4656.91</v>
      </c>
      <c r="F1798" s="5">
        <v>4240.3999999999996</v>
      </c>
      <c r="G1798" s="5">
        <v>302.47000000000003</v>
      </c>
      <c r="H1798" s="2"/>
    </row>
    <row r="1799" spans="1:8">
      <c r="A1799" s="1">
        <f t="shared" si="194"/>
        <v>4005004</v>
      </c>
      <c r="B1799" s="1">
        <v>4</v>
      </c>
      <c r="C1799" s="1">
        <v>5</v>
      </c>
      <c r="D1799" s="2">
        <v>4</v>
      </c>
      <c r="E1799" s="5">
        <v>5541.81</v>
      </c>
      <c r="F1799" s="5">
        <v>5044.75</v>
      </c>
      <c r="G1799" s="5">
        <v>326.83</v>
      </c>
      <c r="H1799" s="2"/>
    </row>
    <row r="1800" spans="1:8">
      <c r="A1800" s="1">
        <f t="shared" si="194"/>
        <v>4005005</v>
      </c>
      <c r="B1800" s="1">
        <v>4</v>
      </c>
      <c r="C1800" s="1">
        <v>5</v>
      </c>
      <c r="D1800" s="2">
        <v>5</v>
      </c>
      <c r="E1800" s="5">
        <v>9423.64</v>
      </c>
      <c r="F1800" s="5">
        <v>9492.0499999999993</v>
      </c>
      <c r="G1800" s="5">
        <v>400.6</v>
      </c>
      <c r="H1800" s="2"/>
    </row>
    <row r="1801" spans="1:8">
      <c r="A1801" s="1">
        <f t="shared" si="194"/>
        <v>4005006</v>
      </c>
      <c r="B1801" s="1">
        <v>4</v>
      </c>
      <c r="C1801" s="1">
        <v>5</v>
      </c>
      <c r="D1801" s="2">
        <v>6</v>
      </c>
      <c r="E1801" s="5">
        <v>1274.7</v>
      </c>
      <c r="F1801" s="5">
        <v>1085.22</v>
      </c>
      <c r="G1801" s="5">
        <v>219.92</v>
      </c>
      <c r="H1801" s="2"/>
    </row>
    <row r="1802" spans="1:8">
      <c r="A1802" s="1">
        <f t="shared" si="194"/>
        <v>4005007</v>
      </c>
      <c r="B1802" s="1">
        <v>4</v>
      </c>
      <c r="C1802" s="1">
        <v>5</v>
      </c>
      <c r="D1802" s="2">
        <v>7</v>
      </c>
      <c r="E1802" s="5">
        <v>4942</v>
      </c>
      <c r="F1802" s="5">
        <v>4389.22</v>
      </c>
      <c r="G1802" s="5">
        <v>313.22000000000003</v>
      </c>
      <c r="H1802" s="2"/>
    </row>
    <row r="1803" spans="1:8">
      <c r="A1803" s="1">
        <f t="shared" si="194"/>
        <v>4005008</v>
      </c>
      <c r="B1803" s="1">
        <v>4</v>
      </c>
      <c r="C1803" s="1">
        <v>5</v>
      </c>
      <c r="D1803" s="2">
        <v>8</v>
      </c>
      <c r="E1803" s="5">
        <v>8902.7000000000007</v>
      </c>
      <c r="F1803" s="5">
        <v>8257.91</v>
      </c>
      <c r="G1803" s="5">
        <v>398.13</v>
      </c>
      <c r="H1803" s="2"/>
    </row>
    <row r="1804" spans="1:8">
      <c r="A1804" s="1">
        <f t="shared" si="194"/>
        <v>4005009</v>
      </c>
      <c r="B1804" s="2">
        <v>4</v>
      </c>
      <c r="C1804" s="2">
        <v>5</v>
      </c>
      <c r="D1804" s="1">
        <v>9</v>
      </c>
      <c r="E1804" s="6">
        <v>5863.34</v>
      </c>
      <c r="F1804" s="6">
        <v>6229.58</v>
      </c>
      <c r="G1804" s="5">
        <v>368.05</v>
      </c>
      <c r="H1804" s="2"/>
    </row>
    <row r="1805" spans="1:8">
      <c r="A1805" s="1">
        <f t="shared" si="194"/>
        <v>4005010</v>
      </c>
      <c r="B1805" s="1">
        <v>4</v>
      </c>
      <c r="C1805" s="1">
        <v>5</v>
      </c>
      <c r="D1805" s="2">
        <v>10</v>
      </c>
      <c r="E1805" s="5">
        <v>889.74</v>
      </c>
      <c r="F1805" s="5">
        <v>756.32</v>
      </c>
      <c r="G1805" s="5">
        <v>228.11</v>
      </c>
      <c r="H1805" s="2"/>
    </row>
    <row r="1806" spans="1:8">
      <c r="A1806" s="1">
        <f t="shared" si="194"/>
        <v>4005011</v>
      </c>
      <c r="B1806" s="1">
        <v>4</v>
      </c>
      <c r="C1806" s="1">
        <v>5</v>
      </c>
      <c r="D1806" s="2">
        <v>11</v>
      </c>
      <c r="E1806" s="5">
        <v>7652.21</v>
      </c>
      <c r="F1806" s="5">
        <v>7191.62</v>
      </c>
      <c r="G1806" s="5">
        <v>381.86</v>
      </c>
      <c r="H1806" s="2"/>
    </row>
    <row r="1807" spans="1:8">
      <c r="A1807" s="1">
        <f t="shared" si="194"/>
        <v>4005012</v>
      </c>
      <c r="B1807" s="1">
        <v>4</v>
      </c>
      <c r="C1807" s="1">
        <v>5</v>
      </c>
      <c r="D1807" s="2">
        <v>12</v>
      </c>
      <c r="E1807" s="5">
        <v>4421.84</v>
      </c>
      <c r="F1807" s="5">
        <v>3792.17</v>
      </c>
      <c r="G1807" s="5">
        <v>317.36</v>
      </c>
      <c r="H1807" s="2"/>
    </row>
    <row r="1808" spans="1:8">
      <c r="A1808" s="1">
        <f t="shared" si="194"/>
        <v>4005013</v>
      </c>
      <c r="B1808" s="1">
        <v>4</v>
      </c>
      <c r="C1808" s="1">
        <v>5</v>
      </c>
      <c r="D1808" s="2">
        <v>13</v>
      </c>
      <c r="E1808" s="5">
        <v>577.35</v>
      </c>
      <c r="F1808" s="5">
        <v>558</v>
      </c>
      <c r="G1808" s="5">
        <v>220.32</v>
      </c>
      <c r="H1808" s="2"/>
    </row>
    <row r="1809" spans="1:8">
      <c r="A1809" s="1">
        <f t="shared" si="194"/>
        <v>4005014</v>
      </c>
      <c r="B1809" s="1">
        <v>4</v>
      </c>
      <c r="C1809" s="1">
        <v>5</v>
      </c>
      <c r="D1809" s="2">
        <v>14</v>
      </c>
      <c r="E1809" s="5">
        <v>1496.62</v>
      </c>
      <c r="F1809" s="5">
        <v>1213.73</v>
      </c>
      <c r="G1809" s="5">
        <v>261.25</v>
      </c>
      <c r="H1809" s="2"/>
    </row>
    <row r="1810" spans="1:8">
      <c r="A1810" s="1">
        <f t="shared" si="194"/>
        <v>4005015</v>
      </c>
      <c r="B1810" s="1">
        <v>4</v>
      </c>
      <c r="C1810" s="1">
        <v>5</v>
      </c>
      <c r="D1810" s="2">
        <v>15</v>
      </c>
      <c r="E1810" s="5">
        <v>5776.97</v>
      </c>
      <c r="F1810" s="5">
        <v>6113.9</v>
      </c>
      <c r="G1810" s="5">
        <v>384.23</v>
      </c>
      <c r="H1810" s="2"/>
    </row>
    <row r="1811" spans="1:8">
      <c r="A1811" s="1">
        <f t="shared" si="194"/>
        <v>4005016</v>
      </c>
      <c r="B1811" s="1">
        <v>4</v>
      </c>
      <c r="C1811" s="1">
        <v>5</v>
      </c>
      <c r="D1811" s="2">
        <v>16</v>
      </c>
      <c r="E1811" s="5">
        <v>1867.57</v>
      </c>
      <c r="F1811" s="5">
        <v>2160.58</v>
      </c>
      <c r="G1811" s="5">
        <v>296.85000000000002</v>
      </c>
      <c r="H1811" s="2"/>
    </row>
    <row r="1812" spans="1:8">
      <c r="A1812" s="1">
        <f t="shared" ref="A1812:A1875" si="195">1000000*ABS(B1812)+1000*C1812+D1812</f>
        <v>4005017</v>
      </c>
      <c r="B1812" s="1">
        <v>4</v>
      </c>
      <c r="C1812" s="1">
        <v>5</v>
      </c>
      <c r="D1812" s="2">
        <v>17</v>
      </c>
      <c r="E1812" s="5">
        <v>1097.44</v>
      </c>
      <c r="F1812" s="5">
        <v>1171.6099999999999</v>
      </c>
      <c r="G1812" s="5">
        <v>248.62</v>
      </c>
      <c r="H1812" s="2"/>
    </row>
    <row r="1813" spans="1:8">
      <c r="A1813" s="1">
        <f t="shared" si="195"/>
        <v>4005018</v>
      </c>
      <c r="B1813" s="1">
        <v>4</v>
      </c>
      <c r="C1813" s="1">
        <v>5</v>
      </c>
      <c r="D1813" s="2">
        <v>18</v>
      </c>
      <c r="E1813" s="5">
        <v>3788.79</v>
      </c>
      <c r="F1813" s="5">
        <v>3674.91</v>
      </c>
      <c r="G1813" s="5">
        <v>342.51</v>
      </c>
      <c r="H1813" s="2"/>
    </row>
    <row r="1814" spans="1:8">
      <c r="A1814" s="1">
        <f t="shared" si="195"/>
        <v>4005019</v>
      </c>
      <c r="B1814" s="1">
        <v>4</v>
      </c>
      <c r="C1814" s="1">
        <v>5</v>
      </c>
      <c r="D1814" s="2">
        <v>19</v>
      </c>
      <c r="E1814" s="5">
        <v>2173.0500000000002</v>
      </c>
      <c r="F1814" s="5">
        <v>1646.28</v>
      </c>
      <c r="G1814" s="5">
        <v>312.13</v>
      </c>
      <c r="H1814" s="2"/>
    </row>
    <row r="1815" spans="1:8">
      <c r="A1815" s="1">
        <f t="shared" si="195"/>
        <v>4005020</v>
      </c>
      <c r="B1815" s="1">
        <v>4</v>
      </c>
      <c r="C1815" s="1">
        <v>5</v>
      </c>
      <c r="D1815" s="2">
        <v>20</v>
      </c>
      <c r="E1815" s="5">
        <v>619.86</v>
      </c>
      <c r="F1815" s="5">
        <v>728.81</v>
      </c>
      <c r="G1815" s="5">
        <v>243.4</v>
      </c>
      <c r="H1815" s="2"/>
    </row>
    <row r="1816" spans="1:8">
      <c r="A1816" s="1">
        <f t="shared" si="195"/>
        <v>4005021</v>
      </c>
      <c r="B1816" s="1">
        <v>4</v>
      </c>
      <c r="C1816" s="1">
        <v>5</v>
      </c>
      <c r="D1816" s="2">
        <v>21</v>
      </c>
      <c r="E1816" s="5">
        <v>2401.21</v>
      </c>
      <c r="F1816" s="5">
        <v>2437.41</v>
      </c>
      <c r="G1816" s="5">
        <v>325.74</v>
      </c>
      <c r="H1816" s="2"/>
    </row>
    <row r="1817" spans="1:8">
      <c r="A1817" s="1">
        <f t="shared" si="195"/>
        <v>4005022</v>
      </c>
      <c r="B1817" s="1">
        <v>4</v>
      </c>
      <c r="C1817" s="1">
        <v>5</v>
      </c>
      <c r="D1817" s="2">
        <v>22</v>
      </c>
      <c r="E1817" s="5">
        <v>1240.0899999999999</v>
      </c>
      <c r="F1817" s="5">
        <v>1405.05</v>
      </c>
      <c r="G1817" s="5">
        <v>306.61</v>
      </c>
      <c r="H1817" s="2"/>
    </row>
    <row r="1818" spans="1:8">
      <c r="A1818" s="1">
        <f t="shared" si="195"/>
        <v>4005023</v>
      </c>
      <c r="B1818" s="1">
        <v>4</v>
      </c>
      <c r="C1818" s="1">
        <v>5</v>
      </c>
      <c r="D1818" s="2">
        <v>23</v>
      </c>
      <c r="E1818" s="5">
        <v>298.48</v>
      </c>
      <c r="F1818" s="5">
        <v>0</v>
      </c>
      <c r="G1818" s="5">
        <v>265.68</v>
      </c>
      <c r="H1818" s="2"/>
    </row>
    <row r="1819" spans="1:8">
      <c r="A1819" s="1">
        <f t="shared" si="195"/>
        <v>4006002</v>
      </c>
      <c r="B1819" s="1">
        <v>4</v>
      </c>
      <c r="C1819" s="1">
        <v>6</v>
      </c>
      <c r="D1819" s="2">
        <v>2</v>
      </c>
      <c r="E1819" s="5">
        <v>4673.6499999999996</v>
      </c>
      <c r="F1819" s="5">
        <v>4797.21</v>
      </c>
      <c r="G1819" s="5">
        <v>319.14</v>
      </c>
      <c r="H1819" s="2"/>
    </row>
    <row r="1820" spans="1:8">
      <c r="A1820" s="1">
        <f t="shared" si="195"/>
        <v>4006003</v>
      </c>
      <c r="B1820" s="1">
        <v>4</v>
      </c>
      <c r="C1820" s="1">
        <v>6</v>
      </c>
      <c r="D1820" s="2">
        <v>3</v>
      </c>
      <c r="E1820" s="5">
        <v>1796.12</v>
      </c>
      <c r="F1820" s="5">
        <v>1913.44</v>
      </c>
      <c r="G1820" s="5">
        <v>266.87</v>
      </c>
      <c r="H1820" s="2"/>
    </row>
    <row r="1821" spans="1:8">
      <c r="A1821" s="1">
        <f t="shared" si="195"/>
        <v>4006004</v>
      </c>
      <c r="B1821" s="1">
        <v>4</v>
      </c>
      <c r="C1821" s="1">
        <v>6</v>
      </c>
      <c r="D1821" s="2">
        <v>4</v>
      </c>
      <c r="E1821" s="5">
        <v>13830.36</v>
      </c>
      <c r="F1821" s="5">
        <v>13397.73</v>
      </c>
      <c r="G1821" s="5">
        <v>478.8</v>
      </c>
      <c r="H1821" s="2"/>
    </row>
    <row r="1822" spans="1:8">
      <c r="A1822" s="1">
        <f t="shared" si="195"/>
        <v>4006005</v>
      </c>
      <c r="B1822" s="1">
        <v>4</v>
      </c>
      <c r="C1822" s="1">
        <v>6</v>
      </c>
      <c r="D1822" s="2">
        <v>5</v>
      </c>
      <c r="E1822" s="5">
        <v>2092.5</v>
      </c>
      <c r="F1822" s="5">
        <v>2502.9</v>
      </c>
      <c r="G1822" s="5">
        <v>273.08</v>
      </c>
      <c r="H1822" s="2"/>
    </row>
    <row r="1823" spans="1:8">
      <c r="A1823" s="1">
        <f t="shared" si="195"/>
        <v>4006006</v>
      </c>
      <c r="B1823" s="1">
        <v>4</v>
      </c>
      <c r="C1823" s="1">
        <v>6</v>
      </c>
      <c r="D1823" s="2">
        <v>6</v>
      </c>
      <c r="E1823" s="5">
        <v>7239.05</v>
      </c>
      <c r="F1823" s="5">
        <v>7269.93</v>
      </c>
      <c r="G1823" s="5">
        <v>375.84</v>
      </c>
      <c r="H1823" s="2"/>
    </row>
    <row r="1824" spans="1:8">
      <c r="A1824" s="1">
        <f t="shared" si="195"/>
        <v>4006007</v>
      </c>
      <c r="B1824" s="1">
        <v>4</v>
      </c>
      <c r="C1824" s="1">
        <v>6</v>
      </c>
      <c r="D1824" s="2">
        <v>7</v>
      </c>
      <c r="E1824" s="5">
        <v>3466.88</v>
      </c>
      <c r="F1824" s="5">
        <v>3788.62</v>
      </c>
      <c r="G1824" s="5">
        <v>304.44</v>
      </c>
      <c r="H1824" s="2"/>
    </row>
    <row r="1825" spans="1:8">
      <c r="A1825" s="1">
        <f t="shared" si="195"/>
        <v>4006008</v>
      </c>
      <c r="B1825" s="1">
        <v>4</v>
      </c>
      <c r="C1825" s="1">
        <v>6</v>
      </c>
      <c r="D1825" s="2">
        <v>8</v>
      </c>
      <c r="E1825" s="5">
        <v>2056.69</v>
      </c>
      <c r="F1825" s="5">
        <v>2382.38</v>
      </c>
      <c r="G1825" s="5">
        <v>272.98</v>
      </c>
      <c r="H1825" s="2"/>
    </row>
    <row r="1826" spans="1:8">
      <c r="A1826" s="1">
        <f t="shared" si="195"/>
        <v>4006009</v>
      </c>
      <c r="B1826" s="2">
        <v>4</v>
      </c>
      <c r="C1826" s="2">
        <v>6</v>
      </c>
      <c r="D1826" s="1">
        <v>9</v>
      </c>
      <c r="E1826" s="6">
        <v>2635.58</v>
      </c>
      <c r="F1826" s="6">
        <v>2772.72</v>
      </c>
      <c r="G1826" s="5">
        <v>286.58999999999997</v>
      </c>
      <c r="H1826" s="2"/>
    </row>
    <row r="1827" spans="1:8">
      <c r="A1827" s="1">
        <f t="shared" si="195"/>
        <v>4006010</v>
      </c>
      <c r="B1827" s="1">
        <v>4</v>
      </c>
      <c r="C1827" s="1">
        <v>6</v>
      </c>
      <c r="D1827" s="2">
        <v>10</v>
      </c>
      <c r="E1827" s="5">
        <v>6747.69</v>
      </c>
      <c r="F1827" s="5">
        <v>7277.72</v>
      </c>
      <c r="G1827" s="5">
        <v>383.24</v>
      </c>
      <c r="H1827" s="2"/>
    </row>
    <row r="1828" spans="1:8">
      <c r="A1828" s="1">
        <f t="shared" si="195"/>
        <v>4006011</v>
      </c>
      <c r="B1828" s="1">
        <v>4</v>
      </c>
      <c r="C1828" s="1">
        <v>6</v>
      </c>
      <c r="D1828" s="2">
        <v>11</v>
      </c>
      <c r="E1828" s="5">
        <v>2302.98</v>
      </c>
      <c r="F1828" s="5">
        <v>2003.58</v>
      </c>
      <c r="G1828" s="5">
        <v>277.42</v>
      </c>
      <c r="H1828" s="2"/>
    </row>
    <row r="1829" spans="1:8">
      <c r="A1829" s="1">
        <f t="shared" si="195"/>
        <v>4006012</v>
      </c>
      <c r="B1829" s="1">
        <v>4</v>
      </c>
      <c r="C1829" s="1">
        <v>6</v>
      </c>
      <c r="D1829" s="2">
        <v>12</v>
      </c>
      <c r="E1829" s="5">
        <v>2734.64</v>
      </c>
      <c r="F1829" s="5">
        <v>2755.27</v>
      </c>
      <c r="G1829" s="5">
        <v>292.70999999999998</v>
      </c>
      <c r="H1829" s="2"/>
    </row>
    <row r="1830" spans="1:8">
      <c r="A1830" s="1">
        <f t="shared" si="195"/>
        <v>4006013</v>
      </c>
      <c r="B1830" s="1">
        <v>4</v>
      </c>
      <c r="C1830" s="1">
        <v>6</v>
      </c>
      <c r="D1830" s="2">
        <v>13</v>
      </c>
      <c r="E1830" s="5">
        <v>1274.6600000000001</v>
      </c>
      <c r="F1830" s="5">
        <v>1516.98</v>
      </c>
      <c r="G1830" s="5">
        <v>247.74</v>
      </c>
      <c r="H1830" s="2"/>
    </row>
    <row r="1831" spans="1:8">
      <c r="A1831" s="1">
        <f t="shared" si="195"/>
        <v>4006014</v>
      </c>
      <c r="B1831" s="1">
        <v>4</v>
      </c>
      <c r="C1831" s="1">
        <v>6</v>
      </c>
      <c r="D1831" s="2">
        <v>14</v>
      </c>
      <c r="E1831" s="5">
        <v>4236.08</v>
      </c>
      <c r="F1831" s="5">
        <v>4925.22</v>
      </c>
      <c r="G1831" s="5">
        <v>351.48</v>
      </c>
      <c r="H1831" s="2"/>
    </row>
    <row r="1832" spans="1:8">
      <c r="A1832" s="1">
        <f t="shared" si="195"/>
        <v>4006015</v>
      </c>
      <c r="B1832" s="1">
        <v>4</v>
      </c>
      <c r="C1832" s="1">
        <v>6</v>
      </c>
      <c r="D1832" s="2">
        <v>15</v>
      </c>
      <c r="E1832" s="5">
        <v>1792.64</v>
      </c>
      <c r="F1832" s="5">
        <v>1542.82</v>
      </c>
      <c r="G1832" s="5">
        <v>277.91000000000003</v>
      </c>
      <c r="H1832" s="2"/>
    </row>
    <row r="1833" spans="1:8">
      <c r="A1833" s="1">
        <f t="shared" si="195"/>
        <v>4006016</v>
      </c>
      <c r="B1833" s="1">
        <v>4</v>
      </c>
      <c r="C1833" s="1">
        <v>6</v>
      </c>
      <c r="D1833" s="2">
        <v>16</v>
      </c>
      <c r="E1833" s="5">
        <v>7221.16</v>
      </c>
      <c r="F1833" s="5">
        <v>7221.6</v>
      </c>
      <c r="G1833" s="5">
        <v>423.48</v>
      </c>
      <c r="H1833" s="2"/>
    </row>
    <row r="1834" spans="1:8">
      <c r="A1834" s="1">
        <f t="shared" si="195"/>
        <v>4006017</v>
      </c>
      <c r="B1834" s="1">
        <v>4</v>
      </c>
      <c r="C1834" s="1">
        <v>6</v>
      </c>
      <c r="D1834" s="2">
        <v>17</v>
      </c>
      <c r="E1834" s="5">
        <v>530.23</v>
      </c>
      <c r="F1834" s="5">
        <v>747.45</v>
      </c>
      <c r="G1834" s="5">
        <v>250.5</v>
      </c>
      <c r="H1834" s="2"/>
    </row>
    <row r="1835" spans="1:8">
      <c r="A1835" s="1">
        <f t="shared" si="195"/>
        <v>4006018</v>
      </c>
      <c r="B1835" s="1">
        <v>4</v>
      </c>
      <c r="C1835" s="1">
        <v>6</v>
      </c>
      <c r="D1835" s="2">
        <v>18</v>
      </c>
      <c r="E1835" s="5">
        <v>431.36</v>
      </c>
      <c r="F1835" s="5">
        <v>386.79</v>
      </c>
      <c r="G1835" s="5">
        <v>230.08</v>
      </c>
      <c r="H1835" s="2"/>
    </row>
    <row r="1836" spans="1:8">
      <c r="A1836" s="1">
        <f t="shared" si="195"/>
        <v>4006019</v>
      </c>
      <c r="B1836" s="1">
        <v>4</v>
      </c>
      <c r="C1836" s="1">
        <v>6</v>
      </c>
      <c r="D1836" s="2">
        <v>19</v>
      </c>
      <c r="E1836" s="5">
        <v>1215.67</v>
      </c>
      <c r="F1836" s="5">
        <v>1067.27</v>
      </c>
      <c r="G1836" s="5">
        <v>281.17</v>
      </c>
      <c r="H1836" s="2"/>
    </row>
    <row r="1837" spans="1:8">
      <c r="A1837" s="1">
        <f t="shared" si="195"/>
        <v>4006020</v>
      </c>
      <c r="B1837" s="1">
        <v>4</v>
      </c>
      <c r="C1837" s="1">
        <v>6</v>
      </c>
      <c r="D1837" s="2">
        <v>20</v>
      </c>
      <c r="E1837" s="5">
        <v>4948.32</v>
      </c>
      <c r="F1837" s="5">
        <v>5076.7</v>
      </c>
      <c r="G1837" s="5">
        <v>411.54</v>
      </c>
      <c r="H1837" s="2"/>
    </row>
    <row r="1838" spans="1:8">
      <c r="A1838" s="1">
        <f t="shared" si="195"/>
        <v>4006021</v>
      </c>
      <c r="B1838" s="1">
        <v>4</v>
      </c>
      <c r="C1838" s="1">
        <v>6</v>
      </c>
      <c r="D1838" s="2">
        <v>21</v>
      </c>
      <c r="E1838" s="5">
        <v>277.57</v>
      </c>
      <c r="F1838" s="5">
        <v>130.38</v>
      </c>
      <c r="G1838" s="5">
        <v>224.36</v>
      </c>
      <c r="H1838" s="2"/>
    </row>
    <row r="1839" spans="1:8">
      <c r="A1839" s="1">
        <f t="shared" si="195"/>
        <v>4006022</v>
      </c>
      <c r="B1839" s="1">
        <v>4</v>
      </c>
      <c r="C1839" s="1">
        <v>6</v>
      </c>
      <c r="D1839" s="2">
        <v>22</v>
      </c>
      <c r="E1839" s="5">
        <v>419.61</v>
      </c>
      <c r="F1839" s="5">
        <v>836.5</v>
      </c>
      <c r="G1839" s="5">
        <v>328.31</v>
      </c>
      <c r="H1839" s="2"/>
    </row>
    <row r="1840" spans="1:8">
      <c r="A1840" s="1">
        <f t="shared" si="195"/>
        <v>4007002</v>
      </c>
      <c r="B1840" s="1">
        <v>4</v>
      </c>
      <c r="C1840" s="1">
        <v>7</v>
      </c>
      <c r="D1840" s="2">
        <v>2</v>
      </c>
      <c r="E1840" s="5">
        <v>11043.58</v>
      </c>
      <c r="F1840" s="5">
        <v>10566.33</v>
      </c>
      <c r="G1840" s="5">
        <v>454.05</v>
      </c>
      <c r="H1840" s="2"/>
    </row>
    <row r="1841" spans="1:8">
      <c r="A1841" s="1">
        <f t="shared" si="195"/>
        <v>4007003</v>
      </c>
      <c r="B1841" s="1">
        <v>4</v>
      </c>
      <c r="C1841" s="1">
        <v>7</v>
      </c>
      <c r="D1841" s="2">
        <v>3</v>
      </c>
      <c r="E1841" s="5">
        <v>2592.85</v>
      </c>
      <c r="F1841" s="5">
        <v>2140.46</v>
      </c>
      <c r="G1841" s="5">
        <v>272.79000000000002</v>
      </c>
      <c r="H1841" s="2"/>
    </row>
    <row r="1842" spans="1:8">
      <c r="A1842" s="1">
        <f t="shared" si="195"/>
        <v>4007004</v>
      </c>
      <c r="B1842" s="1">
        <v>4</v>
      </c>
      <c r="C1842" s="1">
        <v>7</v>
      </c>
      <c r="D1842" s="2">
        <v>4</v>
      </c>
      <c r="E1842" s="5">
        <v>7829.62</v>
      </c>
      <c r="F1842" s="5">
        <v>7936.21</v>
      </c>
      <c r="G1842" s="5">
        <v>408.59</v>
      </c>
      <c r="H1842" s="2"/>
    </row>
    <row r="1843" spans="1:8">
      <c r="A1843" s="1">
        <f t="shared" si="195"/>
        <v>4007005</v>
      </c>
      <c r="B1843" s="1">
        <v>4</v>
      </c>
      <c r="C1843" s="1">
        <v>7</v>
      </c>
      <c r="D1843" s="2">
        <v>5</v>
      </c>
      <c r="E1843" s="5">
        <v>93.52</v>
      </c>
      <c r="F1843" s="5">
        <v>332.65</v>
      </c>
      <c r="G1843" s="5">
        <v>192.7</v>
      </c>
      <c r="H1843" s="2"/>
    </row>
    <row r="1844" spans="1:8">
      <c r="A1844" s="1">
        <f t="shared" si="195"/>
        <v>4007006</v>
      </c>
      <c r="B1844" s="1">
        <v>4</v>
      </c>
      <c r="C1844" s="1">
        <v>7</v>
      </c>
      <c r="D1844" s="2">
        <v>6</v>
      </c>
      <c r="E1844" s="5">
        <v>3985.79</v>
      </c>
      <c r="F1844" s="5">
        <v>3716.42</v>
      </c>
      <c r="G1844" s="5">
        <v>311.25</v>
      </c>
      <c r="H1844" s="2"/>
    </row>
    <row r="1845" spans="1:8">
      <c r="A1845" s="1">
        <f t="shared" si="195"/>
        <v>4007007</v>
      </c>
      <c r="B1845" s="1">
        <v>4</v>
      </c>
      <c r="C1845" s="1">
        <v>7</v>
      </c>
      <c r="D1845" s="2">
        <v>7</v>
      </c>
      <c r="E1845" s="5">
        <v>4334.78</v>
      </c>
      <c r="F1845" s="5">
        <v>4218.7</v>
      </c>
      <c r="G1845" s="5">
        <v>329.49</v>
      </c>
      <c r="H1845" s="2"/>
    </row>
    <row r="1846" spans="1:8">
      <c r="A1846" s="1">
        <f t="shared" si="195"/>
        <v>4007008</v>
      </c>
      <c r="B1846" s="1">
        <v>4</v>
      </c>
      <c r="C1846" s="1">
        <v>7</v>
      </c>
      <c r="D1846" s="2">
        <v>8</v>
      </c>
      <c r="E1846" s="5">
        <v>12068.4</v>
      </c>
      <c r="F1846" s="5">
        <v>11519.69</v>
      </c>
      <c r="G1846" s="5">
        <v>485.9</v>
      </c>
      <c r="H1846" s="2"/>
    </row>
    <row r="1847" spans="1:8">
      <c r="A1847" s="1">
        <f t="shared" si="195"/>
        <v>4007009</v>
      </c>
      <c r="B1847" s="2">
        <v>4</v>
      </c>
      <c r="C1847" s="2">
        <v>7</v>
      </c>
      <c r="D1847" s="1">
        <v>9</v>
      </c>
      <c r="E1847" s="6">
        <v>681.97</v>
      </c>
      <c r="F1847" s="6">
        <v>288.95999999999998</v>
      </c>
      <c r="G1847" s="5">
        <v>205.23</v>
      </c>
      <c r="H1847" s="2"/>
    </row>
    <row r="1848" spans="1:8">
      <c r="A1848" s="1">
        <f t="shared" si="195"/>
        <v>4007010</v>
      </c>
      <c r="B1848" s="1">
        <v>4</v>
      </c>
      <c r="C1848" s="1">
        <v>7</v>
      </c>
      <c r="D1848" s="2">
        <v>10</v>
      </c>
      <c r="E1848" s="5">
        <v>343.3</v>
      </c>
      <c r="F1848" s="5">
        <v>128.6</v>
      </c>
      <c r="G1848" s="5">
        <v>203.65</v>
      </c>
      <c r="H1848" s="2"/>
    </row>
    <row r="1849" spans="1:8">
      <c r="A1849" s="1">
        <f t="shared" si="195"/>
        <v>4007011</v>
      </c>
      <c r="B1849" s="1">
        <v>4</v>
      </c>
      <c r="C1849" s="1">
        <v>7</v>
      </c>
      <c r="D1849" s="2">
        <v>11</v>
      </c>
      <c r="E1849" s="5">
        <v>1449.02</v>
      </c>
      <c r="F1849" s="5">
        <v>1569.65</v>
      </c>
      <c r="G1849" s="5">
        <v>261.35000000000002</v>
      </c>
      <c r="H1849" s="2"/>
    </row>
    <row r="1850" spans="1:8">
      <c r="A1850" s="1">
        <f t="shared" si="195"/>
        <v>4007012</v>
      </c>
      <c r="B1850" s="1">
        <v>4</v>
      </c>
      <c r="C1850" s="1">
        <v>7</v>
      </c>
      <c r="D1850" s="2">
        <v>12</v>
      </c>
      <c r="E1850" s="5">
        <v>9932.2900000000009</v>
      </c>
      <c r="F1850" s="5">
        <v>9244.91</v>
      </c>
      <c r="G1850" s="5">
        <v>460.46</v>
      </c>
      <c r="H1850" s="2"/>
    </row>
    <row r="1851" spans="1:8">
      <c r="A1851" s="1">
        <f t="shared" si="195"/>
        <v>4007013</v>
      </c>
      <c r="B1851" s="1">
        <v>4</v>
      </c>
      <c r="C1851" s="1">
        <v>7</v>
      </c>
      <c r="D1851" s="2">
        <v>13</v>
      </c>
      <c r="E1851" s="5">
        <v>1573.27</v>
      </c>
      <c r="F1851" s="5">
        <v>1412.64</v>
      </c>
      <c r="G1851" s="5">
        <v>279.69</v>
      </c>
      <c r="H1851" s="2"/>
    </row>
    <row r="1852" spans="1:8">
      <c r="A1852" s="1">
        <f t="shared" si="195"/>
        <v>4007014</v>
      </c>
      <c r="B1852" s="1">
        <v>4</v>
      </c>
      <c r="C1852" s="1">
        <v>7</v>
      </c>
      <c r="D1852" s="2">
        <v>14</v>
      </c>
      <c r="E1852" s="5">
        <v>3518.94</v>
      </c>
      <c r="F1852" s="5">
        <v>3264.94</v>
      </c>
      <c r="G1852" s="5">
        <v>331.86</v>
      </c>
      <c r="H1852" s="2"/>
    </row>
    <row r="1853" spans="1:8">
      <c r="A1853" s="1">
        <f t="shared" si="195"/>
        <v>4007015</v>
      </c>
      <c r="B1853" s="1">
        <v>4</v>
      </c>
      <c r="C1853" s="1">
        <v>7</v>
      </c>
      <c r="D1853" s="2">
        <v>15</v>
      </c>
      <c r="E1853" s="5">
        <v>276.98</v>
      </c>
      <c r="F1853" s="5">
        <v>229.19</v>
      </c>
      <c r="G1853" s="5">
        <v>232.05</v>
      </c>
      <c r="H1853" s="2"/>
    </row>
    <row r="1854" spans="1:8">
      <c r="A1854" s="1">
        <f t="shared" si="195"/>
        <v>4007016</v>
      </c>
      <c r="B1854" s="1">
        <v>4</v>
      </c>
      <c r="C1854" s="1">
        <v>7</v>
      </c>
      <c r="D1854" s="2">
        <v>16</v>
      </c>
      <c r="E1854" s="5">
        <v>1875.64</v>
      </c>
      <c r="F1854" s="5">
        <v>1967.39</v>
      </c>
      <c r="G1854" s="5">
        <v>291.52</v>
      </c>
      <c r="H1854" s="2"/>
    </row>
    <row r="1855" spans="1:8">
      <c r="A1855" s="1">
        <f t="shared" si="195"/>
        <v>4007017</v>
      </c>
      <c r="B1855" s="1">
        <v>4</v>
      </c>
      <c r="C1855" s="1">
        <v>7</v>
      </c>
      <c r="D1855" s="2">
        <v>17</v>
      </c>
      <c r="E1855" s="5">
        <v>1313.54</v>
      </c>
      <c r="F1855" s="5">
        <v>1517.97</v>
      </c>
      <c r="G1855" s="5">
        <v>284.23</v>
      </c>
      <c r="H1855" s="2"/>
    </row>
    <row r="1856" spans="1:8">
      <c r="A1856" s="1">
        <f t="shared" si="195"/>
        <v>4007018</v>
      </c>
      <c r="B1856" s="1">
        <v>4</v>
      </c>
      <c r="C1856" s="1">
        <v>7</v>
      </c>
      <c r="D1856" s="2">
        <v>18</v>
      </c>
      <c r="E1856" s="5">
        <v>5731.49</v>
      </c>
      <c r="F1856" s="5">
        <v>5596.14</v>
      </c>
      <c r="G1856" s="5">
        <v>426.14</v>
      </c>
      <c r="H1856" s="2"/>
    </row>
    <row r="1857" spans="1:8">
      <c r="A1857" s="1">
        <f t="shared" si="195"/>
        <v>4007019</v>
      </c>
      <c r="B1857" s="1">
        <v>4</v>
      </c>
      <c r="C1857" s="1">
        <v>7</v>
      </c>
      <c r="D1857" s="2">
        <v>19</v>
      </c>
      <c r="E1857" s="5">
        <v>488.83</v>
      </c>
      <c r="F1857" s="5">
        <v>757.41</v>
      </c>
      <c r="G1857" s="5">
        <v>272.49</v>
      </c>
      <c r="H1857" s="2"/>
    </row>
    <row r="1858" spans="1:8">
      <c r="A1858" s="1">
        <f t="shared" si="195"/>
        <v>4007020</v>
      </c>
      <c r="B1858" s="1">
        <v>4</v>
      </c>
      <c r="C1858" s="1">
        <v>7</v>
      </c>
      <c r="D1858" s="2">
        <v>20</v>
      </c>
      <c r="E1858" s="5">
        <v>41.92</v>
      </c>
      <c r="F1858" s="5">
        <v>185.31</v>
      </c>
      <c r="G1858" s="5">
        <v>239.94</v>
      </c>
      <c r="H1858" s="2"/>
    </row>
    <row r="1859" spans="1:8">
      <c r="A1859" s="1">
        <f t="shared" si="195"/>
        <v>4007021</v>
      </c>
      <c r="B1859" s="1">
        <v>4</v>
      </c>
      <c r="C1859" s="1">
        <v>7</v>
      </c>
      <c r="D1859" s="2">
        <v>21</v>
      </c>
      <c r="E1859" s="5">
        <v>484.8</v>
      </c>
      <c r="F1859" s="5">
        <v>154.83000000000001</v>
      </c>
      <c r="G1859" s="5">
        <v>257.01</v>
      </c>
      <c r="H1859" s="2"/>
    </row>
    <row r="1860" spans="1:8">
      <c r="A1860" s="1">
        <f t="shared" si="195"/>
        <v>4008002</v>
      </c>
      <c r="B1860" s="1">
        <v>4</v>
      </c>
      <c r="C1860" s="1">
        <v>8</v>
      </c>
      <c r="D1860" s="2">
        <v>2</v>
      </c>
      <c r="E1860" s="5">
        <v>1175.8</v>
      </c>
      <c r="F1860" s="5">
        <v>1102.28</v>
      </c>
      <c r="G1860" s="5">
        <v>238.17</v>
      </c>
      <c r="H1860" s="2"/>
    </row>
    <row r="1861" spans="1:8">
      <c r="A1861" s="1">
        <f t="shared" si="195"/>
        <v>4008003</v>
      </c>
      <c r="B1861" s="1">
        <v>4</v>
      </c>
      <c r="C1861" s="1">
        <v>8</v>
      </c>
      <c r="D1861" s="2">
        <v>3</v>
      </c>
      <c r="E1861" s="5">
        <v>2508.08</v>
      </c>
      <c r="F1861" s="5">
        <v>2256.84</v>
      </c>
      <c r="G1861" s="5">
        <v>295.76</v>
      </c>
      <c r="H1861" s="2"/>
    </row>
    <row r="1862" spans="1:8">
      <c r="A1862" s="1">
        <f t="shared" si="195"/>
        <v>4008004</v>
      </c>
      <c r="B1862" s="1">
        <v>4</v>
      </c>
      <c r="C1862" s="1">
        <v>8</v>
      </c>
      <c r="D1862" s="2">
        <v>4</v>
      </c>
      <c r="E1862" s="5">
        <v>6596.91</v>
      </c>
      <c r="F1862" s="5">
        <v>6379.19</v>
      </c>
      <c r="G1862" s="5">
        <v>390.64</v>
      </c>
      <c r="H1862" s="2"/>
    </row>
    <row r="1863" spans="1:8">
      <c r="A1863" s="1">
        <f t="shared" si="195"/>
        <v>4008005</v>
      </c>
      <c r="B1863" s="1">
        <v>4</v>
      </c>
      <c r="C1863" s="1">
        <v>8</v>
      </c>
      <c r="D1863" s="2">
        <v>5</v>
      </c>
      <c r="E1863" s="5">
        <v>2356.36</v>
      </c>
      <c r="F1863" s="5">
        <v>2166.6999999999998</v>
      </c>
      <c r="G1863" s="5">
        <v>292.51</v>
      </c>
      <c r="H1863" s="2"/>
    </row>
    <row r="1864" spans="1:8">
      <c r="A1864" s="1">
        <f t="shared" si="195"/>
        <v>4008006</v>
      </c>
      <c r="B1864" s="1">
        <v>4</v>
      </c>
      <c r="C1864" s="1">
        <v>8</v>
      </c>
      <c r="D1864" s="2">
        <v>6</v>
      </c>
      <c r="E1864" s="5">
        <v>5153.96</v>
      </c>
      <c r="F1864" s="5">
        <v>5121.97</v>
      </c>
      <c r="G1864" s="5">
        <v>364.9</v>
      </c>
      <c r="H1864" s="2"/>
    </row>
    <row r="1865" spans="1:8">
      <c r="A1865" s="1">
        <f t="shared" si="195"/>
        <v>4008007</v>
      </c>
      <c r="B1865" s="1">
        <v>4</v>
      </c>
      <c r="C1865" s="1">
        <v>8</v>
      </c>
      <c r="D1865" s="2">
        <v>7</v>
      </c>
      <c r="E1865" s="5">
        <v>2063.0700000000002</v>
      </c>
      <c r="F1865" s="5">
        <v>1956.14</v>
      </c>
      <c r="G1865" s="5">
        <v>280.67</v>
      </c>
      <c r="H1865" s="2"/>
    </row>
    <row r="1866" spans="1:8">
      <c r="A1866" s="1">
        <f t="shared" si="195"/>
        <v>4008008</v>
      </c>
      <c r="B1866" s="1">
        <v>4</v>
      </c>
      <c r="C1866" s="1">
        <v>8</v>
      </c>
      <c r="D1866" s="2">
        <v>8</v>
      </c>
      <c r="E1866" s="5">
        <v>1912</v>
      </c>
      <c r="F1866" s="5">
        <v>2102</v>
      </c>
      <c r="G1866" s="5">
        <v>286.89</v>
      </c>
      <c r="H1866" s="2"/>
    </row>
    <row r="1867" spans="1:8">
      <c r="A1867" s="1">
        <f t="shared" si="195"/>
        <v>4008009</v>
      </c>
      <c r="B1867" s="2">
        <v>4</v>
      </c>
      <c r="C1867" s="2">
        <v>8</v>
      </c>
      <c r="D1867" s="1">
        <v>9</v>
      </c>
      <c r="E1867" s="6">
        <v>4502.05</v>
      </c>
      <c r="F1867" s="6">
        <v>4884.29</v>
      </c>
      <c r="G1867" s="5">
        <v>355.92</v>
      </c>
      <c r="H1867" s="2"/>
    </row>
    <row r="1868" spans="1:8">
      <c r="A1868" s="1">
        <f t="shared" si="195"/>
        <v>4008010</v>
      </c>
      <c r="B1868" s="1">
        <v>4</v>
      </c>
      <c r="C1868" s="1">
        <v>8</v>
      </c>
      <c r="D1868" s="2">
        <v>10</v>
      </c>
      <c r="E1868" s="5">
        <v>8582.2999999999993</v>
      </c>
      <c r="F1868" s="5">
        <v>7807.61</v>
      </c>
      <c r="G1868" s="5">
        <v>439.36</v>
      </c>
      <c r="H1868" s="2"/>
    </row>
    <row r="1869" spans="1:8">
      <c r="A1869" s="1">
        <f t="shared" si="195"/>
        <v>4008011</v>
      </c>
      <c r="B1869" s="1">
        <v>4</v>
      </c>
      <c r="C1869" s="1">
        <v>8</v>
      </c>
      <c r="D1869" s="2">
        <v>11</v>
      </c>
      <c r="E1869" s="5">
        <v>519.35</v>
      </c>
      <c r="F1869" s="5">
        <v>687.78</v>
      </c>
      <c r="G1869" s="5">
        <v>234.52</v>
      </c>
      <c r="H1869" s="2"/>
    </row>
    <row r="1870" spans="1:8">
      <c r="A1870" s="1">
        <f t="shared" si="195"/>
        <v>4008012</v>
      </c>
      <c r="B1870" s="1">
        <v>4</v>
      </c>
      <c r="C1870" s="1">
        <v>8</v>
      </c>
      <c r="D1870" s="2">
        <v>12</v>
      </c>
      <c r="E1870" s="5">
        <v>952.34</v>
      </c>
      <c r="F1870" s="5">
        <v>899.42</v>
      </c>
      <c r="G1870" s="5">
        <v>235.21</v>
      </c>
      <c r="H1870" s="2"/>
    </row>
    <row r="1871" spans="1:8">
      <c r="A1871" s="1">
        <f t="shared" si="195"/>
        <v>4008013</v>
      </c>
      <c r="B1871" s="1">
        <v>4</v>
      </c>
      <c r="C1871" s="1">
        <v>8</v>
      </c>
      <c r="D1871" s="2">
        <v>13</v>
      </c>
      <c r="E1871" s="5">
        <v>1568.65</v>
      </c>
      <c r="F1871" s="5">
        <v>1823.7</v>
      </c>
      <c r="G1871" s="5">
        <v>283.63</v>
      </c>
      <c r="H1871" s="2"/>
    </row>
    <row r="1872" spans="1:8">
      <c r="A1872" s="1">
        <f t="shared" si="195"/>
        <v>4008014</v>
      </c>
      <c r="B1872" s="1">
        <v>4</v>
      </c>
      <c r="C1872" s="1">
        <v>8</v>
      </c>
      <c r="D1872" s="2">
        <v>14</v>
      </c>
      <c r="E1872" s="5">
        <v>4328.32</v>
      </c>
      <c r="F1872" s="5">
        <v>4862.99</v>
      </c>
      <c r="G1872" s="5">
        <v>386.59</v>
      </c>
      <c r="H1872" s="2"/>
    </row>
    <row r="1873" spans="1:10">
      <c r="A1873" s="1">
        <f t="shared" si="195"/>
        <v>4008015</v>
      </c>
      <c r="B1873" s="1">
        <v>4</v>
      </c>
      <c r="C1873" s="1">
        <v>8</v>
      </c>
      <c r="D1873" s="2">
        <v>15</v>
      </c>
      <c r="E1873" s="5">
        <v>1258.83</v>
      </c>
      <c r="F1873" s="5">
        <v>1504.95</v>
      </c>
      <c r="G1873" s="5">
        <v>294.27999999999997</v>
      </c>
      <c r="H1873" s="2"/>
      <c r="I1873" s="5" t="s">
        <v>30</v>
      </c>
      <c r="J1873" s="5" t="s">
        <v>30</v>
      </c>
    </row>
    <row r="1874" spans="1:10">
      <c r="A1874" s="1">
        <f t="shared" si="195"/>
        <v>4008016</v>
      </c>
      <c r="B1874" s="1">
        <v>4</v>
      </c>
      <c r="C1874" s="1">
        <v>8</v>
      </c>
      <c r="D1874" s="2">
        <v>16</v>
      </c>
      <c r="E1874" s="5">
        <v>2482.71</v>
      </c>
      <c r="F1874" s="5">
        <v>2229.13</v>
      </c>
      <c r="G1874" s="5">
        <v>329.59</v>
      </c>
      <c r="H1874" s="2"/>
    </row>
    <row r="1875" spans="1:10">
      <c r="A1875" s="1">
        <f t="shared" si="195"/>
        <v>4008017</v>
      </c>
      <c r="B1875" s="1">
        <v>4</v>
      </c>
      <c r="C1875" s="1">
        <v>8</v>
      </c>
      <c r="D1875" s="2">
        <v>17</v>
      </c>
      <c r="E1875" s="5">
        <v>1552.05</v>
      </c>
      <c r="F1875" s="5">
        <v>1511.17</v>
      </c>
      <c r="G1875" s="5">
        <v>286.10000000000002</v>
      </c>
      <c r="H1875" s="2"/>
      <c r="J1875" s="5" t="s">
        <v>30</v>
      </c>
    </row>
    <row r="1876" spans="1:10">
      <c r="A1876" s="1">
        <f t="shared" ref="A1876:A1939" si="196">1000000*ABS(B1876)+1000*C1876+D1876</f>
        <v>4008018</v>
      </c>
      <c r="B1876" s="1">
        <v>4</v>
      </c>
      <c r="C1876" s="1">
        <v>8</v>
      </c>
      <c r="D1876" s="2">
        <v>18</v>
      </c>
      <c r="E1876" s="5">
        <v>494.44</v>
      </c>
      <c r="F1876" s="5">
        <v>672.59</v>
      </c>
      <c r="G1876" s="5">
        <v>264.60000000000002</v>
      </c>
      <c r="H1876" s="2"/>
    </row>
    <row r="1877" spans="1:10">
      <c r="A1877" s="1">
        <f t="shared" si="196"/>
        <v>4008019</v>
      </c>
      <c r="B1877" s="1">
        <v>4</v>
      </c>
      <c r="C1877" s="1">
        <v>8</v>
      </c>
      <c r="D1877" s="2">
        <v>19</v>
      </c>
      <c r="E1877" s="5">
        <v>1095.33</v>
      </c>
      <c r="F1877" s="5">
        <v>1418.56</v>
      </c>
      <c r="G1877" s="5">
        <v>305.82</v>
      </c>
      <c r="H1877" s="2"/>
    </row>
    <row r="1878" spans="1:10">
      <c r="A1878" s="1">
        <f t="shared" si="196"/>
        <v>4008020</v>
      </c>
      <c r="B1878" s="1">
        <v>4</v>
      </c>
      <c r="C1878" s="1">
        <v>8</v>
      </c>
      <c r="D1878" s="2">
        <v>20</v>
      </c>
      <c r="E1878" s="5">
        <v>1768.48</v>
      </c>
      <c r="F1878" s="5">
        <v>1398.44</v>
      </c>
      <c r="G1878" s="5">
        <v>338.96</v>
      </c>
      <c r="H1878" s="2"/>
    </row>
    <row r="1879" spans="1:10">
      <c r="A1879" s="1">
        <f t="shared" si="196"/>
        <v>4009002</v>
      </c>
      <c r="B1879" s="1">
        <v>4</v>
      </c>
      <c r="C1879" s="1">
        <v>9</v>
      </c>
      <c r="D1879" s="2">
        <v>2</v>
      </c>
      <c r="E1879" s="5">
        <v>5810.58</v>
      </c>
      <c r="F1879" s="5">
        <v>5165.07</v>
      </c>
      <c r="G1879" s="5">
        <v>380.28</v>
      </c>
      <c r="H1879" s="2"/>
    </row>
    <row r="1880" spans="1:10">
      <c r="A1880" s="1">
        <f t="shared" si="196"/>
        <v>4009003</v>
      </c>
      <c r="B1880" s="1">
        <v>4</v>
      </c>
      <c r="C1880" s="1">
        <v>9</v>
      </c>
      <c r="D1880" s="2">
        <v>3</v>
      </c>
      <c r="E1880" s="5">
        <v>1481.78</v>
      </c>
      <c r="F1880" s="5">
        <v>1789.57</v>
      </c>
      <c r="G1880" s="5">
        <v>275.14999999999998</v>
      </c>
      <c r="H1880" s="2"/>
    </row>
    <row r="1881" spans="1:10">
      <c r="A1881" s="1">
        <f t="shared" si="196"/>
        <v>4009004</v>
      </c>
      <c r="B1881" s="1">
        <v>4</v>
      </c>
      <c r="C1881" s="1">
        <v>9</v>
      </c>
      <c r="D1881" s="2">
        <v>4</v>
      </c>
      <c r="E1881" s="5">
        <v>2979.71</v>
      </c>
      <c r="F1881" s="5">
        <v>2999.35</v>
      </c>
      <c r="G1881" s="5">
        <v>324.27</v>
      </c>
      <c r="H1881" s="2"/>
    </row>
    <row r="1882" spans="1:10">
      <c r="A1882" s="1">
        <f t="shared" si="196"/>
        <v>4009005</v>
      </c>
      <c r="B1882" s="1">
        <v>4</v>
      </c>
      <c r="C1882" s="1">
        <v>9</v>
      </c>
      <c r="D1882" s="2">
        <v>5</v>
      </c>
      <c r="E1882" s="5">
        <v>9762.31</v>
      </c>
      <c r="F1882" s="5">
        <v>10009.02</v>
      </c>
      <c r="G1882" s="5">
        <v>483.83</v>
      </c>
      <c r="H1882" s="2"/>
    </row>
    <row r="1883" spans="1:10">
      <c r="A1883" s="1">
        <f t="shared" si="196"/>
        <v>4009006</v>
      </c>
      <c r="B1883" s="1">
        <v>4</v>
      </c>
      <c r="C1883" s="1">
        <v>9</v>
      </c>
      <c r="D1883" s="2">
        <v>6</v>
      </c>
      <c r="E1883" s="5">
        <v>3035.51</v>
      </c>
      <c r="F1883" s="5">
        <v>3395.71</v>
      </c>
      <c r="G1883" s="5">
        <v>335.21</v>
      </c>
      <c r="H1883" s="2"/>
    </row>
    <row r="1884" spans="1:10">
      <c r="A1884" s="1">
        <f t="shared" si="196"/>
        <v>4009007</v>
      </c>
      <c r="B1884" s="1">
        <v>4</v>
      </c>
      <c r="C1884" s="1">
        <v>9</v>
      </c>
      <c r="D1884" s="2">
        <v>7</v>
      </c>
      <c r="E1884" s="5">
        <v>1363.24</v>
      </c>
      <c r="F1884" s="5">
        <v>1479.9</v>
      </c>
      <c r="G1884" s="5">
        <v>261.35000000000002</v>
      </c>
      <c r="H1884" s="2"/>
    </row>
    <row r="1885" spans="1:10">
      <c r="A1885" s="1">
        <f t="shared" si="196"/>
        <v>4009008</v>
      </c>
      <c r="B1885" s="1">
        <v>4</v>
      </c>
      <c r="C1885" s="1">
        <v>9</v>
      </c>
      <c r="D1885" s="2">
        <v>8</v>
      </c>
      <c r="E1885" s="5">
        <v>2277.9</v>
      </c>
      <c r="F1885" s="5">
        <v>1949.34</v>
      </c>
      <c r="G1885" s="5">
        <v>297.44</v>
      </c>
      <c r="H1885" s="2"/>
    </row>
    <row r="1886" spans="1:10">
      <c r="A1886" s="1">
        <f t="shared" si="196"/>
        <v>4009009</v>
      </c>
      <c r="B1886" s="2">
        <v>4</v>
      </c>
      <c r="C1886" s="2">
        <v>9</v>
      </c>
      <c r="D1886" s="1">
        <v>9</v>
      </c>
      <c r="E1886" s="6">
        <v>3892</v>
      </c>
      <c r="F1886" s="6">
        <v>3797.98</v>
      </c>
      <c r="G1886" s="5">
        <v>358.98</v>
      </c>
      <c r="H1886" s="2"/>
    </row>
    <row r="1887" spans="1:10">
      <c r="A1887" s="1">
        <f t="shared" si="196"/>
        <v>4009010</v>
      </c>
      <c r="B1887" s="1">
        <v>4</v>
      </c>
      <c r="C1887" s="1">
        <v>9</v>
      </c>
      <c r="D1887" s="2">
        <v>10</v>
      </c>
      <c r="E1887" s="5">
        <v>2008.3</v>
      </c>
      <c r="F1887" s="5">
        <v>1773.2</v>
      </c>
      <c r="G1887" s="5">
        <v>293</v>
      </c>
      <c r="H1887" s="2"/>
    </row>
    <row r="1888" spans="1:10">
      <c r="A1888" s="1">
        <f t="shared" si="196"/>
        <v>4009011</v>
      </c>
      <c r="B1888" s="1">
        <v>4</v>
      </c>
      <c r="C1888" s="1">
        <v>9</v>
      </c>
      <c r="D1888" s="2">
        <v>11</v>
      </c>
      <c r="E1888" s="5">
        <v>4196.37</v>
      </c>
      <c r="F1888" s="5">
        <v>4173.7299999999996</v>
      </c>
      <c r="G1888" s="5">
        <v>366.47</v>
      </c>
      <c r="H1888" s="2"/>
    </row>
    <row r="1889" spans="1:8">
      <c r="A1889" s="1">
        <f t="shared" si="196"/>
        <v>4009012</v>
      </c>
      <c r="B1889" s="1">
        <v>4</v>
      </c>
      <c r="C1889" s="1">
        <v>9</v>
      </c>
      <c r="D1889" s="2">
        <v>12</v>
      </c>
      <c r="E1889" s="5">
        <v>1826.34</v>
      </c>
      <c r="F1889" s="5">
        <v>1528.92</v>
      </c>
      <c r="G1889" s="5">
        <v>305.23</v>
      </c>
      <c r="H1889" s="2"/>
    </row>
    <row r="1890" spans="1:8">
      <c r="A1890" s="1">
        <f t="shared" si="196"/>
        <v>4009013</v>
      </c>
      <c r="B1890" s="1">
        <v>4</v>
      </c>
      <c r="C1890" s="1">
        <v>9</v>
      </c>
      <c r="D1890" s="2">
        <v>13</v>
      </c>
      <c r="E1890" s="5">
        <v>805.17</v>
      </c>
      <c r="F1890" s="5">
        <v>533.64</v>
      </c>
      <c r="G1890" s="5">
        <v>331.86</v>
      </c>
      <c r="H1890" s="2"/>
    </row>
    <row r="1891" spans="1:8">
      <c r="A1891" s="1">
        <f t="shared" si="196"/>
        <v>4009014</v>
      </c>
      <c r="B1891" s="1">
        <v>4</v>
      </c>
      <c r="C1891" s="1">
        <v>9</v>
      </c>
      <c r="D1891" s="2">
        <v>14</v>
      </c>
      <c r="E1891" s="5">
        <v>862.68</v>
      </c>
      <c r="F1891" s="5">
        <v>702.67</v>
      </c>
      <c r="G1891" s="5">
        <v>253.46</v>
      </c>
      <c r="H1891" s="2"/>
    </row>
    <row r="1892" spans="1:8">
      <c r="A1892" s="1">
        <f t="shared" si="196"/>
        <v>4009015</v>
      </c>
      <c r="B1892" s="1">
        <v>4</v>
      </c>
      <c r="C1892" s="1">
        <v>9</v>
      </c>
      <c r="D1892" s="2">
        <v>15</v>
      </c>
      <c r="E1892" s="5">
        <v>3370.63</v>
      </c>
      <c r="F1892" s="5">
        <v>3513.46</v>
      </c>
      <c r="G1892" s="5">
        <v>366.38</v>
      </c>
      <c r="H1892" s="2"/>
    </row>
    <row r="1893" spans="1:8">
      <c r="A1893" s="1">
        <f t="shared" si="196"/>
        <v>4009016</v>
      </c>
      <c r="B1893" s="1">
        <v>4</v>
      </c>
      <c r="C1893" s="1">
        <v>9</v>
      </c>
      <c r="D1893" s="2">
        <v>16</v>
      </c>
      <c r="E1893" s="5">
        <v>967.88</v>
      </c>
      <c r="F1893" s="5">
        <v>1360.57</v>
      </c>
      <c r="G1893" s="5">
        <v>356.61</v>
      </c>
      <c r="H1893" s="2"/>
    </row>
    <row r="1894" spans="1:8">
      <c r="A1894" s="1">
        <f t="shared" si="196"/>
        <v>4009017</v>
      </c>
      <c r="B1894" s="1">
        <v>4</v>
      </c>
      <c r="C1894" s="1">
        <v>9</v>
      </c>
      <c r="D1894" s="2">
        <v>17</v>
      </c>
      <c r="E1894" s="5">
        <v>178.38</v>
      </c>
      <c r="F1894" s="5">
        <v>193.89</v>
      </c>
      <c r="G1894" s="5">
        <v>226.04</v>
      </c>
      <c r="H1894" s="2"/>
    </row>
    <row r="1895" spans="1:8">
      <c r="A1895" s="1">
        <f t="shared" si="196"/>
        <v>4009018</v>
      </c>
      <c r="B1895" s="1">
        <v>4</v>
      </c>
      <c r="C1895" s="1">
        <v>9</v>
      </c>
      <c r="D1895" s="2">
        <v>18</v>
      </c>
      <c r="E1895" s="5">
        <v>627.79999999999995</v>
      </c>
      <c r="F1895" s="5">
        <v>929.5</v>
      </c>
      <c r="G1895" s="5">
        <v>286</v>
      </c>
      <c r="H1895" s="2"/>
    </row>
    <row r="1896" spans="1:8">
      <c r="A1896" s="1">
        <f t="shared" si="196"/>
        <v>4009019</v>
      </c>
      <c r="B1896" s="1">
        <v>4</v>
      </c>
      <c r="C1896" s="1">
        <v>9</v>
      </c>
      <c r="D1896" s="2">
        <v>19</v>
      </c>
      <c r="E1896" s="5">
        <v>1275.8800000000001</v>
      </c>
      <c r="F1896" s="5">
        <v>1841.64</v>
      </c>
      <c r="G1896" s="5">
        <v>313.70999999999998</v>
      </c>
      <c r="H1896" s="2"/>
    </row>
    <row r="1897" spans="1:8">
      <c r="A1897" s="1">
        <f t="shared" si="196"/>
        <v>4010002</v>
      </c>
      <c r="B1897" s="1">
        <v>4</v>
      </c>
      <c r="C1897" s="1">
        <v>10</v>
      </c>
      <c r="D1897" s="2">
        <v>2</v>
      </c>
      <c r="E1897" s="5">
        <v>2465.5300000000002</v>
      </c>
      <c r="F1897" s="5">
        <v>2257.92</v>
      </c>
      <c r="G1897" s="5">
        <v>305.82</v>
      </c>
      <c r="H1897" s="2"/>
    </row>
    <row r="1898" spans="1:8">
      <c r="A1898" s="1">
        <f t="shared" si="196"/>
        <v>4010003</v>
      </c>
      <c r="B1898" s="1">
        <v>4</v>
      </c>
      <c r="C1898" s="1">
        <v>10</v>
      </c>
      <c r="D1898" s="2">
        <v>3</v>
      </c>
      <c r="E1898" s="5">
        <v>9588.84</v>
      </c>
      <c r="F1898" s="5">
        <v>9083.07</v>
      </c>
      <c r="G1898" s="5">
        <v>482.26</v>
      </c>
      <c r="H1898" s="2"/>
    </row>
    <row r="1899" spans="1:8">
      <c r="A1899" s="1">
        <f t="shared" si="196"/>
        <v>4010004</v>
      </c>
      <c r="B1899" s="1">
        <v>4</v>
      </c>
      <c r="C1899" s="1">
        <v>10</v>
      </c>
      <c r="D1899" s="2">
        <v>4</v>
      </c>
      <c r="E1899" s="5">
        <v>571.94000000000005</v>
      </c>
      <c r="F1899" s="5">
        <v>228.31</v>
      </c>
      <c r="G1899" s="5">
        <v>245.76</v>
      </c>
      <c r="H1899" s="2"/>
    </row>
    <row r="1900" spans="1:8">
      <c r="A1900" s="1">
        <f t="shared" si="196"/>
        <v>4010005</v>
      </c>
      <c r="B1900" s="1">
        <v>4</v>
      </c>
      <c r="C1900" s="1">
        <v>10</v>
      </c>
      <c r="D1900" s="2">
        <v>5</v>
      </c>
      <c r="E1900" s="5">
        <v>103.48</v>
      </c>
      <c r="F1900" s="5">
        <v>179.59</v>
      </c>
      <c r="G1900" s="5">
        <v>217.06</v>
      </c>
      <c r="H1900" s="2"/>
    </row>
    <row r="1901" spans="1:8">
      <c r="A1901" s="1">
        <f t="shared" si="196"/>
        <v>4010006</v>
      </c>
      <c r="B1901" s="1">
        <v>4</v>
      </c>
      <c r="C1901" s="1">
        <v>10</v>
      </c>
      <c r="D1901" s="2">
        <v>6</v>
      </c>
      <c r="E1901" s="5">
        <v>1110.44</v>
      </c>
      <c r="F1901" s="5">
        <v>1241.44</v>
      </c>
      <c r="G1901" s="5">
        <v>281.45999999999998</v>
      </c>
      <c r="H1901" s="2"/>
    </row>
    <row r="1902" spans="1:8">
      <c r="A1902" s="1">
        <f t="shared" si="196"/>
        <v>4010007</v>
      </c>
      <c r="B1902" s="1">
        <v>4</v>
      </c>
      <c r="C1902" s="1">
        <v>10</v>
      </c>
      <c r="D1902" s="2">
        <v>7</v>
      </c>
      <c r="E1902" s="5">
        <v>8623.49</v>
      </c>
      <c r="F1902" s="5">
        <v>8614.52</v>
      </c>
      <c r="G1902" s="5">
        <v>482.55</v>
      </c>
      <c r="H1902" s="2"/>
    </row>
    <row r="1903" spans="1:8">
      <c r="A1903" s="1">
        <f t="shared" si="196"/>
        <v>4010008</v>
      </c>
      <c r="B1903" s="1">
        <v>4</v>
      </c>
      <c r="C1903" s="1">
        <v>10</v>
      </c>
      <c r="D1903" s="2">
        <v>8</v>
      </c>
      <c r="E1903" s="5">
        <v>1405.35</v>
      </c>
      <c r="F1903" s="5">
        <v>1964.33</v>
      </c>
      <c r="G1903" s="5">
        <v>302.95999999999998</v>
      </c>
      <c r="H1903" s="2"/>
    </row>
    <row r="1904" spans="1:8">
      <c r="A1904" s="1">
        <f t="shared" si="196"/>
        <v>4010009</v>
      </c>
      <c r="B1904" s="1">
        <v>4</v>
      </c>
      <c r="C1904" s="1">
        <v>10</v>
      </c>
      <c r="D1904" s="2">
        <v>9</v>
      </c>
      <c r="E1904" s="5">
        <v>2067.77</v>
      </c>
      <c r="F1904" s="5">
        <v>2219.46</v>
      </c>
      <c r="G1904" s="5">
        <v>320.91000000000003</v>
      </c>
      <c r="H1904" s="2"/>
    </row>
    <row r="1905" spans="1:8">
      <c r="A1905" s="1">
        <f t="shared" si="196"/>
        <v>4010010</v>
      </c>
      <c r="B1905" s="1">
        <v>4</v>
      </c>
      <c r="C1905" s="1">
        <v>10</v>
      </c>
      <c r="D1905" s="2">
        <v>10</v>
      </c>
      <c r="E1905" s="5">
        <v>85.83</v>
      </c>
      <c r="F1905" s="5">
        <v>0</v>
      </c>
      <c r="G1905" s="5">
        <v>214.4</v>
      </c>
      <c r="H1905" s="2"/>
    </row>
    <row r="1906" spans="1:8">
      <c r="A1906" s="1">
        <f t="shared" si="196"/>
        <v>4010011</v>
      </c>
      <c r="B1906" s="1">
        <v>4</v>
      </c>
      <c r="C1906" s="1">
        <v>10</v>
      </c>
      <c r="D1906" s="2">
        <v>11</v>
      </c>
      <c r="E1906" s="5">
        <v>3179.65</v>
      </c>
      <c r="F1906" s="5">
        <v>3001.92</v>
      </c>
      <c r="G1906" s="5">
        <v>368.64</v>
      </c>
      <c r="H1906" s="2"/>
    </row>
    <row r="1907" spans="1:8">
      <c r="A1907" s="1">
        <f t="shared" si="196"/>
        <v>4010012</v>
      </c>
      <c r="B1907" s="1">
        <v>4</v>
      </c>
      <c r="C1907" s="1">
        <v>10</v>
      </c>
      <c r="D1907" s="2">
        <v>12</v>
      </c>
      <c r="E1907" s="5">
        <v>1089.0899999999999</v>
      </c>
      <c r="F1907" s="5">
        <v>1175.07</v>
      </c>
      <c r="G1907" s="5">
        <v>272</v>
      </c>
      <c r="H1907" s="2"/>
    </row>
    <row r="1908" spans="1:8">
      <c r="A1908" s="1">
        <f t="shared" si="196"/>
        <v>4010013</v>
      </c>
      <c r="B1908" s="1">
        <v>4</v>
      </c>
      <c r="C1908" s="1">
        <v>10</v>
      </c>
      <c r="D1908" s="2">
        <v>13</v>
      </c>
      <c r="E1908" s="5">
        <v>3667</v>
      </c>
      <c r="F1908" s="5">
        <v>3837.63</v>
      </c>
      <c r="G1908" s="5">
        <v>364.01</v>
      </c>
      <c r="H1908" s="2"/>
    </row>
    <row r="1909" spans="1:8">
      <c r="A1909" s="1">
        <f t="shared" si="196"/>
        <v>4010014</v>
      </c>
      <c r="B1909" s="1">
        <v>4</v>
      </c>
      <c r="C1909" s="1">
        <v>10</v>
      </c>
      <c r="D1909" s="2">
        <v>14</v>
      </c>
      <c r="E1909" s="5">
        <v>382.6</v>
      </c>
      <c r="F1909" s="5">
        <v>515.69000000000005</v>
      </c>
      <c r="G1909" s="5">
        <v>279.49</v>
      </c>
      <c r="H1909" s="2"/>
    </row>
    <row r="1910" spans="1:8">
      <c r="A1910" s="1">
        <f t="shared" si="196"/>
        <v>4010015</v>
      </c>
      <c r="B1910" s="1">
        <v>4</v>
      </c>
      <c r="C1910" s="1">
        <v>10</v>
      </c>
      <c r="D1910" s="2">
        <v>15</v>
      </c>
      <c r="E1910" s="5">
        <v>111.88</v>
      </c>
      <c r="F1910" s="5">
        <v>78.209999999999994</v>
      </c>
      <c r="G1910" s="5">
        <v>246.35</v>
      </c>
      <c r="H1910" s="2"/>
    </row>
    <row r="1911" spans="1:8">
      <c r="A1911" s="1">
        <f t="shared" si="196"/>
        <v>4010016</v>
      </c>
      <c r="B1911" s="1">
        <v>4</v>
      </c>
      <c r="C1911" s="1">
        <v>10</v>
      </c>
      <c r="D1911" s="2">
        <v>16</v>
      </c>
      <c r="E1911" s="5">
        <v>261.95999999999998</v>
      </c>
      <c r="F1911" s="5">
        <v>407.01</v>
      </c>
      <c r="G1911" s="5">
        <v>241.92</v>
      </c>
      <c r="H1911" s="2"/>
    </row>
    <row r="1912" spans="1:8">
      <c r="A1912" s="1">
        <f t="shared" si="196"/>
        <v>4010017</v>
      </c>
      <c r="B1912" s="1">
        <v>4</v>
      </c>
      <c r="C1912" s="1">
        <v>10</v>
      </c>
      <c r="D1912" s="2">
        <v>17</v>
      </c>
      <c r="E1912" s="5">
        <v>2941.42</v>
      </c>
      <c r="F1912" s="5">
        <v>3004.58</v>
      </c>
      <c r="G1912" s="5">
        <v>361.94</v>
      </c>
      <c r="H1912" s="2"/>
    </row>
    <row r="1913" spans="1:8">
      <c r="A1913" s="1">
        <f t="shared" si="196"/>
        <v>4011002</v>
      </c>
      <c r="B1913" s="1">
        <v>4</v>
      </c>
      <c r="C1913" s="1">
        <v>11</v>
      </c>
      <c r="D1913" s="2">
        <v>2</v>
      </c>
      <c r="E1913" s="5">
        <v>1425.98</v>
      </c>
      <c r="F1913" s="5">
        <v>1274.97</v>
      </c>
      <c r="G1913" s="5">
        <v>284.02999999999997</v>
      </c>
      <c r="H1913" s="2"/>
    </row>
    <row r="1914" spans="1:8">
      <c r="A1914" s="1">
        <f t="shared" si="196"/>
        <v>4011003</v>
      </c>
      <c r="B1914" s="1">
        <v>4</v>
      </c>
      <c r="C1914" s="1">
        <v>11</v>
      </c>
      <c r="D1914" s="2">
        <v>3</v>
      </c>
      <c r="E1914" s="5">
        <v>1699.99</v>
      </c>
      <c r="F1914" s="5">
        <v>1516</v>
      </c>
      <c r="G1914" s="5">
        <v>344.48</v>
      </c>
      <c r="H1914" s="2"/>
    </row>
    <row r="1915" spans="1:8">
      <c r="A1915" s="1">
        <f t="shared" si="196"/>
        <v>4011004</v>
      </c>
      <c r="B1915" s="1">
        <v>4</v>
      </c>
      <c r="C1915" s="1">
        <v>11</v>
      </c>
      <c r="D1915" s="2">
        <v>4</v>
      </c>
      <c r="E1915" s="5">
        <v>1014.73</v>
      </c>
      <c r="F1915" s="5">
        <v>943.41</v>
      </c>
      <c r="G1915" s="5">
        <v>262.43</v>
      </c>
      <c r="H1915" s="2"/>
    </row>
    <row r="1916" spans="1:8">
      <c r="A1916" s="1">
        <f t="shared" si="196"/>
        <v>4011005</v>
      </c>
      <c r="B1916" s="1">
        <v>4</v>
      </c>
      <c r="C1916" s="1">
        <v>11</v>
      </c>
      <c r="D1916" s="2">
        <v>5</v>
      </c>
      <c r="E1916" s="5">
        <v>7149.13</v>
      </c>
      <c r="F1916" s="5">
        <v>6872.39</v>
      </c>
      <c r="G1916" s="5">
        <v>467.86</v>
      </c>
      <c r="H1916" s="2"/>
    </row>
    <row r="1917" spans="1:8">
      <c r="A1917" s="1">
        <f t="shared" si="196"/>
        <v>4011006</v>
      </c>
      <c r="B1917" s="1">
        <v>4</v>
      </c>
      <c r="C1917" s="1">
        <v>11</v>
      </c>
      <c r="D1917" s="2">
        <v>6</v>
      </c>
      <c r="E1917" s="5">
        <v>1204.58</v>
      </c>
      <c r="F1917" s="5">
        <v>1189.07</v>
      </c>
      <c r="G1917" s="5">
        <v>302.37</v>
      </c>
      <c r="H1917" s="2"/>
    </row>
    <row r="1918" spans="1:8">
      <c r="A1918" s="1">
        <f t="shared" si="196"/>
        <v>4011007</v>
      </c>
      <c r="B1918" s="1">
        <v>4</v>
      </c>
      <c r="C1918" s="1">
        <v>11</v>
      </c>
      <c r="D1918" s="2">
        <v>7</v>
      </c>
      <c r="E1918" s="5">
        <v>357.21</v>
      </c>
      <c r="F1918" s="5">
        <v>30.87</v>
      </c>
      <c r="G1918" s="5">
        <v>237.08</v>
      </c>
      <c r="H1918" s="2"/>
    </row>
    <row r="1919" spans="1:8">
      <c r="A1919" s="1">
        <f t="shared" si="196"/>
        <v>4011008</v>
      </c>
      <c r="B1919" s="1">
        <v>4</v>
      </c>
      <c r="C1919" s="1">
        <v>11</v>
      </c>
      <c r="D1919" s="2">
        <v>8</v>
      </c>
      <c r="E1919" s="5">
        <v>726.79</v>
      </c>
      <c r="F1919" s="5">
        <v>1219.54</v>
      </c>
      <c r="G1919" s="5">
        <v>296.75</v>
      </c>
      <c r="H1919" s="2"/>
    </row>
    <row r="1920" spans="1:8">
      <c r="A1920" s="1">
        <f t="shared" si="196"/>
        <v>4011009</v>
      </c>
      <c r="B1920" s="1">
        <v>4</v>
      </c>
      <c r="C1920" s="1">
        <v>11</v>
      </c>
      <c r="D1920" s="2">
        <v>9</v>
      </c>
      <c r="E1920" s="5">
        <v>3446.11</v>
      </c>
      <c r="F1920" s="5">
        <v>3506.86</v>
      </c>
      <c r="G1920" s="5">
        <v>398.72</v>
      </c>
      <c r="H1920" s="2"/>
    </row>
    <row r="1921" spans="1:8">
      <c r="A1921" s="1">
        <f t="shared" si="196"/>
        <v>4011010</v>
      </c>
      <c r="B1921" s="1">
        <v>4</v>
      </c>
      <c r="C1921" s="1">
        <v>11</v>
      </c>
      <c r="D1921" s="2">
        <v>10</v>
      </c>
      <c r="E1921" s="5">
        <v>1184.5899999999999</v>
      </c>
      <c r="F1921" s="5">
        <v>1174.57</v>
      </c>
      <c r="G1921" s="5">
        <v>280.97000000000003</v>
      </c>
      <c r="H1921" s="2"/>
    </row>
    <row r="1922" spans="1:8">
      <c r="A1922" s="1">
        <f t="shared" si="196"/>
        <v>4011011</v>
      </c>
      <c r="B1922" s="1">
        <v>4</v>
      </c>
      <c r="C1922" s="1">
        <v>11</v>
      </c>
      <c r="D1922" s="2">
        <v>11</v>
      </c>
      <c r="E1922" s="5">
        <v>2345.12</v>
      </c>
      <c r="F1922" s="5">
        <v>2304.37</v>
      </c>
      <c r="G1922" s="5">
        <v>329.49</v>
      </c>
      <c r="H1922" s="2"/>
    </row>
    <row r="1923" spans="1:8">
      <c r="A1923" s="1">
        <f t="shared" si="196"/>
        <v>4011012</v>
      </c>
      <c r="B1923" s="1">
        <v>4</v>
      </c>
      <c r="C1923" s="1">
        <v>11</v>
      </c>
      <c r="D1923" s="2">
        <v>12</v>
      </c>
      <c r="E1923" s="5">
        <v>956.06</v>
      </c>
      <c r="F1923" s="5">
        <v>930.29</v>
      </c>
      <c r="G1923" s="5">
        <v>274.66000000000003</v>
      </c>
      <c r="H1923" s="2"/>
    </row>
    <row r="1924" spans="1:8">
      <c r="A1924" s="1">
        <f t="shared" si="196"/>
        <v>4011013</v>
      </c>
      <c r="B1924" s="1">
        <v>4</v>
      </c>
      <c r="C1924" s="1">
        <v>11</v>
      </c>
      <c r="D1924" s="2">
        <v>13</v>
      </c>
      <c r="E1924" s="5">
        <v>771.6</v>
      </c>
      <c r="F1924" s="5">
        <v>478.8</v>
      </c>
      <c r="G1924" s="5">
        <v>267.36</v>
      </c>
      <c r="H1924" s="2"/>
    </row>
    <row r="1925" spans="1:8">
      <c r="A1925" s="1">
        <f t="shared" si="196"/>
        <v>4011014</v>
      </c>
      <c r="B1925" s="1">
        <v>4</v>
      </c>
      <c r="C1925" s="1">
        <v>11</v>
      </c>
      <c r="D1925" s="2">
        <v>14</v>
      </c>
      <c r="E1925" s="5">
        <v>537.32000000000005</v>
      </c>
      <c r="F1925" s="5">
        <v>524.37</v>
      </c>
      <c r="G1925" s="5">
        <v>260.85000000000002</v>
      </c>
      <c r="H1925" s="2"/>
    </row>
    <row r="1926" spans="1:8">
      <c r="A1926" s="1">
        <f t="shared" si="196"/>
        <v>4011015</v>
      </c>
      <c r="B1926" s="1">
        <v>4</v>
      </c>
      <c r="C1926" s="1">
        <v>11</v>
      </c>
      <c r="D1926" s="2">
        <v>15</v>
      </c>
      <c r="E1926" s="5">
        <v>2327.62</v>
      </c>
      <c r="F1926" s="5">
        <v>1965.41</v>
      </c>
      <c r="G1926" s="5">
        <v>321.01</v>
      </c>
      <c r="H1926" s="2"/>
    </row>
    <row r="1927" spans="1:8">
      <c r="A1927" s="1">
        <f t="shared" si="196"/>
        <v>4012002</v>
      </c>
      <c r="B1927" s="1">
        <v>4</v>
      </c>
      <c r="C1927" s="1">
        <v>12</v>
      </c>
      <c r="D1927" s="2">
        <v>2</v>
      </c>
      <c r="E1927" s="5">
        <v>1016.55</v>
      </c>
      <c r="F1927" s="5">
        <v>863.23</v>
      </c>
      <c r="G1927" s="5">
        <v>311.35000000000002</v>
      </c>
      <c r="H1927" s="2"/>
    </row>
    <row r="1928" spans="1:8">
      <c r="A1928" s="1">
        <f t="shared" si="196"/>
        <v>4012003</v>
      </c>
      <c r="B1928" s="1">
        <v>4</v>
      </c>
      <c r="C1928" s="1">
        <v>12</v>
      </c>
      <c r="D1928" s="2">
        <v>3</v>
      </c>
      <c r="E1928" s="5">
        <v>2492.6</v>
      </c>
      <c r="F1928" s="5">
        <v>2621.93</v>
      </c>
      <c r="G1928" s="5">
        <v>351.78</v>
      </c>
      <c r="H1928" s="2"/>
    </row>
    <row r="1929" spans="1:8">
      <c r="A1929" s="1">
        <f t="shared" si="196"/>
        <v>4012004</v>
      </c>
      <c r="B1929" s="1">
        <v>4</v>
      </c>
      <c r="C1929" s="1">
        <v>12</v>
      </c>
      <c r="D1929" s="2">
        <v>4</v>
      </c>
      <c r="E1929" s="5">
        <v>2997.63</v>
      </c>
      <c r="F1929" s="5">
        <v>3180.62</v>
      </c>
      <c r="G1929" s="5">
        <v>368.84</v>
      </c>
      <c r="H1929" s="2"/>
    </row>
    <row r="1930" spans="1:8">
      <c r="A1930" s="1">
        <f t="shared" si="196"/>
        <v>4012005</v>
      </c>
      <c r="B1930" s="1">
        <v>4</v>
      </c>
      <c r="C1930" s="1">
        <v>12</v>
      </c>
      <c r="D1930" s="2">
        <v>5</v>
      </c>
      <c r="E1930" s="5">
        <v>896.25</v>
      </c>
      <c r="F1930" s="5">
        <v>1045.68</v>
      </c>
      <c r="G1930" s="5">
        <v>300.5</v>
      </c>
      <c r="H1930" s="2"/>
    </row>
    <row r="1931" spans="1:8">
      <c r="A1931" s="1">
        <f t="shared" si="196"/>
        <v>4012006</v>
      </c>
      <c r="B1931" s="1">
        <v>4</v>
      </c>
      <c r="C1931" s="1">
        <v>12</v>
      </c>
      <c r="D1931" s="2">
        <v>6</v>
      </c>
      <c r="E1931" s="5">
        <v>2170.66</v>
      </c>
      <c r="F1931" s="5">
        <v>2502.6</v>
      </c>
      <c r="G1931" s="5">
        <v>358.59</v>
      </c>
      <c r="H1931" s="2"/>
    </row>
    <row r="1932" spans="1:8">
      <c r="A1932" s="1">
        <f t="shared" si="196"/>
        <v>4012007</v>
      </c>
      <c r="B1932" s="1">
        <v>4</v>
      </c>
      <c r="C1932" s="1">
        <v>12</v>
      </c>
      <c r="D1932" s="2">
        <v>7</v>
      </c>
      <c r="E1932" s="5">
        <v>1138.57</v>
      </c>
      <c r="F1932" s="5">
        <v>1391.64</v>
      </c>
      <c r="G1932" s="5">
        <v>299.12</v>
      </c>
      <c r="H1932" s="2"/>
    </row>
    <row r="1933" spans="1:8">
      <c r="A1933" s="1">
        <f t="shared" si="196"/>
        <v>4012008</v>
      </c>
      <c r="B1933" s="1">
        <v>4</v>
      </c>
      <c r="C1933" s="1">
        <v>12</v>
      </c>
      <c r="D1933" s="2">
        <v>8</v>
      </c>
      <c r="E1933" s="5">
        <v>790.25</v>
      </c>
      <c r="F1933" s="5">
        <v>770.03</v>
      </c>
      <c r="G1933" s="5">
        <v>270.02</v>
      </c>
      <c r="H1933" s="2"/>
    </row>
    <row r="1934" spans="1:8">
      <c r="A1934" s="1">
        <f t="shared" si="196"/>
        <v>4012009</v>
      </c>
      <c r="B1934" s="1">
        <v>4</v>
      </c>
      <c r="C1934" s="1">
        <v>12</v>
      </c>
      <c r="D1934" s="2">
        <v>9</v>
      </c>
      <c r="E1934" s="5">
        <v>1185.8599999999999</v>
      </c>
      <c r="F1934" s="5">
        <v>1658.21</v>
      </c>
      <c r="G1934" s="5">
        <v>315.69</v>
      </c>
      <c r="H1934" s="2"/>
    </row>
    <row r="1935" spans="1:8">
      <c r="A1935" s="1">
        <f t="shared" si="196"/>
        <v>4012010</v>
      </c>
      <c r="B1935" s="1">
        <v>4</v>
      </c>
      <c r="C1935" s="1">
        <v>12</v>
      </c>
      <c r="D1935" s="2">
        <v>10</v>
      </c>
      <c r="E1935" s="5">
        <v>2430.4899999999998</v>
      </c>
      <c r="F1935" s="5">
        <v>2667</v>
      </c>
      <c r="G1935" s="5">
        <v>364.4</v>
      </c>
      <c r="H1935" s="2"/>
    </row>
    <row r="1936" spans="1:8">
      <c r="A1936" s="1">
        <f t="shared" si="196"/>
        <v>4012011</v>
      </c>
      <c r="B1936" s="1">
        <v>4</v>
      </c>
      <c r="C1936" s="1">
        <v>12</v>
      </c>
      <c r="D1936" s="2">
        <v>11</v>
      </c>
      <c r="E1936" s="5">
        <v>761.19</v>
      </c>
      <c r="F1936" s="5">
        <v>617.07000000000005</v>
      </c>
      <c r="G1936" s="5">
        <v>269.23</v>
      </c>
      <c r="H1936" s="2"/>
    </row>
    <row r="1937" spans="1:8">
      <c r="A1937" s="1">
        <f t="shared" si="196"/>
        <v>4012012</v>
      </c>
      <c r="B1937" s="1">
        <v>4</v>
      </c>
      <c r="C1937" s="1">
        <v>12</v>
      </c>
      <c r="D1937" s="2">
        <v>12</v>
      </c>
      <c r="E1937" s="5">
        <v>208.57</v>
      </c>
      <c r="F1937" s="5">
        <v>10.65</v>
      </c>
      <c r="G1937" s="5">
        <v>290.73</v>
      </c>
      <c r="H1937" s="2"/>
    </row>
    <row r="1938" spans="1:8">
      <c r="A1938" s="1">
        <f t="shared" si="196"/>
        <v>4013002</v>
      </c>
      <c r="B1938" s="1">
        <v>4</v>
      </c>
      <c r="C1938" s="1">
        <v>13</v>
      </c>
      <c r="D1938" s="2">
        <v>2</v>
      </c>
      <c r="E1938" s="5">
        <v>3938.4</v>
      </c>
      <c r="F1938" s="5">
        <v>4080.43</v>
      </c>
      <c r="G1938" s="5">
        <v>409.67</v>
      </c>
      <c r="H1938" s="2"/>
    </row>
    <row r="1939" spans="1:8">
      <c r="A1939" s="1">
        <f t="shared" si="196"/>
        <v>4013003</v>
      </c>
      <c r="B1939" s="1">
        <v>4</v>
      </c>
      <c r="C1939" s="1">
        <v>13</v>
      </c>
      <c r="D1939" s="2">
        <v>3</v>
      </c>
      <c r="E1939" s="5">
        <v>498.27</v>
      </c>
      <c r="F1939" s="5">
        <v>124.06</v>
      </c>
      <c r="G1939" s="5">
        <v>300.39999999999998</v>
      </c>
      <c r="H1939" s="2"/>
    </row>
    <row r="1940" spans="1:8">
      <c r="A1940" s="1">
        <f t="shared" ref="A1940:A2003" si="197">1000000*ABS(B1940)+1000*C1940+D1940</f>
        <v>4013004</v>
      </c>
      <c r="B1940" s="1">
        <v>4</v>
      </c>
      <c r="C1940" s="1">
        <v>13</v>
      </c>
      <c r="D1940" s="2">
        <v>4</v>
      </c>
      <c r="E1940" s="5">
        <v>1786.52</v>
      </c>
      <c r="F1940" s="5">
        <v>1675.96</v>
      </c>
      <c r="G1940" s="5">
        <v>341.33</v>
      </c>
      <c r="H1940" s="2"/>
    </row>
    <row r="1941" spans="1:8">
      <c r="A1941" s="1">
        <f t="shared" si="197"/>
        <v>4013005</v>
      </c>
      <c r="B1941" s="1">
        <v>4</v>
      </c>
      <c r="C1941" s="1">
        <v>13</v>
      </c>
      <c r="D1941" s="2">
        <v>5</v>
      </c>
      <c r="E1941" s="5">
        <v>135.75</v>
      </c>
      <c r="F1941" s="5">
        <v>62.62</v>
      </c>
      <c r="G1941" s="5">
        <v>268.83999999999997</v>
      </c>
      <c r="H1941" s="2"/>
    </row>
    <row r="1942" spans="1:8">
      <c r="A1942" s="1">
        <f t="shared" si="197"/>
        <v>4013006</v>
      </c>
      <c r="B1942" s="1">
        <v>4</v>
      </c>
      <c r="C1942" s="1">
        <v>13</v>
      </c>
      <c r="D1942" s="2">
        <v>6</v>
      </c>
      <c r="E1942" s="5">
        <v>1347.37</v>
      </c>
      <c r="F1942" s="5">
        <v>1789.57</v>
      </c>
      <c r="G1942" s="5">
        <v>343.79</v>
      </c>
      <c r="H1942" s="2"/>
    </row>
    <row r="1943" spans="1:8">
      <c r="A1943" s="1">
        <f t="shared" si="197"/>
        <v>4013007</v>
      </c>
      <c r="B1943" s="1">
        <v>4</v>
      </c>
      <c r="C1943" s="1">
        <v>13</v>
      </c>
      <c r="D1943" s="2">
        <v>7</v>
      </c>
      <c r="E1943" s="5">
        <v>890.11</v>
      </c>
      <c r="F1943" s="5">
        <v>609.08000000000004</v>
      </c>
      <c r="G1943" s="5">
        <v>286.99</v>
      </c>
      <c r="H1943" s="2"/>
    </row>
    <row r="1944" spans="1:8">
      <c r="A1944" s="1">
        <f t="shared" si="197"/>
        <v>4013008</v>
      </c>
      <c r="B1944" s="1">
        <v>4</v>
      </c>
      <c r="C1944" s="1">
        <v>13</v>
      </c>
      <c r="D1944" s="2">
        <v>8</v>
      </c>
      <c r="E1944" s="5">
        <v>2225.15</v>
      </c>
      <c r="F1944" s="5">
        <v>1793.32</v>
      </c>
      <c r="G1944" s="5">
        <v>368.55</v>
      </c>
      <c r="H1944" s="2"/>
    </row>
    <row r="1945" spans="1:8">
      <c r="A1945" s="1">
        <f t="shared" si="197"/>
        <v>4013009</v>
      </c>
      <c r="B1945" s="1">
        <v>4</v>
      </c>
      <c r="C1945" s="1">
        <v>13</v>
      </c>
      <c r="D1945" s="2">
        <v>9</v>
      </c>
      <c r="E1945" s="5">
        <v>304.86</v>
      </c>
      <c r="F1945" s="5">
        <v>388.57</v>
      </c>
      <c r="G1945" s="5">
        <v>270.32</v>
      </c>
      <c r="H1945" s="2"/>
    </row>
    <row r="1946" spans="1:8">
      <c r="A1946" s="1">
        <f t="shared" si="197"/>
        <v>5002002</v>
      </c>
      <c r="B1946" s="1">
        <v>5</v>
      </c>
      <c r="C1946" s="1">
        <v>2</v>
      </c>
      <c r="D1946" s="2">
        <v>2</v>
      </c>
      <c r="E1946" s="5">
        <v>6722.1</v>
      </c>
      <c r="F1946" s="5">
        <v>6628.89</v>
      </c>
      <c r="G1946" s="5">
        <v>373.18</v>
      </c>
      <c r="H1946" s="2"/>
    </row>
    <row r="1947" spans="1:8">
      <c r="A1947" s="1">
        <f t="shared" si="197"/>
        <v>5002003</v>
      </c>
      <c r="B1947" s="1">
        <v>5</v>
      </c>
      <c r="C1947" s="1">
        <v>2</v>
      </c>
      <c r="D1947" s="2">
        <v>3</v>
      </c>
      <c r="E1947" s="5">
        <v>2907.9</v>
      </c>
      <c r="F1947" s="5">
        <v>2575.09</v>
      </c>
      <c r="G1947" s="5">
        <v>267.45999999999998</v>
      </c>
      <c r="H1947" s="2"/>
    </row>
    <row r="1948" spans="1:8">
      <c r="A1948" s="1">
        <f t="shared" si="197"/>
        <v>5002004</v>
      </c>
      <c r="B1948" s="1">
        <v>5</v>
      </c>
      <c r="C1948" s="1">
        <v>2</v>
      </c>
      <c r="D1948" s="2">
        <v>4</v>
      </c>
      <c r="E1948" s="5">
        <v>10739.09</v>
      </c>
      <c r="F1948" s="5">
        <v>10702.52</v>
      </c>
      <c r="G1948" s="5">
        <v>425.25</v>
      </c>
      <c r="H1948" s="2"/>
    </row>
    <row r="1949" spans="1:8">
      <c r="A1949" s="1">
        <f t="shared" si="197"/>
        <v>5002005</v>
      </c>
      <c r="B1949" s="1">
        <v>5</v>
      </c>
      <c r="C1949" s="1">
        <v>2</v>
      </c>
      <c r="D1949" s="2">
        <v>5</v>
      </c>
      <c r="E1949" s="5">
        <v>13719.25</v>
      </c>
      <c r="F1949" s="5">
        <v>13767.26</v>
      </c>
      <c r="G1949" s="5">
        <v>475.55</v>
      </c>
      <c r="H1949" s="2"/>
    </row>
    <row r="1950" spans="1:8">
      <c r="A1950" s="1">
        <f t="shared" si="197"/>
        <v>5002006</v>
      </c>
      <c r="B1950" s="1">
        <v>5</v>
      </c>
      <c r="C1950" s="1">
        <v>2</v>
      </c>
      <c r="D1950" s="2">
        <v>6</v>
      </c>
      <c r="E1950" s="5">
        <v>4241.79</v>
      </c>
      <c r="F1950" s="5">
        <v>4104.6000000000004</v>
      </c>
      <c r="G1950" s="5">
        <v>312.33</v>
      </c>
      <c r="H1950" s="2"/>
    </row>
    <row r="1951" spans="1:8">
      <c r="A1951" s="1">
        <f t="shared" si="197"/>
        <v>5002007</v>
      </c>
      <c r="B1951" s="1">
        <v>5</v>
      </c>
      <c r="C1951" s="1">
        <v>2</v>
      </c>
      <c r="D1951" s="2">
        <v>7</v>
      </c>
      <c r="E1951" s="5">
        <v>1455.81</v>
      </c>
      <c r="F1951" s="5">
        <v>1497.06</v>
      </c>
      <c r="G1951" s="5">
        <v>243.99</v>
      </c>
      <c r="H1951" s="2"/>
    </row>
    <row r="1952" spans="1:8">
      <c r="A1952" s="1">
        <f t="shared" si="197"/>
        <v>5002008</v>
      </c>
      <c r="B1952" s="1">
        <v>5</v>
      </c>
      <c r="C1952" s="1">
        <v>2</v>
      </c>
      <c r="D1952" s="2">
        <v>8</v>
      </c>
      <c r="E1952" s="5">
        <v>6032.25</v>
      </c>
      <c r="F1952" s="5">
        <v>5833.42</v>
      </c>
      <c r="G1952" s="5">
        <v>351.19</v>
      </c>
      <c r="H1952" s="2"/>
    </row>
    <row r="1953" spans="1:8">
      <c r="A1953" s="1">
        <f t="shared" si="197"/>
        <v>5002009</v>
      </c>
      <c r="B1953" s="2">
        <v>5</v>
      </c>
      <c r="C1953" s="2">
        <v>2</v>
      </c>
      <c r="D1953" s="1">
        <v>9</v>
      </c>
      <c r="E1953" s="6">
        <v>4271.99</v>
      </c>
      <c r="F1953" s="6">
        <v>4144.93</v>
      </c>
      <c r="G1953" s="5">
        <v>314.7</v>
      </c>
      <c r="H1953" s="2"/>
    </row>
    <row r="1954" spans="1:8">
      <c r="A1954" s="1">
        <f t="shared" si="197"/>
        <v>5002010</v>
      </c>
      <c r="B1954" s="1">
        <v>5</v>
      </c>
      <c r="C1954" s="1">
        <v>2</v>
      </c>
      <c r="D1954" s="2">
        <v>10</v>
      </c>
      <c r="E1954" s="5">
        <v>2076.2399999999998</v>
      </c>
      <c r="F1954" s="5">
        <v>2186.62</v>
      </c>
      <c r="G1954" s="5">
        <v>261.54000000000002</v>
      </c>
      <c r="H1954" s="2"/>
    </row>
    <row r="1955" spans="1:8">
      <c r="A1955" s="1">
        <f t="shared" si="197"/>
        <v>5002011</v>
      </c>
      <c r="B1955" s="1">
        <v>5</v>
      </c>
      <c r="C1955" s="1">
        <v>2</v>
      </c>
      <c r="D1955" s="2">
        <v>11</v>
      </c>
      <c r="E1955" s="5">
        <v>6172.39</v>
      </c>
      <c r="F1955" s="5">
        <v>5987.36</v>
      </c>
      <c r="G1955" s="5">
        <v>361.84</v>
      </c>
      <c r="H1955" s="2"/>
    </row>
    <row r="1956" spans="1:8">
      <c r="A1956" s="1">
        <f t="shared" si="197"/>
        <v>5002012</v>
      </c>
      <c r="B1956" s="1">
        <v>5</v>
      </c>
      <c r="C1956" s="1">
        <v>2</v>
      </c>
      <c r="D1956" s="2">
        <v>12</v>
      </c>
      <c r="E1956" s="5">
        <v>3257.39</v>
      </c>
      <c r="F1956" s="5">
        <v>2941.46</v>
      </c>
      <c r="G1956" s="5">
        <v>308.58</v>
      </c>
      <c r="H1956" s="2"/>
    </row>
    <row r="1957" spans="1:8">
      <c r="A1957" s="1">
        <f t="shared" si="197"/>
        <v>5002013</v>
      </c>
      <c r="B1957" s="1">
        <v>5</v>
      </c>
      <c r="C1957" s="1">
        <v>2</v>
      </c>
      <c r="D1957" s="2">
        <v>13</v>
      </c>
      <c r="E1957" s="5">
        <v>1322.2</v>
      </c>
      <c r="F1957" s="5">
        <v>1272.01</v>
      </c>
      <c r="G1957" s="5">
        <v>255.13</v>
      </c>
      <c r="H1957" s="2"/>
    </row>
    <row r="1958" spans="1:8">
      <c r="A1958" s="1">
        <f t="shared" si="197"/>
        <v>5002014</v>
      </c>
      <c r="B1958" s="1">
        <v>5</v>
      </c>
      <c r="C1958" s="1">
        <v>2</v>
      </c>
      <c r="D1958" s="2">
        <v>14</v>
      </c>
      <c r="E1958" s="5">
        <v>2034.54</v>
      </c>
      <c r="F1958" s="5">
        <v>1692.92</v>
      </c>
      <c r="G1958" s="5">
        <v>264.7</v>
      </c>
      <c r="H1958" s="2"/>
    </row>
    <row r="1959" spans="1:8">
      <c r="A1959" s="1">
        <f t="shared" si="197"/>
        <v>5002015</v>
      </c>
      <c r="B1959" s="1">
        <v>5</v>
      </c>
      <c r="C1959" s="1">
        <v>2</v>
      </c>
      <c r="D1959" s="2">
        <v>15</v>
      </c>
      <c r="E1959" s="5">
        <v>6233.81</v>
      </c>
      <c r="F1959" s="5">
        <v>6250.68</v>
      </c>
      <c r="G1959" s="5">
        <v>389.35</v>
      </c>
      <c r="H1959" s="2"/>
    </row>
    <row r="1960" spans="1:8">
      <c r="A1960" s="1">
        <f t="shared" si="197"/>
        <v>5002016</v>
      </c>
      <c r="B1960" s="1">
        <v>5</v>
      </c>
      <c r="C1960" s="1">
        <v>2</v>
      </c>
      <c r="D1960" s="2">
        <v>16</v>
      </c>
      <c r="E1960" s="5">
        <v>2691.76</v>
      </c>
      <c r="F1960" s="5">
        <v>3039</v>
      </c>
      <c r="G1960" s="5">
        <v>309.47000000000003</v>
      </c>
      <c r="H1960" s="2"/>
    </row>
    <row r="1961" spans="1:8">
      <c r="A1961" s="1">
        <f t="shared" si="197"/>
        <v>5002017</v>
      </c>
      <c r="B1961" s="1">
        <v>5</v>
      </c>
      <c r="C1961" s="1">
        <v>2</v>
      </c>
      <c r="D1961" s="2">
        <v>17</v>
      </c>
      <c r="E1961" s="5">
        <v>1227.8</v>
      </c>
      <c r="F1961" s="5">
        <v>1077.04</v>
      </c>
      <c r="G1961" s="5">
        <v>258.49</v>
      </c>
      <c r="H1961" s="2"/>
    </row>
    <row r="1962" spans="1:8">
      <c r="A1962" s="1">
        <f t="shared" si="197"/>
        <v>5002018</v>
      </c>
      <c r="B1962" s="1">
        <v>5</v>
      </c>
      <c r="C1962" s="1">
        <v>2</v>
      </c>
      <c r="D1962" s="2">
        <v>18</v>
      </c>
      <c r="E1962" s="5">
        <v>1419.57</v>
      </c>
      <c r="F1962" s="5">
        <v>1334.93</v>
      </c>
      <c r="G1962" s="5">
        <v>289.55</v>
      </c>
      <c r="H1962" s="2"/>
    </row>
    <row r="1963" spans="1:8">
      <c r="A1963" s="1">
        <f t="shared" si="197"/>
        <v>5002019</v>
      </c>
      <c r="B1963" s="1">
        <v>5</v>
      </c>
      <c r="C1963" s="1">
        <v>2</v>
      </c>
      <c r="D1963" s="2">
        <v>19</v>
      </c>
      <c r="E1963" s="5">
        <v>3377.55</v>
      </c>
      <c r="F1963" s="5">
        <v>3826.68</v>
      </c>
      <c r="G1963" s="5">
        <v>355.33</v>
      </c>
      <c r="H1963" s="2"/>
    </row>
    <row r="1964" spans="1:8">
      <c r="A1964" s="1">
        <f t="shared" si="197"/>
        <v>5002020</v>
      </c>
      <c r="B1964" s="1">
        <v>5</v>
      </c>
      <c r="C1964" s="1">
        <v>2</v>
      </c>
      <c r="D1964" s="2">
        <v>20</v>
      </c>
      <c r="E1964" s="5">
        <v>735.52</v>
      </c>
      <c r="F1964" s="5">
        <v>651.29</v>
      </c>
      <c r="G1964" s="5">
        <v>249.91</v>
      </c>
      <c r="H1964" s="2"/>
    </row>
    <row r="1965" spans="1:8">
      <c r="A1965" s="1">
        <f t="shared" si="197"/>
        <v>5002021</v>
      </c>
      <c r="B1965" s="1">
        <v>5</v>
      </c>
      <c r="C1965" s="1">
        <v>2</v>
      </c>
      <c r="D1965" s="2">
        <v>21</v>
      </c>
      <c r="E1965" s="5">
        <v>2252.66</v>
      </c>
      <c r="F1965" s="5">
        <v>3233.08</v>
      </c>
      <c r="G1965" s="5">
        <v>355.33</v>
      </c>
      <c r="H1965" s="2"/>
    </row>
    <row r="1966" spans="1:8">
      <c r="A1966" s="1">
        <f t="shared" si="197"/>
        <v>5002022</v>
      </c>
      <c r="B1966" s="1">
        <v>5</v>
      </c>
      <c r="C1966" s="1">
        <v>2</v>
      </c>
      <c r="D1966" s="2">
        <v>22</v>
      </c>
      <c r="E1966" s="5">
        <v>1258.48</v>
      </c>
      <c r="F1966" s="5">
        <v>907.71</v>
      </c>
      <c r="G1966" s="5">
        <v>270.02</v>
      </c>
      <c r="H1966" s="2"/>
    </row>
    <row r="1967" spans="1:8">
      <c r="A1967" s="1">
        <f t="shared" si="197"/>
        <v>5002023</v>
      </c>
      <c r="B1967" s="1">
        <v>5</v>
      </c>
      <c r="C1967" s="1">
        <v>2</v>
      </c>
      <c r="D1967" s="2">
        <v>23</v>
      </c>
      <c r="E1967" s="5">
        <v>436.78</v>
      </c>
      <c r="F1967" s="5">
        <v>443</v>
      </c>
      <c r="G1967" s="5">
        <v>256.02</v>
      </c>
      <c r="H1967" s="2"/>
    </row>
    <row r="1968" spans="1:8">
      <c r="A1968" s="1">
        <f t="shared" si="197"/>
        <v>5003002</v>
      </c>
      <c r="B1968" s="1">
        <v>5</v>
      </c>
      <c r="C1968" s="1">
        <v>3</v>
      </c>
      <c r="D1968" s="2">
        <v>2</v>
      </c>
      <c r="E1968" s="5">
        <v>5036.9399999999996</v>
      </c>
      <c r="F1968" s="5">
        <v>4818.8100000000004</v>
      </c>
      <c r="G1968" s="5">
        <v>331.66</v>
      </c>
      <c r="H1968" s="2"/>
    </row>
    <row r="1969" spans="1:8">
      <c r="A1969" s="1">
        <f t="shared" si="197"/>
        <v>5003003</v>
      </c>
      <c r="B1969" s="1">
        <v>5</v>
      </c>
      <c r="C1969" s="1">
        <v>3</v>
      </c>
      <c r="D1969" s="2">
        <v>3</v>
      </c>
      <c r="E1969" s="5">
        <v>13881.62</v>
      </c>
      <c r="F1969" s="5">
        <v>13214.89</v>
      </c>
      <c r="G1969" s="5">
        <v>539.75</v>
      </c>
      <c r="H1969" s="2"/>
    </row>
    <row r="1970" spans="1:8">
      <c r="A1970" s="1">
        <f t="shared" si="197"/>
        <v>5003004</v>
      </c>
      <c r="B1970" s="1">
        <v>5</v>
      </c>
      <c r="C1970" s="1">
        <v>3</v>
      </c>
      <c r="D1970" s="2">
        <v>4</v>
      </c>
      <c r="E1970" s="5">
        <v>2417.0300000000002</v>
      </c>
      <c r="F1970" s="5">
        <v>1732.57</v>
      </c>
      <c r="G1970" s="5">
        <v>246.75</v>
      </c>
      <c r="H1970" s="2"/>
    </row>
    <row r="1971" spans="1:8">
      <c r="A1971" s="1">
        <f t="shared" si="197"/>
        <v>5003005</v>
      </c>
      <c r="B1971" s="1">
        <v>5</v>
      </c>
      <c r="C1971" s="1">
        <v>3</v>
      </c>
      <c r="D1971" s="2">
        <v>5</v>
      </c>
      <c r="E1971" s="5">
        <v>341.78</v>
      </c>
      <c r="F1971" s="5">
        <v>494.09</v>
      </c>
      <c r="G1971" s="5">
        <v>213.91</v>
      </c>
      <c r="H1971" s="2"/>
    </row>
    <row r="1972" spans="1:8">
      <c r="A1972" s="1">
        <f t="shared" si="197"/>
        <v>5003006</v>
      </c>
      <c r="B1972" s="1">
        <v>5</v>
      </c>
      <c r="C1972" s="1">
        <v>3</v>
      </c>
      <c r="D1972" s="2">
        <v>6</v>
      </c>
      <c r="E1972" s="5">
        <v>1464.19</v>
      </c>
      <c r="F1972" s="5">
        <v>1209.19</v>
      </c>
      <c r="G1972" s="5">
        <v>229.1</v>
      </c>
      <c r="H1972" s="2"/>
    </row>
    <row r="1973" spans="1:8">
      <c r="A1973" s="1">
        <f t="shared" si="197"/>
        <v>5003007</v>
      </c>
      <c r="B1973" s="1">
        <v>5</v>
      </c>
      <c r="C1973" s="1">
        <v>3</v>
      </c>
      <c r="D1973" s="2">
        <v>7</v>
      </c>
      <c r="E1973" s="5">
        <v>13350.26</v>
      </c>
      <c r="F1973" s="5">
        <v>13423.17</v>
      </c>
      <c r="G1973" s="5">
        <v>481.07</v>
      </c>
      <c r="H1973" s="2"/>
    </row>
    <row r="1974" spans="1:8">
      <c r="A1974" s="1">
        <f t="shared" si="197"/>
        <v>5003008</v>
      </c>
      <c r="B1974" s="1">
        <v>5</v>
      </c>
      <c r="C1974" s="1">
        <v>3</v>
      </c>
      <c r="D1974" s="2">
        <v>8</v>
      </c>
      <c r="E1974" s="5">
        <v>3098.64</v>
      </c>
      <c r="F1974" s="5">
        <v>2934.07</v>
      </c>
      <c r="G1974" s="5">
        <v>296.55</v>
      </c>
      <c r="H1974" s="2"/>
    </row>
    <row r="1975" spans="1:8">
      <c r="A1975" s="1">
        <f t="shared" si="197"/>
        <v>5003009</v>
      </c>
      <c r="B1975" s="2">
        <v>5</v>
      </c>
      <c r="C1975" s="2">
        <v>3</v>
      </c>
      <c r="D1975" s="1">
        <v>9</v>
      </c>
      <c r="E1975" s="6">
        <v>8813.83</v>
      </c>
      <c r="F1975" s="6">
        <v>8326.9500000000007</v>
      </c>
      <c r="G1975" s="5">
        <v>406.71</v>
      </c>
      <c r="H1975" s="2"/>
    </row>
    <row r="1976" spans="1:8">
      <c r="A1976" s="1">
        <f t="shared" si="197"/>
        <v>5003010</v>
      </c>
      <c r="B1976" s="1">
        <v>5</v>
      </c>
      <c r="C1976" s="1">
        <v>3</v>
      </c>
      <c r="D1976" s="2">
        <v>10</v>
      </c>
      <c r="E1976" s="5">
        <v>532.83000000000004</v>
      </c>
      <c r="F1976" s="5">
        <v>442.71</v>
      </c>
      <c r="G1976" s="5">
        <v>226.24</v>
      </c>
      <c r="H1976" s="2"/>
    </row>
    <row r="1977" spans="1:8">
      <c r="A1977" s="1">
        <f t="shared" si="197"/>
        <v>5003011</v>
      </c>
      <c r="B1977" s="1">
        <v>5</v>
      </c>
      <c r="C1977" s="1">
        <v>3</v>
      </c>
      <c r="D1977" s="2">
        <v>11</v>
      </c>
      <c r="E1977" s="5">
        <v>3617.03</v>
      </c>
      <c r="F1977" s="5">
        <v>3868.2</v>
      </c>
      <c r="G1977" s="5">
        <v>317.95</v>
      </c>
      <c r="H1977" s="2"/>
    </row>
    <row r="1978" spans="1:8">
      <c r="A1978" s="1">
        <f t="shared" si="197"/>
        <v>5003012</v>
      </c>
      <c r="B1978" s="1">
        <v>5</v>
      </c>
      <c r="C1978" s="1">
        <v>3</v>
      </c>
      <c r="D1978" s="2">
        <v>12</v>
      </c>
      <c r="E1978" s="5">
        <v>3534.39</v>
      </c>
      <c r="F1978" s="5">
        <v>3051.62</v>
      </c>
      <c r="G1978" s="5">
        <v>320.02</v>
      </c>
      <c r="H1978" s="2"/>
    </row>
    <row r="1979" spans="1:8">
      <c r="A1979" s="1">
        <f t="shared" si="197"/>
        <v>5003013</v>
      </c>
      <c r="B1979" s="1">
        <v>5</v>
      </c>
      <c r="C1979" s="1">
        <v>3</v>
      </c>
      <c r="D1979" s="2">
        <v>13</v>
      </c>
      <c r="E1979" s="5">
        <v>6822.69</v>
      </c>
      <c r="F1979" s="5">
        <v>6795.76</v>
      </c>
      <c r="G1979" s="5">
        <v>392.91</v>
      </c>
      <c r="H1979" s="2"/>
    </row>
    <row r="1980" spans="1:8">
      <c r="A1980" s="1">
        <f t="shared" si="197"/>
        <v>5003014</v>
      </c>
      <c r="B1980" s="1">
        <v>5</v>
      </c>
      <c r="C1980" s="1">
        <v>3</v>
      </c>
      <c r="D1980" s="2">
        <v>14</v>
      </c>
      <c r="E1980" s="5">
        <v>1051.01</v>
      </c>
      <c r="F1980" s="5">
        <v>660.66</v>
      </c>
      <c r="G1980" s="5">
        <v>240.54</v>
      </c>
      <c r="H1980" s="2"/>
    </row>
    <row r="1981" spans="1:8">
      <c r="A1981" s="1">
        <f t="shared" si="197"/>
        <v>5003015</v>
      </c>
      <c r="B1981" s="1">
        <v>5</v>
      </c>
      <c r="C1981" s="1">
        <v>3</v>
      </c>
      <c r="D1981" s="2">
        <v>15</v>
      </c>
      <c r="E1981" s="5">
        <v>53.92</v>
      </c>
      <c r="F1981" s="5">
        <v>0</v>
      </c>
      <c r="G1981" s="5">
        <v>204.93</v>
      </c>
      <c r="H1981" s="2"/>
    </row>
    <row r="1982" spans="1:8">
      <c r="A1982" s="1">
        <f t="shared" si="197"/>
        <v>5003016</v>
      </c>
      <c r="B1982" s="1">
        <v>5</v>
      </c>
      <c r="C1982" s="1">
        <v>3</v>
      </c>
      <c r="D1982" s="2">
        <v>16</v>
      </c>
      <c r="E1982" s="5">
        <v>990.57</v>
      </c>
      <c r="F1982" s="5">
        <v>596.55999999999995</v>
      </c>
      <c r="G1982" s="5">
        <v>234.42</v>
      </c>
      <c r="H1982" s="2"/>
    </row>
    <row r="1983" spans="1:8">
      <c r="A1983" s="1">
        <f t="shared" si="197"/>
        <v>5003017</v>
      </c>
      <c r="B1983" s="1">
        <v>5</v>
      </c>
      <c r="C1983" s="1">
        <v>3</v>
      </c>
      <c r="D1983" s="2">
        <v>17</v>
      </c>
      <c r="E1983" s="5">
        <v>7083.87</v>
      </c>
      <c r="F1983" s="5">
        <v>7374.27</v>
      </c>
      <c r="G1983" s="5">
        <v>444.88</v>
      </c>
      <c r="H1983" s="2"/>
    </row>
    <row r="1984" spans="1:8">
      <c r="A1984" s="1">
        <f t="shared" si="197"/>
        <v>5003018</v>
      </c>
      <c r="B1984" s="1">
        <v>5</v>
      </c>
      <c r="C1984" s="1">
        <v>3</v>
      </c>
      <c r="D1984" s="2">
        <v>18</v>
      </c>
      <c r="E1984" s="5">
        <v>1890.09</v>
      </c>
      <c r="F1984" s="5">
        <v>1599.92</v>
      </c>
      <c r="G1984" s="5">
        <v>324.86</v>
      </c>
      <c r="H1984" s="2"/>
    </row>
    <row r="1985" spans="1:8">
      <c r="A1985" s="1">
        <f t="shared" si="197"/>
        <v>5003019</v>
      </c>
      <c r="B1985" s="1">
        <v>5</v>
      </c>
      <c r="C1985" s="1">
        <v>3</v>
      </c>
      <c r="D1985" s="2">
        <v>19</v>
      </c>
      <c r="E1985" s="5">
        <v>1590.29</v>
      </c>
      <c r="F1985" s="5">
        <v>1149.43</v>
      </c>
      <c r="G1985" s="5">
        <v>295.07</v>
      </c>
      <c r="H1985" s="2"/>
    </row>
    <row r="1986" spans="1:8">
      <c r="A1986" s="1">
        <f t="shared" si="197"/>
        <v>5003020</v>
      </c>
      <c r="B1986" s="1">
        <v>5</v>
      </c>
      <c r="C1986" s="1">
        <v>3</v>
      </c>
      <c r="D1986" s="2">
        <v>20</v>
      </c>
      <c r="E1986" s="5">
        <v>147.91</v>
      </c>
      <c r="F1986" s="5">
        <v>0</v>
      </c>
      <c r="G1986" s="5">
        <v>377.13</v>
      </c>
      <c r="H1986" s="2"/>
    </row>
    <row r="1987" spans="1:8">
      <c r="A1987" s="1">
        <f t="shared" si="197"/>
        <v>5003021</v>
      </c>
      <c r="B1987" s="1">
        <v>5</v>
      </c>
      <c r="C1987" s="1">
        <v>3</v>
      </c>
      <c r="D1987" s="2">
        <v>21</v>
      </c>
      <c r="E1987" s="5">
        <v>1795.6</v>
      </c>
      <c r="F1987" s="5">
        <v>1779.61</v>
      </c>
      <c r="G1987" s="5">
        <v>301.48</v>
      </c>
      <c r="H1987" s="2"/>
    </row>
    <row r="1988" spans="1:8">
      <c r="A1988" s="1">
        <f t="shared" si="197"/>
        <v>5003022</v>
      </c>
      <c r="B1988" s="1">
        <v>5</v>
      </c>
      <c r="C1988" s="1">
        <v>3</v>
      </c>
      <c r="D1988" s="2">
        <v>22</v>
      </c>
      <c r="E1988" s="5">
        <v>963.74</v>
      </c>
      <c r="F1988" s="5">
        <v>697.64</v>
      </c>
      <c r="G1988" s="5">
        <v>276.14</v>
      </c>
      <c r="H1988" s="2"/>
    </row>
    <row r="1989" spans="1:8">
      <c r="A1989" s="1">
        <f t="shared" si="197"/>
        <v>5004002</v>
      </c>
      <c r="B1989" s="1">
        <v>5</v>
      </c>
      <c r="C1989" s="1">
        <v>4</v>
      </c>
      <c r="D1989" s="2">
        <v>2</v>
      </c>
      <c r="E1989" s="5">
        <v>944.01</v>
      </c>
      <c r="F1989" s="5">
        <v>936.11</v>
      </c>
      <c r="G1989" s="5">
        <v>222.49</v>
      </c>
      <c r="H1989" s="2"/>
    </row>
    <row r="1990" spans="1:8">
      <c r="A1990" s="1">
        <f t="shared" si="197"/>
        <v>5004003</v>
      </c>
      <c r="B1990" s="1">
        <v>5</v>
      </c>
      <c r="C1990" s="1">
        <v>4</v>
      </c>
      <c r="D1990" s="2">
        <v>3</v>
      </c>
      <c r="E1990" s="5">
        <v>1568.8</v>
      </c>
      <c r="F1990" s="5">
        <v>1461.66</v>
      </c>
      <c r="G1990" s="5">
        <v>267.36</v>
      </c>
      <c r="H1990" s="2"/>
    </row>
    <row r="1991" spans="1:8">
      <c r="A1991" s="1">
        <f t="shared" si="197"/>
        <v>5004004</v>
      </c>
      <c r="B1991" s="1">
        <v>5</v>
      </c>
      <c r="C1991" s="1">
        <v>4</v>
      </c>
      <c r="D1991" s="2">
        <v>4</v>
      </c>
      <c r="E1991" s="5">
        <v>770.67</v>
      </c>
      <c r="F1991" s="5">
        <v>978.52</v>
      </c>
      <c r="G1991" s="5">
        <v>233.24</v>
      </c>
      <c r="H1991" s="2"/>
    </row>
    <row r="1992" spans="1:8">
      <c r="A1992" s="1">
        <f t="shared" si="197"/>
        <v>5004005</v>
      </c>
      <c r="B1992" s="1">
        <v>5</v>
      </c>
      <c r="C1992" s="1">
        <v>4</v>
      </c>
      <c r="D1992" s="2">
        <v>5</v>
      </c>
      <c r="E1992" s="5">
        <v>16623.490000000002</v>
      </c>
      <c r="F1992" s="5">
        <v>16317</v>
      </c>
      <c r="G1992" s="5">
        <v>545.96</v>
      </c>
      <c r="H1992" s="2"/>
    </row>
    <row r="1993" spans="1:8">
      <c r="A1993" s="1">
        <f t="shared" si="197"/>
        <v>5004006</v>
      </c>
      <c r="B1993" s="1">
        <v>5</v>
      </c>
      <c r="C1993" s="1">
        <v>4</v>
      </c>
      <c r="D1993" s="2">
        <v>6</v>
      </c>
      <c r="E1993" s="5">
        <v>3331.91</v>
      </c>
      <c r="F1993" s="5">
        <v>3412.87</v>
      </c>
      <c r="G1993" s="5">
        <v>313.70999999999998</v>
      </c>
      <c r="H1993" s="2"/>
    </row>
    <row r="1994" spans="1:8">
      <c r="A1994" s="1">
        <f t="shared" si="197"/>
        <v>5004007</v>
      </c>
      <c r="B1994" s="1">
        <v>5</v>
      </c>
      <c r="C1994" s="1">
        <v>4</v>
      </c>
      <c r="D1994" s="2">
        <v>7</v>
      </c>
      <c r="E1994" s="5">
        <v>2929.29</v>
      </c>
      <c r="F1994" s="5">
        <v>3210.11</v>
      </c>
      <c r="G1994" s="5">
        <v>311.25</v>
      </c>
      <c r="H1994" s="2"/>
    </row>
    <row r="1995" spans="1:8">
      <c r="A1995" s="1">
        <f t="shared" si="197"/>
        <v>5004008</v>
      </c>
      <c r="B1995" s="1">
        <v>5</v>
      </c>
      <c r="C1995" s="1">
        <v>4</v>
      </c>
      <c r="D1995" s="2">
        <v>8</v>
      </c>
      <c r="E1995" s="5">
        <v>2489.14</v>
      </c>
      <c r="F1995" s="5">
        <v>2645.4</v>
      </c>
      <c r="G1995" s="5">
        <v>293.5</v>
      </c>
      <c r="H1995" s="2"/>
    </row>
    <row r="1996" spans="1:8">
      <c r="A1996" s="1">
        <f t="shared" si="197"/>
        <v>5004009</v>
      </c>
      <c r="B1996" s="2">
        <v>5</v>
      </c>
      <c r="C1996" s="2">
        <v>4</v>
      </c>
      <c r="D1996" s="1">
        <v>9</v>
      </c>
      <c r="E1996" s="6">
        <v>5467.53</v>
      </c>
      <c r="F1996" s="6">
        <v>5365.46</v>
      </c>
      <c r="G1996" s="5">
        <v>364.01</v>
      </c>
      <c r="H1996" s="2"/>
    </row>
    <row r="1997" spans="1:8">
      <c r="A1997" s="1">
        <f t="shared" si="197"/>
        <v>5004010</v>
      </c>
      <c r="B1997" s="1">
        <v>5</v>
      </c>
      <c r="C1997" s="1">
        <v>4</v>
      </c>
      <c r="D1997" s="2">
        <v>10</v>
      </c>
      <c r="E1997" s="5">
        <v>5762</v>
      </c>
      <c r="F1997" s="5">
        <v>6143.19</v>
      </c>
      <c r="G1997" s="5">
        <v>381.56</v>
      </c>
      <c r="H1997" s="2"/>
    </row>
    <row r="1998" spans="1:8">
      <c r="A1998" s="1">
        <f t="shared" si="197"/>
        <v>5004011</v>
      </c>
      <c r="B1998" s="1">
        <v>5</v>
      </c>
      <c r="C1998" s="1">
        <v>4</v>
      </c>
      <c r="D1998" s="2">
        <v>11</v>
      </c>
      <c r="E1998" s="5">
        <v>5664.3</v>
      </c>
      <c r="F1998" s="5">
        <v>5405.6</v>
      </c>
      <c r="G1998" s="5">
        <v>362.14</v>
      </c>
      <c r="H1998" s="2"/>
    </row>
    <row r="1999" spans="1:8">
      <c r="A1999" s="1">
        <f t="shared" si="197"/>
        <v>5004012</v>
      </c>
      <c r="B1999" s="1">
        <v>5</v>
      </c>
      <c r="C1999" s="1">
        <v>4</v>
      </c>
      <c r="D1999" s="2">
        <v>12</v>
      </c>
      <c r="E1999" s="5">
        <v>1781.73</v>
      </c>
      <c r="F1999" s="5">
        <v>1139.56</v>
      </c>
      <c r="G1999" s="5">
        <v>267.26</v>
      </c>
      <c r="H1999" s="2"/>
    </row>
    <row r="2000" spans="1:8">
      <c r="A2000" s="1">
        <f t="shared" si="197"/>
        <v>5004013</v>
      </c>
      <c r="B2000" s="1">
        <v>5</v>
      </c>
      <c r="C2000" s="1">
        <v>4</v>
      </c>
      <c r="D2000" s="2">
        <v>13</v>
      </c>
      <c r="E2000" s="5">
        <v>1073.6400000000001</v>
      </c>
      <c r="F2000" s="5">
        <v>1069.8399999999999</v>
      </c>
      <c r="G2000" s="5">
        <v>251.29</v>
      </c>
      <c r="H2000" s="2"/>
    </row>
    <row r="2001" spans="1:8">
      <c r="A2001" s="1">
        <f t="shared" si="197"/>
        <v>5004014</v>
      </c>
      <c r="B2001" s="1">
        <v>5</v>
      </c>
      <c r="C2001" s="1">
        <v>4</v>
      </c>
      <c r="D2001" s="2">
        <v>14</v>
      </c>
      <c r="E2001" s="5">
        <v>1631.86</v>
      </c>
      <c r="F2001" s="5">
        <v>1959.69</v>
      </c>
      <c r="G2001" s="5">
        <v>282.55</v>
      </c>
      <c r="H2001" s="2"/>
    </row>
    <row r="2002" spans="1:8">
      <c r="A2002" s="1">
        <f t="shared" si="197"/>
        <v>5004015</v>
      </c>
      <c r="B2002" s="1">
        <v>5</v>
      </c>
      <c r="C2002" s="1">
        <v>4</v>
      </c>
      <c r="D2002" s="2">
        <v>15</v>
      </c>
      <c r="E2002" s="5">
        <v>7358.8</v>
      </c>
      <c r="F2002" s="5">
        <v>7708.89</v>
      </c>
      <c r="G2002" s="5">
        <v>452.77</v>
      </c>
      <c r="H2002" s="2"/>
    </row>
    <row r="2003" spans="1:8">
      <c r="A2003" s="1">
        <f t="shared" si="197"/>
        <v>5004016</v>
      </c>
      <c r="B2003" s="1">
        <v>5</v>
      </c>
      <c r="C2003" s="1">
        <v>4</v>
      </c>
      <c r="D2003" s="2">
        <v>16</v>
      </c>
      <c r="E2003" s="5">
        <v>1347.82</v>
      </c>
      <c r="F2003" s="5">
        <v>1537.1</v>
      </c>
      <c r="G2003" s="5">
        <v>272.29000000000002</v>
      </c>
      <c r="H2003" s="2"/>
    </row>
    <row r="2004" spans="1:8">
      <c r="A2004" s="1">
        <f t="shared" ref="A2004:A2067" si="198">1000000*ABS(B2004)+1000*C2004+D2004</f>
        <v>5004017</v>
      </c>
      <c r="B2004" s="1">
        <v>5</v>
      </c>
      <c r="C2004" s="1">
        <v>4</v>
      </c>
      <c r="D2004" s="2">
        <v>17</v>
      </c>
      <c r="E2004" s="5">
        <v>373.1</v>
      </c>
      <c r="F2004" s="5">
        <v>274.45999999999998</v>
      </c>
      <c r="G2004" s="5">
        <v>225.74</v>
      </c>
      <c r="H2004" s="2"/>
    </row>
    <row r="2005" spans="1:8">
      <c r="A2005" s="1">
        <f t="shared" si="198"/>
        <v>5004018</v>
      </c>
      <c r="B2005" s="1">
        <v>5</v>
      </c>
      <c r="C2005" s="1">
        <v>4</v>
      </c>
      <c r="D2005" s="2">
        <v>18</v>
      </c>
      <c r="E2005" s="5">
        <v>468.94</v>
      </c>
      <c r="F2005" s="5">
        <v>491.72</v>
      </c>
      <c r="G2005" s="5">
        <v>252.67</v>
      </c>
      <c r="H2005" s="2"/>
    </row>
    <row r="2006" spans="1:8">
      <c r="A2006" s="1">
        <f t="shared" si="198"/>
        <v>5004019</v>
      </c>
      <c r="B2006" s="1">
        <v>5</v>
      </c>
      <c r="C2006" s="1">
        <v>4</v>
      </c>
      <c r="D2006" s="2">
        <v>19</v>
      </c>
      <c r="E2006" s="5">
        <v>3032.35</v>
      </c>
      <c r="F2006" s="5">
        <v>2775.19</v>
      </c>
      <c r="G2006" s="5">
        <v>347.05</v>
      </c>
      <c r="H2006" s="2"/>
    </row>
    <row r="2007" spans="1:8">
      <c r="A2007" s="1">
        <f t="shared" si="198"/>
        <v>5004020</v>
      </c>
      <c r="B2007" s="1">
        <v>5</v>
      </c>
      <c r="C2007" s="1">
        <v>4</v>
      </c>
      <c r="D2007" s="2">
        <v>20</v>
      </c>
      <c r="E2007" s="5">
        <v>1318.27</v>
      </c>
      <c r="F2007" s="5">
        <v>1230.98</v>
      </c>
      <c r="G2007" s="5">
        <v>309.57</v>
      </c>
      <c r="H2007" s="2"/>
    </row>
    <row r="2008" spans="1:8">
      <c r="A2008" s="1">
        <f t="shared" si="198"/>
        <v>5004021</v>
      </c>
      <c r="B2008" s="1">
        <v>5</v>
      </c>
      <c r="C2008" s="1">
        <v>4</v>
      </c>
      <c r="D2008" s="2">
        <v>21</v>
      </c>
      <c r="E2008" s="5">
        <v>1902.62</v>
      </c>
      <c r="F2008" s="5">
        <v>1795.69</v>
      </c>
      <c r="G2008" s="5">
        <v>329.59</v>
      </c>
      <c r="H2008" s="2"/>
    </row>
    <row r="2009" spans="1:8">
      <c r="A2009" s="1">
        <f t="shared" si="198"/>
        <v>5004022</v>
      </c>
      <c r="B2009" s="1">
        <v>5</v>
      </c>
      <c r="C2009" s="1">
        <v>4</v>
      </c>
      <c r="D2009" s="2">
        <v>22</v>
      </c>
      <c r="E2009" s="5">
        <v>391.66</v>
      </c>
      <c r="F2009" s="5">
        <v>225.55</v>
      </c>
      <c r="G2009" s="5">
        <v>261.54000000000002</v>
      </c>
      <c r="H2009" s="2"/>
    </row>
    <row r="2010" spans="1:8">
      <c r="A2010" s="1">
        <f t="shared" si="198"/>
        <v>5005002</v>
      </c>
      <c r="B2010" s="1">
        <v>5</v>
      </c>
      <c r="C2010" s="1">
        <v>5</v>
      </c>
      <c r="D2010" s="2">
        <v>2</v>
      </c>
      <c r="E2010" s="5">
        <v>3035.15</v>
      </c>
      <c r="F2010" s="5">
        <v>3162.97</v>
      </c>
      <c r="G2010" s="5">
        <v>301.77999999999997</v>
      </c>
      <c r="H2010" s="2"/>
    </row>
    <row r="2011" spans="1:8">
      <c r="A2011" s="1">
        <f t="shared" si="198"/>
        <v>5005003</v>
      </c>
      <c r="B2011" s="1">
        <v>5</v>
      </c>
      <c r="C2011" s="1">
        <v>5</v>
      </c>
      <c r="D2011" s="2">
        <v>3</v>
      </c>
      <c r="E2011" s="5">
        <v>6803.38</v>
      </c>
      <c r="F2011" s="5">
        <v>6563.61</v>
      </c>
      <c r="G2011" s="5">
        <v>381.27</v>
      </c>
      <c r="H2011" s="2"/>
    </row>
    <row r="2012" spans="1:8">
      <c r="A2012" s="1">
        <f t="shared" si="198"/>
        <v>5005004</v>
      </c>
      <c r="B2012" s="1">
        <v>5</v>
      </c>
      <c r="C2012" s="1">
        <v>5</v>
      </c>
      <c r="D2012" s="2">
        <v>4</v>
      </c>
      <c r="E2012" s="5">
        <v>4529.26</v>
      </c>
      <c r="F2012" s="5">
        <v>4142.8599999999997</v>
      </c>
      <c r="G2012" s="5">
        <v>350.3</v>
      </c>
      <c r="H2012" s="2"/>
    </row>
    <row r="2013" spans="1:8">
      <c r="A2013" s="1">
        <f t="shared" si="198"/>
        <v>5005005</v>
      </c>
      <c r="B2013" s="1">
        <v>5</v>
      </c>
      <c r="C2013" s="1">
        <v>5</v>
      </c>
      <c r="D2013" s="2">
        <v>5</v>
      </c>
      <c r="E2013" s="5">
        <v>2431.09</v>
      </c>
      <c r="F2013" s="5">
        <v>2040.76</v>
      </c>
      <c r="G2013" s="5">
        <v>289.75</v>
      </c>
      <c r="H2013" s="2"/>
    </row>
    <row r="2014" spans="1:8">
      <c r="A2014" s="1">
        <f t="shared" si="198"/>
        <v>5005006</v>
      </c>
      <c r="B2014" s="1">
        <v>5</v>
      </c>
      <c r="C2014" s="1">
        <v>5</v>
      </c>
      <c r="D2014" s="2">
        <v>6</v>
      </c>
      <c r="E2014" s="5">
        <v>4628.05</v>
      </c>
      <c r="F2014" s="5">
        <v>4058.84</v>
      </c>
      <c r="G2014" s="5">
        <v>356.22</v>
      </c>
      <c r="H2014" s="2"/>
    </row>
    <row r="2015" spans="1:8">
      <c r="A2015" s="1">
        <f t="shared" si="198"/>
        <v>5005007</v>
      </c>
      <c r="B2015" s="1">
        <v>5</v>
      </c>
      <c r="C2015" s="1">
        <v>5</v>
      </c>
      <c r="D2015" s="2">
        <v>7</v>
      </c>
      <c r="E2015" s="5">
        <v>7954.32</v>
      </c>
      <c r="F2015" s="5">
        <v>7606.62</v>
      </c>
      <c r="G2015" s="5">
        <v>423.18</v>
      </c>
      <c r="H2015" s="2"/>
    </row>
    <row r="2016" spans="1:8">
      <c r="A2016" s="1">
        <f t="shared" si="198"/>
        <v>5005008</v>
      </c>
      <c r="B2016" s="1">
        <v>5</v>
      </c>
      <c r="C2016" s="1">
        <v>5</v>
      </c>
      <c r="D2016" s="2">
        <v>8</v>
      </c>
      <c r="E2016" s="5">
        <v>1620.08</v>
      </c>
      <c r="F2016" s="5">
        <v>1174.08</v>
      </c>
      <c r="G2016" s="5">
        <v>264.5</v>
      </c>
      <c r="H2016" s="2"/>
    </row>
    <row r="2017" spans="1:8">
      <c r="A2017" s="1">
        <f t="shared" si="198"/>
        <v>5005009</v>
      </c>
      <c r="B2017" s="2">
        <v>5</v>
      </c>
      <c r="C2017" s="2">
        <v>5</v>
      </c>
      <c r="D2017" s="1">
        <v>9</v>
      </c>
      <c r="E2017" s="6">
        <v>2178.46</v>
      </c>
      <c r="F2017" s="6">
        <v>1964.53</v>
      </c>
      <c r="G2017" s="5">
        <v>296.16000000000003</v>
      </c>
      <c r="H2017" s="2"/>
    </row>
    <row r="2018" spans="1:8">
      <c r="A2018" s="1">
        <f t="shared" si="198"/>
        <v>5005010</v>
      </c>
      <c r="B2018" s="1">
        <v>5</v>
      </c>
      <c r="C2018" s="1">
        <v>5</v>
      </c>
      <c r="D2018" s="2">
        <v>10</v>
      </c>
      <c r="E2018" s="5">
        <v>3696.18</v>
      </c>
      <c r="F2018" s="5">
        <v>3536.64</v>
      </c>
      <c r="G2018" s="5">
        <v>339.35</v>
      </c>
      <c r="H2018" s="2"/>
    </row>
    <row r="2019" spans="1:8">
      <c r="A2019" s="1">
        <f t="shared" si="198"/>
        <v>5005011</v>
      </c>
      <c r="B2019" s="1">
        <v>5</v>
      </c>
      <c r="C2019" s="1">
        <v>5</v>
      </c>
      <c r="D2019" s="2">
        <v>11</v>
      </c>
      <c r="E2019" s="5">
        <v>2624.24</v>
      </c>
      <c r="F2019" s="5">
        <v>2293.92</v>
      </c>
      <c r="G2019" s="5">
        <v>305.82</v>
      </c>
      <c r="H2019" s="2"/>
    </row>
    <row r="2020" spans="1:8">
      <c r="A2020" s="1">
        <f t="shared" si="198"/>
        <v>5005012</v>
      </c>
      <c r="B2020" s="1">
        <v>5</v>
      </c>
      <c r="C2020" s="1">
        <v>5</v>
      </c>
      <c r="D2020" s="2">
        <v>12</v>
      </c>
      <c r="E2020" s="5">
        <v>727.77</v>
      </c>
      <c r="F2020" s="5">
        <v>348.33</v>
      </c>
      <c r="G2020" s="5">
        <v>232.45</v>
      </c>
      <c r="H2020" s="2"/>
    </row>
    <row r="2021" spans="1:8">
      <c r="A2021" s="1">
        <f t="shared" si="198"/>
        <v>5005013</v>
      </c>
      <c r="B2021" s="1">
        <v>5</v>
      </c>
      <c r="C2021" s="1">
        <v>5</v>
      </c>
      <c r="D2021" s="2">
        <v>13</v>
      </c>
      <c r="E2021" s="5">
        <v>2912.4</v>
      </c>
      <c r="F2021" s="5">
        <v>2765.52</v>
      </c>
      <c r="G2021" s="5">
        <v>322.69</v>
      </c>
      <c r="H2021" s="2"/>
    </row>
    <row r="2022" spans="1:8">
      <c r="A2022" s="1">
        <f t="shared" si="198"/>
        <v>5005014</v>
      </c>
      <c r="B2022" s="1">
        <v>5</v>
      </c>
      <c r="C2022" s="1">
        <v>5</v>
      </c>
      <c r="D2022" s="2">
        <v>14</v>
      </c>
      <c r="E2022" s="5">
        <v>3611.04</v>
      </c>
      <c r="F2022" s="5">
        <v>3134.86</v>
      </c>
      <c r="G2022" s="5">
        <v>338.96</v>
      </c>
      <c r="H2022" s="2"/>
    </row>
    <row r="2023" spans="1:8">
      <c r="A2023" s="1">
        <f t="shared" si="198"/>
        <v>5005015</v>
      </c>
      <c r="B2023" s="1">
        <v>5</v>
      </c>
      <c r="C2023" s="1">
        <v>5</v>
      </c>
      <c r="D2023" s="2">
        <v>15</v>
      </c>
      <c r="E2023" s="5">
        <v>988.78</v>
      </c>
      <c r="F2023" s="5">
        <v>577.13</v>
      </c>
      <c r="G2023" s="5">
        <v>255.13</v>
      </c>
      <c r="H2023" s="2"/>
    </row>
    <row r="2024" spans="1:8">
      <c r="A2024" s="1">
        <f t="shared" si="198"/>
        <v>5005016</v>
      </c>
      <c r="B2024" s="1">
        <v>5</v>
      </c>
      <c r="C2024" s="1">
        <v>5</v>
      </c>
      <c r="D2024" s="2">
        <v>16</v>
      </c>
      <c r="E2024" s="5">
        <v>1307.93</v>
      </c>
      <c r="F2024" s="5">
        <v>737.29</v>
      </c>
      <c r="G2024" s="5">
        <v>328.7</v>
      </c>
      <c r="H2024" s="2"/>
    </row>
    <row r="2025" spans="1:8">
      <c r="A2025" s="1">
        <f t="shared" si="198"/>
        <v>5005017</v>
      </c>
      <c r="B2025" s="1">
        <v>5</v>
      </c>
      <c r="C2025" s="1">
        <v>5</v>
      </c>
      <c r="D2025" s="2">
        <v>17</v>
      </c>
      <c r="E2025" s="5">
        <v>3121.26</v>
      </c>
      <c r="F2025" s="5">
        <v>3561.79</v>
      </c>
      <c r="G2025" s="5">
        <v>351.39</v>
      </c>
      <c r="H2025" s="2"/>
    </row>
    <row r="2026" spans="1:8">
      <c r="A2026" s="1">
        <f t="shared" si="198"/>
        <v>5005018</v>
      </c>
      <c r="B2026" s="1">
        <v>5</v>
      </c>
      <c r="C2026" s="1">
        <v>5</v>
      </c>
      <c r="D2026" s="2">
        <v>18</v>
      </c>
      <c r="E2026" s="5">
        <v>1260.1300000000001</v>
      </c>
      <c r="F2026" s="5">
        <v>1219.94</v>
      </c>
      <c r="G2026" s="5">
        <v>287.97000000000003</v>
      </c>
      <c r="H2026" s="2"/>
    </row>
    <row r="2027" spans="1:8">
      <c r="A2027" s="1">
        <f t="shared" si="198"/>
        <v>5005019</v>
      </c>
      <c r="B2027" s="1">
        <v>5</v>
      </c>
      <c r="C2027" s="1">
        <v>5</v>
      </c>
      <c r="D2027" s="2">
        <v>19</v>
      </c>
      <c r="E2027" s="5">
        <v>1093.0999999999999</v>
      </c>
      <c r="F2027" s="5">
        <v>731.86</v>
      </c>
      <c r="G2027" s="5">
        <v>279.79000000000002</v>
      </c>
      <c r="H2027" s="2"/>
    </row>
    <row r="2028" spans="1:8">
      <c r="A2028" s="1">
        <f t="shared" si="198"/>
        <v>5005020</v>
      </c>
      <c r="B2028" s="1">
        <v>5</v>
      </c>
      <c r="C2028" s="1">
        <v>5</v>
      </c>
      <c r="D2028" s="2">
        <v>20</v>
      </c>
      <c r="E2028" s="5">
        <v>2074.29</v>
      </c>
      <c r="F2028" s="5">
        <v>2399.25</v>
      </c>
      <c r="G2028" s="5">
        <v>357.8</v>
      </c>
      <c r="H2028" s="2"/>
    </row>
    <row r="2029" spans="1:8">
      <c r="A2029" s="1">
        <f t="shared" si="198"/>
        <v>5005021</v>
      </c>
      <c r="B2029" s="1">
        <v>5</v>
      </c>
      <c r="C2029" s="1">
        <v>5</v>
      </c>
      <c r="D2029" s="2">
        <v>21</v>
      </c>
      <c r="E2029" s="5">
        <v>725.59</v>
      </c>
      <c r="F2029" s="5">
        <v>1105.74</v>
      </c>
      <c r="G2029" s="5">
        <v>299.41000000000003</v>
      </c>
      <c r="H2029" s="2"/>
    </row>
    <row r="2030" spans="1:8">
      <c r="A2030" s="1">
        <f t="shared" si="198"/>
        <v>5006002</v>
      </c>
      <c r="B2030" s="1">
        <v>5</v>
      </c>
      <c r="C2030" s="1">
        <v>6</v>
      </c>
      <c r="D2030" s="2">
        <v>2</v>
      </c>
      <c r="E2030" s="5">
        <v>13060.39</v>
      </c>
      <c r="F2030" s="5">
        <v>13047.92</v>
      </c>
      <c r="G2030" s="5">
        <v>572.79</v>
      </c>
      <c r="H2030" s="2"/>
    </row>
    <row r="2031" spans="1:8">
      <c r="A2031" s="1">
        <f t="shared" si="198"/>
        <v>5006003</v>
      </c>
      <c r="B2031" s="1">
        <v>5</v>
      </c>
      <c r="C2031" s="1">
        <v>6</v>
      </c>
      <c r="D2031" s="2">
        <v>3</v>
      </c>
      <c r="E2031" s="5">
        <v>2731.53</v>
      </c>
      <c r="F2031" s="5">
        <v>2900.93</v>
      </c>
      <c r="G2031" s="5">
        <v>309.77</v>
      </c>
      <c r="H2031" s="2"/>
    </row>
    <row r="2032" spans="1:8">
      <c r="A2032" s="1">
        <f t="shared" si="198"/>
        <v>5006004</v>
      </c>
      <c r="B2032" s="1">
        <v>5</v>
      </c>
      <c r="C2032" s="1">
        <v>6</v>
      </c>
      <c r="D2032" s="2">
        <v>4</v>
      </c>
      <c r="E2032" s="5">
        <v>3139.83</v>
      </c>
      <c r="F2032" s="5">
        <v>3190.58</v>
      </c>
      <c r="G2032" s="5">
        <v>311.74</v>
      </c>
      <c r="H2032" s="2"/>
    </row>
    <row r="2033" spans="1:8">
      <c r="A2033" s="1">
        <f t="shared" si="198"/>
        <v>5006005</v>
      </c>
      <c r="B2033" s="1">
        <v>5</v>
      </c>
      <c r="C2033" s="1">
        <v>6</v>
      </c>
      <c r="D2033" s="2">
        <v>5</v>
      </c>
      <c r="E2033" s="5">
        <v>1714.34</v>
      </c>
      <c r="F2033" s="5">
        <v>1579.02</v>
      </c>
      <c r="G2033" s="5">
        <v>275.35000000000002</v>
      </c>
      <c r="H2033" s="2"/>
    </row>
    <row r="2034" spans="1:8">
      <c r="A2034" s="1">
        <f t="shared" si="198"/>
        <v>5006006</v>
      </c>
      <c r="B2034" s="1">
        <v>5</v>
      </c>
      <c r="C2034" s="1">
        <v>6</v>
      </c>
      <c r="D2034" s="2">
        <v>6</v>
      </c>
      <c r="E2034" s="5">
        <v>3552.5</v>
      </c>
      <c r="F2034" s="5">
        <v>4098.97</v>
      </c>
      <c r="G2034" s="5">
        <v>338.76</v>
      </c>
      <c r="H2034" s="2"/>
    </row>
    <row r="2035" spans="1:8">
      <c r="A2035" s="1">
        <f t="shared" si="198"/>
        <v>5006007</v>
      </c>
      <c r="B2035" s="1">
        <v>5</v>
      </c>
      <c r="C2035" s="1">
        <v>6</v>
      </c>
      <c r="D2035" s="2">
        <v>7</v>
      </c>
      <c r="E2035" s="5">
        <v>1707.68</v>
      </c>
      <c r="F2035" s="5">
        <v>1421.52</v>
      </c>
      <c r="G2035" s="5">
        <v>273.27999999999997</v>
      </c>
      <c r="H2035" s="2"/>
    </row>
    <row r="2036" spans="1:8">
      <c r="A2036" s="1">
        <f t="shared" si="198"/>
        <v>5006008</v>
      </c>
      <c r="B2036" s="1">
        <v>5</v>
      </c>
      <c r="C2036" s="1">
        <v>6</v>
      </c>
      <c r="D2036" s="2">
        <v>8</v>
      </c>
      <c r="E2036" s="5">
        <v>8056.44</v>
      </c>
      <c r="F2036" s="5">
        <v>7711.85</v>
      </c>
      <c r="G2036" s="5">
        <v>441.53</v>
      </c>
      <c r="H2036" s="2"/>
    </row>
    <row r="2037" spans="1:8">
      <c r="A2037" s="1">
        <f t="shared" si="198"/>
        <v>5006009</v>
      </c>
      <c r="B2037" s="2">
        <v>5</v>
      </c>
      <c r="C2037" s="2">
        <v>6</v>
      </c>
      <c r="D2037" s="1">
        <v>9</v>
      </c>
      <c r="E2037" s="6">
        <v>3689.13</v>
      </c>
      <c r="F2037" s="6">
        <v>4182.01</v>
      </c>
      <c r="G2037" s="5">
        <v>357.8</v>
      </c>
      <c r="H2037" s="2"/>
    </row>
    <row r="2038" spans="1:8">
      <c r="A2038" s="1">
        <f t="shared" si="198"/>
        <v>5006010</v>
      </c>
      <c r="B2038" s="1">
        <v>5</v>
      </c>
      <c r="C2038" s="1">
        <v>6</v>
      </c>
      <c r="D2038" s="2">
        <v>10</v>
      </c>
      <c r="E2038" s="5">
        <v>448.42</v>
      </c>
      <c r="F2038" s="5">
        <v>181.76</v>
      </c>
      <c r="G2038" s="5">
        <v>226.43</v>
      </c>
      <c r="H2038" s="2"/>
    </row>
    <row r="2039" spans="1:8">
      <c r="A2039" s="1">
        <f t="shared" si="198"/>
        <v>5006011</v>
      </c>
      <c r="B2039" s="1">
        <v>5</v>
      </c>
      <c r="C2039" s="1">
        <v>6</v>
      </c>
      <c r="D2039" s="2">
        <v>11</v>
      </c>
      <c r="E2039" s="5">
        <v>1162.98</v>
      </c>
      <c r="F2039" s="5">
        <v>1321.52</v>
      </c>
      <c r="G2039" s="5">
        <v>275.45</v>
      </c>
      <c r="H2039" s="2"/>
    </row>
    <row r="2040" spans="1:8">
      <c r="A2040" s="1">
        <f t="shared" si="198"/>
        <v>5006012</v>
      </c>
      <c r="B2040" s="1">
        <v>5</v>
      </c>
      <c r="C2040" s="1">
        <v>6</v>
      </c>
      <c r="D2040" s="2">
        <v>12</v>
      </c>
      <c r="E2040" s="5">
        <v>6637.1</v>
      </c>
      <c r="F2040" s="5">
        <v>7022.49</v>
      </c>
      <c r="G2040" s="5">
        <v>439.16</v>
      </c>
      <c r="H2040" s="2"/>
    </row>
    <row r="2041" spans="1:8">
      <c r="A2041" s="1">
        <f t="shared" si="198"/>
        <v>5006013</v>
      </c>
      <c r="B2041" s="1">
        <v>5</v>
      </c>
      <c r="C2041" s="1">
        <v>6</v>
      </c>
      <c r="D2041" s="2">
        <v>13</v>
      </c>
      <c r="E2041" s="5">
        <v>2187.96</v>
      </c>
      <c r="F2041" s="5">
        <v>2327.25</v>
      </c>
      <c r="G2041" s="5">
        <v>310.66000000000003</v>
      </c>
      <c r="H2041" s="2"/>
    </row>
    <row r="2042" spans="1:8">
      <c r="A2042" s="1">
        <f t="shared" si="198"/>
        <v>5006014</v>
      </c>
      <c r="B2042" s="1">
        <v>5</v>
      </c>
      <c r="C2042" s="1">
        <v>6</v>
      </c>
      <c r="D2042" s="2">
        <v>14</v>
      </c>
      <c r="E2042" s="5">
        <v>1795.28</v>
      </c>
      <c r="F2042" s="5">
        <v>1985.04</v>
      </c>
      <c r="G2042" s="5">
        <v>306.32</v>
      </c>
      <c r="H2042" s="2"/>
    </row>
    <row r="2043" spans="1:8">
      <c r="A2043" s="1">
        <f t="shared" si="198"/>
        <v>5006015</v>
      </c>
      <c r="B2043" s="1">
        <v>5</v>
      </c>
      <c r="C2043" s="1">
        <v>6</v>
      </c>
      <c r="D2043" s="2">
        <v>15</v>
      </c>
      <c r="E2043" s="5">
        <v>1398.56</v>
      </c>
      <c r="F2043" s="5">
        <v>937.59</v>
      </c>
      <c r="G2043" s="5">
        <v>381.66</v>
      </c>
      <c r="H2043" s="2"/>
    </row>
    <row r="2044" spans="1:8">
      <c r="A2044" s="1">
        <f t="shared" si="198"/>
        <v>5006016</v>
      </c>
      <c r="B2044" s="1">
        <v>5</v>
      </c>
      <c r="C2044" s="1">
        <v>6</v>
      </c>
      <c r="D2044" s="2">
        <v>16</v>
      </c>
      <c r="E2044" s="5">
        <v>1317.5</v>
      </c>
      <c r="F2044" s="5">
        <v>1404.06</v>
      </c>
      <c r="G2044" s="5">
        <v>312.83</v>
      </c>
      <c r="H2044" s="2"/>
    </row>
    <row r="2045" spans="1:8">
      <c r="A2045" s="1">
        <f t="shared" si="198"/>
        <v>5006017</v>
      </c>
      <c r="B2045" s="1">
        <v>5</v>
      </c>
      <c r="C2045" s="1">
        <v>6</v>
      </c>
      <c r="D2045" s="2">
        <v>17</v>
      </c>
      <c r="E2045" s="5">
        <v>1163.3399999999999</v>
      </c>
      <c r="F2045" s="5">
        <v>1145.28</v>
      </c>
      <c r="G2045" s="5">
        <v>306.02</v>
      </c>
      <c r="H2045" s="2"/>
    </row>
    <row r="2046" spans="1:8">
      <c r="A2046" s="1">
        <f t="shared" si="198"/>
        <v>5006018</v>
      </c>
      <c r="B2046" s="1">
        <v>5</v>
      </c>
      <c r="C2046" s="1">
        <v>6</v>
      </c>
      <c r="D2046" s="2">
        <v>18</v>
      </c>
      <c r="E2046" s="5">
        <v>2705.1</v>
      </c>
      <c r="F2046" s="5">
        <v>3061.19</v>
      </c>
      <c r="G2046" s="5">
        <v>359.97</v>
      </c>
      <c r="H2046" s="2"/>
    </row>
    <row r="2047" spans="1:8">
      <c r="A2047" s="1">
        <f t="shared" si="198"/>
        <v>5006019</v>
      </c>
      <c r="B2047" s="1">
        <v>5</v>
      </c>
      <c r="C2047" s="1">
        <v>6</v>
      </c>
      <c r="D2047" s="2">
        <v>19</v>
      </c>
      <c r="E2047" s="5">
        <v>563.07000000000005</v>
      </c>
      <c r="F2047" s="5">
        <v>847.84</v>
      </c>
      <c r="G2047" s="5">
        <v>295.86</v>
      </c>
      <c r="H2047" s="2"/>
    </row>
    <row r="2048" spans="1:8">
      <c r="A2048" s="1">
        <f t="shared" si="198"/>
        <v>5006020</v>
      </c>
      <c r="B2048" s="1">
        <v>5</v>
      </c>
      <c r="C2048" s="1">
        <v>6</v>
      </c>
      <c r="D2048" s="2">
        <v>20</v>
      </c>
      <c r="E2048" s="5">
        <v>44.24</v>
      </c>
      <c r="F2048" s="5">
        <v>555.92999999999995</v>
      </c>
      <c r="G2048" s="5">
        <v>272.79000000000002</v>
      </c>
      <c r="H2048" s="2"/>
    </row>
    <row r="2049" spans="1:8">
      <c r="A2049" s="1">
        <f t="shared" si="198"/>
        <v>5007002</v>
      </c>
      <c r="B2049" s="1">
        <v>5</v>
      </c>
      <c r="C2049" s="1">
        <v>7</v>
      </c>
      <c r="D2049" s="2">
        <v>2</v>
      </c>
      <c r="E2049" s="5">
        <v>2014.99</v>
      </c>
      <c r="F2049" s="5">
        <v>1817.19</v>
      </c>
      <c r="G2049" s="5">
        <v>297.05</v>
      </c>
      <c r="H2049" s="2"/>
    </row>
    <row r="2050" spans="1:8">
      <c r="A2050" s="1">
        <f t="shared" si="198"/>
        <v>5007003</v>
      </c>
      <c r="B2050" s="1">
        <v>5</v>
      </c>
      <c r="C2050" s="1">
        <v>7</v>
      </c>
      <c r="D2050" s="2">
        <v>3</v>
      </c>
      <c r="E2050" s="5">
        <v>103.85</v>
      </c>
      <c r="F2050" s="5">
        <v>214.11</v>
      </c>
      <c r="G2050" s="5">
        <v>224.26</v>
      </c>
      <c r="H2050" s="2"/>
    </row>
    <row r="2051" spans="1:8">
      <c r="A2051" s="1">
        <f t="shared" si="198"/>
        <v>5007004</v>
      </c>
      <c r="B2051" s="1">
        <v>5</v>
      </c>
      <c r="C2051" s="1">
        <v>7</v>
      </c>
      <c r="D2051" s="2">
        <v>4</v>
      </c>
      <c r="E2051" s="5">
        <v>9428.01</v>
      </c>
      <c r="F2051" s="5">
        <v>9372.82</v>
      </c>
      <c r="G2051" s="5">
        <v>482.45</v>
      </c>
      <c r="H2051" s="2"/>
    </row>
    <row r="2052" spans="1:8">
      <c r="A2052" s="1">
        <f t="shared" si="198"/>
        <v>5007005</v>
      </c>
      <c r="B2052" s="1">
        <v>5</v>
      </c>
      <c r="C2052" s="1">
        <v>7</v>
      </c>
      <c r="D2052" s="2">
        <v>5</v>
      </c>
      <c r="E2052" s="5">
        <v>3367.89</v>
      </c>
      <c r="F2052" s="5">
        <v>3546.9</v>
      </c>
      <c r="G2052" s="5">
        <v>350.79</v>
      </c>
      <c r="H2052" s="2"/>
    </row>
    <row r="2053" spans="1:8">
      <c r="A2053" s="1">
        <f t="shared" si="198"/>
        <v>5007006</v>
      </c>
      <c r="B2053" s="1">
        <v>5</v>
      </c>
      <c r="C2053" s="1">
        <v>7</v>
      </c>
      <c r="D2053" s="2">
        <v>6</v>
      </c>
      <c r="E2053" s="5">
        <v>5815.84</v>
      </c>
      <c r="F2053" s="5">
        <v>5327.59</v>
      </c>
      <c r="G2053" s="5">
        <v>400.5</v>
      </c>
      <c r="H2053" s="2"/>
    </row>
    <row r="2054" spans="1:8">
      <c r="A2054" s="1">
        <f t="shared" si="198"/>
        <v>5007007</v>
      </c>
      <c r="B2054" s="1">
        <v>5</v>
      </c>
      <c r="C2054" s="1">
        <v>7</v>
      </c>
      <c r="D2054" s="2">
        <v>7</v>
      </c>
      <c r="E2054" s="5">
        <v>137.1</v>
      </c>
      <c r="F2054" s="5">
        <v>0</v>
      </c>
      <c r="G2054" s="5">
        <v>246.35</v>
      </c>
      <c r="H2054" s="2"/>
    </row>
    <row r="2055" spans="1:8">
      <c r="A2055" s="1">
        <f t="shared" si="198"/>
        <v>5007008</v>
      </c>
      <c r="B2055" s="1">
        <v>5</v>
      </c>
      <c r="C2055" s="1">
        <v>7</v>
      </c>
      <c r="D2055" s="2">
        <v>8</v>
      </c>
      <c r="E2055" s="5">
        <v>965.86</v>
      </c>
      <c r="F2055" s="5">
        <v>135.6</v>
      </c>
      <c r="G2055" s="5">
        <v>242.31</v>
      </c>
      <c r="H2055" s="2"/>
    </row>
    <row r="2056" spans="1:8">
      <c r="A2056" s="1">
        <f t="shared" si="198"/>
        <v>5007009</v>
      </c>
      <c r="B2056" s="2">
        <v>5</v>
      </c>
      <c r="C2056" s="2">
        <v>7</v>
      </c>
      <c r="D2056" s="1">
        <v>9</v>
      </c>
      <c r="E2056" s="6">
        <v>2579.88</v>
      </c>
      <c r="F2056" s="6">
        <v>2212.16</v>
      </c>
      <c r="G2056" s="5">
        <v>315.29000000000002</v>
      </c>
      <c r="H2056" s="2"/>
    </row>
    <row r="2057" spans="1:8">
      <c r="A2057" s="1">
        <f t="shared" si="198"/>
        <v>5007010</v>
      </c>
      <c r="B2057" s="1">
        <v>5</v>
      </c>
      <c r="C2057" s="1">
        <v>7</v>
      </c>
      <c r="D2057" s="2">
        <v>10</v>
      </c>
      <c r="E2057" s="5">
        <v>9170.07</v>
      </c>
      <c r="F2057" s="5">
        <v>9443.0400000000009</v>
      </c>
      <c r="G2057" s="5">
        <v>484.82</v>
      </c>
      <c r="H2057" s="2"/>
    </row>
    <row r="2058" spans="1:8">
      <c r="A2058" s="1">
        <f t="shared" si="198"/>
        <v>5007011</v>
      </c>
      <c r="B2058" s="1">
        <v>5</v>
      </c>
      <c r="C2058" s="1">
        <v>7</v>
      </c>
      <c r="D2058" s="2">
        <v>11</v>
      </c>
      <c r="E2058" s="5">
        <v>803.83</v>
      </c>
      <c r="F2058" s="5">
        <v>847.45</v>
      </c>
      <c r="G2058" s="5">
        <v>278.7</v>
      </c>
      <c r="H2058" s="2"/>
    </row>
    <row r="2059" spans="1:8">
      <c r="A2059" s="1">
        <f t="shared" si="198"/>
        <v>5007012</v>
      </c>
      <c r="B2059" s="1">
        <v>5</v>
      </c>
      <c r="C2059" s="1">
        <v>7</v>
      </c>
      <c r="D2059" s="2">
        <v>12</v>
      </c>
      <c r="E2059" s="5">
        <v>746.18</v>
      </c>
      <c r="F2059" s="5">
        <v>590.04999999999995</v>
      </c>
      <c r="G2059" s="5">
        <v>252.07</v>
      </c>
      <c r="H2059" s="2"/>
    </row>
    <row r="2060" spans="1:8">
      <c r="A2060" s="1">
        <f t="shared" si="198"/>
        <v>5007013</v>
      </c>
      <c r="B2060" s="1">
        <v>5</v>
      </c>
      <c r="C2060" s="1">
        <v>7</v>
      </c>
      <c r="D2060" s="2">
        <v>13</v>
      </c>
      <c r="E2060" s="5">
        <v>42.22</v>
      </c>
      <c r="F2060" s="5">
        <v>115.58</v>
      </c>
      <c r="G2060" s="5">
        <v>233.93</v>
      </c>
      <c r="H2060" s="2"/>
    </row>
    <row r="2061" spans="1:8">
      <c r="A2061" s="1">
        <f t="shared" si="198"/>
        <v>5007014</v>
      </c>
      <c r="B2061" s="1">
        <v>5</v>
      </c>
      <c r="C2061" s="1">
        <v>7</v>
      </c>
      <c r="D2061" s="2">
        <v>14</v>
      </c>
      <c r="E2061" s="5">
        <v>3672.84</v>
      </c>
      <c r="F2061" s="5">
        <v>3546.11</v>
      </c>
      <c r="G2061" s="5">
        <v>386.3</v>
      </c>
      <c r="H2061" s="2"/>
    </row>
    <row r="2062" spans="1:8">
      <c r="A2062" s="1">
        <f t="shared" si="198"/>
        <v>5007015</v>
      </c>
      <c r="B2062" s="1">
        <v>5</v>
      </c>
      <c r="C2062" s="1">
        <v>7</v>
      </c>
      <c r="D2062" s="2">
        <v>15</v>
      </c>
      <c r="E2062" s="5">
        <v>1705.25</v>
      </c>
      <c r="F2062" s="5">
        <v>1351.5</v>
      </c>
      <c r="G2062" s="5">
        <v>315.98</v>
      </c>
      <c r="H2062" s="2"/>
    </row>
    <row r="2063" spans="1:8">
      <c r="A2063" s="1">
        <f t="shared" si="198"/>
        <v>5007016</v>
      </c>
      <c r="B2063" s="1">
        <v>5</v>
      </c>
      <c r="C2063" s="1">
        <v>7</v>
      </c>
      <c r="D2063" s="2">
        <v>16</v>
      </c>
      <c r="E2063" s="5">
        <v>2283.9899999999998</v>
      </c>
      <c r="F2063" s="5">
        <v>2389.29</v>
      </c>
      <c r="G2063" s="5">
        <v>329</v>
      </c>
      <c r="H2063" s="2"/>
    </row>
    <row r="2064" spans="1:8">
      <c r="A2064" s="1">
        <f t="shared" si="198"/>
        <v>5007017</v>
      </c>
      <c r="B2064" s="1">
        <v>5</v>
      </c>
      <c r="C2064" s="1">
        <v>7</v>
      </c>
      <c r="D2064" s="2">
        <v>17</v>
      </c>
      <c r="E2064" s="5">
        <v>779.37</v>
      </c>
      <c r="F2064" s="5">
        <v>503.26</v>
      </c>
      <c r="G2064" s="5">
        <v>280.18</v>
      </c>
      <c r="H2064" s="2"/>
    </row>
    <row r="2065" spans="1:8">
      <c r="A2065" s="1">
        <f t="shared" si="198"/>
        <v>5007018</v>
      </c>
      <c r="B2065" s="1">
        <v>5</v>
      </c>
      <c r="C2065" s="1">
        <v>7</v>
      </c>
      <c r="D2065" s="2">
        <v>18</v>
      </c>
      <c r="E2065" s="5">
        <v>160.16999999999999</v>
      </c>
      <c r="F2065" s="5">
        <v>503.16</v>
      </c>
      <c r="G2065" s="5">
        <v>259.47000000000003</v>
      </c>
      <c r="H2065" s="2"/>
    </row>
    <row r="2066" spans="1:8">
      <c r="A2066" s="1">
        <f t="shared" si="198"/>
        <v>5007019</v>
      </c>
      <c r="B2066" s="1">
        <v>5</v>
      </c>
      <c r="C2066" s="1">
        <v>7</v>
      </c>
      <c r="D2066" s="2">
        <v>19</v>
      </c>
      <c r="E2066" s="5">
        <v>848.6</v>
      </c>
      <c r="F2066" s="5">
        <v>710.56</v>
      </c>
      <c r="G2066" s="5">
        <v>284.62</v>
      </c>
      <c r="H2066" s="2"/>
    </row>
    <row r="2067" spans="1:8">
      <c r="A2067" s="1">
        <f t="shared" si="198"/>
        <v>5008002</v>
      </c>
      <c r="B2067" s="1">
        <v>5</v>
      </c>
      <c r="C2067" s="1">
        <v>8</v>
      </c>
      <c r="D2067" s="2">
        <v>2</v>
      </c>
      <c r="E2067" s="5">
        <v>9030.65</v>
      </c>
      <c r="F2067" s="5">
        <v>8674.2900000000009</v>
      </c>
      <c r="G2067" s="5">
        <v>464.9</v>
      </c>
      <c r="H2067" s="2"/>
    </row>
    <row r="2068" spans="1:8">
      <c r="A2068" s="1">
        <f t="shared" ref="A2068:A2131" si="199">1000000*ABS(B2068)+1000*C2068+D2068</f>
        <v>5008003</v>
      </c>
      <c r="B2068" s="1">
        <v>5</v>
      </c>
      <c r="C2068" s="1">
        <v>8</v>
      </c>
      <c r="D2068" s="2">
        <v>3</v>
      </c>
      <c r="E2068" s="5">
        <v>2925.2</v>
      </c>
      <c r="F2068" s="5">
        <v>2975.39</v>
      </c>
      <c r="G2068" s="5">
        <v>343.89</v>
      </c>
      <c r="H2068" s="2"/>
    </row>
    <row r="2069" spans="1:8">
      <c r="A2069" s="1">
        <f t="shared" si="199"/>
        <v>5008004</v>
      </c>
      <c r="B2069" s="1">
        <v>5</v>
      </c>
      <c r="C2069" s="1">
        <v>8</v>
      </c>
      <c r="D2069" s="2">
        <v>4</v>
      </c>
      <c r="E2069" s="5">
        <v>1941</v>
      </c>
      <c r="F2069" s="5">
        <v>1737.2</v>
      </c>
      <c r="G2069" s="5">
        <v>312.73</v>
      </c>
      <c r="H2069" s="2"/>
    </row>
    <row r="2070" spans="1:8">
      <c r="A2070" s="1">
        <f t="shared" si="199"/>
        <v>5008005</v>
      </c>
      <c r="B2070" s="1">
        <v>5</v>
      </c>
      <c r="C2070" s="1">
        <v>8</v>
      </c>
      <c r="D2070" s="2">
        <v>5</v>
      </c>
      <c r="E2070" s="5">
        <v>3677.63</v>
      </c>
      <c r="F2070" s="5">
        <v>3613.37</v>
      </c>
      <c r="G2070" s="5">
        <v>366.67</v>
      </c>
      <c r="H2070" s="2"/>
    </row>
    <row r="2071" spans="1:8">
      <c r="A2071" s="1">
        <f t="shared" si="199"/>
        <v>5008006</v>
      </c>
      <c r="B2071" s="1">
        <v>5</v>
      </c>
      <c r="C2071" s="1">
        <v>8</v>
      </c>
      <c r="D2071" s="2">
        <v>6</v>
      </c>
      <c r="E2071" s="5">
        <v>2338.85</v>
      </c>
      <c r="F2071" s="5">
        <v>3292.95</v>
      </c>
      <c r="G2071" s="5">
        <v>361.74</v>
      </c>
      <c r="H2071" s="2"/>
    </row>
    <row r="2072" spans="1:8">
      <c r="A2072" s="1">
        <f t="shared" si="199"/>
        <v>5008007</v>
      </c>
      <c r="B2072" s="1">
        <v>5</v>
      </c>
      <c r="C2072" s="1">
        <v>8</v>
      </c>
      <c r="D2072" s="2">
        <v>7</v>
      </c>
      <c r="E2072" s="5">
        <v>2105.94</v>
      </c>
      <c r="F2072" s="5">
        <v>2016.7</v>
      </c>
      <c r="G2072" s="5">
        <v>340.44</v>
      </c>
      <c r="H2072" s="2"/>
    </row>
    <row r="2073" spans="1:8">
      <c r="A2073" s="1">
        <f t="shared" si="199"/>
        <v>5008008</v>
      </c>
      <c r="B2073" s="1">
        <v>5</v>
      </c>
      <c r="C2073" s="1">
        <v>8</v>
      </c>
      <c r="D2073" s="2">
        <v>8</v>
      </c>
      <c r="E2073" s="5">
        <v>4800.51</v>
      </c>
      <c r="F2073" s="5">
        <v>4887.84</v>
      </c>
      <c r="G2073" s="5">
        <v>407.21</v>
      </c>
      <c r="H2073" s="2"/>
    </row>
    <row r="2074" spans="1:8">
      <c r="A2074" s="1">
        <f t="shared" si="199"/>
        <v>5008009</v>
      </c>
      <c r="B2074" s="2">
        <v>5</v>
      </c>
      <c r="C2074" s="2">
        <v>8</v>
      </c>
      <c r="D2074" s="1">
        <v>9</v>
      </c>
      <c r="E2074" s="6">
        <v>1694.12</v>
      </c>
      <c r="F2074" s="6">
        <v>1374.58</v>
      </c>
      <c r="G2074" s="5">
        <v>293.3</v>
      </c>
      <c r="H2074" s="2"/>
    </row>
    <row r="2075" spans="1:8">
      <c r="A2075" s="1">
        <f t="shared" si="199"/>
        <v>5008010</v>
      </c>
      <c r="B2075" s="1">
        <v>5</v>
      </c>
      <c r="C2075" s="1">
        <v>8</v>
      </c>
      <c r="D2075" s="2">
        <v>10</v>
      </c>
      <c r="E2075" s="5">
        <v>1037.8599999999999</v>
      </c>
      <c r="F2075" s="5">
        <v>1142.1300000000001</v>
      </c>
      <c r="G2075" s="5">
        <v>287.27999999999997</v>
      </c>
      <c r="H2075" s="2"/>
    </row>
    <row r="2076" spans="1:8">
      <c r="A2076" s="1">
        <f t="shared" si="199"/>
        <v>5008011</v>
      </c>
      <c r="B2076" s="1">
        <v>5</v>
      </c>
      <c r="C2076" s="1">
        <v>8</v>
      </c>
      <c r="D2076" s="2">
        <v>11</v>
      </c>
      <c r="E2076" s="5">
        <v>1912.09</v>
      </c>
      <c r="F2076" s="5">
        <v>1764.82</v>
      </c>
      <c r="G2076" s="5">
        <v>317.07</v>
      </c>
      <c r="H2076" s="2"/>
    </row>
    <row r="2077" spans="1:8">
      <c r="A2077" s="1">
        <f t="shared" si="199"/>
        <v>5008012</v>
      </c>
      <c r="B2077" s="1">
        <v>5</v>
      </c>
      <c r="C2077" s="1">
        <v>8</v>
      </c>
      <c r="D2077" s="2">
        <v>12</v>
      </c>
      <c r="E2077" s="5">
        <v>5013.8900000000003</v>
      </c>
      <c r="F2077" s="5">
        <v>5456.19</v>
      </c>
      <c r="G2077" s="5">
        <v>443.79</v>
      </c>
      <c r="H2077" s="2"/>
    </row>
    <row r="2078" spans="1:8">
      <c r="A2078" s="1">
        <f t="shared" si="199"/>
        <v>5008013</v>
      </c>
      <c r="B2078" s="1">
        <v>5</v>
      </c>
      <c r="C2078" s="1">
        <v>8</v>
      </c>
      <c r="D2078" s="2">
        <v>13</v>
      </c>
      <c r="E2078" s="5">
        <v>1279.79</v>
      </c>
      <c r="F2078" s="5">
        <v>1427.04</v>
      </c>
      <c r="G2078" s="5">
        <v>304.64</v>
      </c>
      <c r="H2078" s="2"/>
    </row>
    <row r="2079" spans="1:8">
      <c r="A2079" s="1">
        <f t="shared" si="199"/>
        <v>5008014</v>
      </c>
      <c r="B2079" s="1">
        <v>5</v>
      </c>
      <c r="C2079" s="1">
        <v>8</v>
      </c>
      <c r="D2079" s="2">
        <v>14</v>
      </c>
      <c r="E2079" s="5">
        <v>1446.48</v>
      </c>
      <c r="F2079" s="5">
        <v>1959.1</v>
      </c>
      <c r="G2079" s="5">
        <v>349.91</v>
      </c>
      <c r="H2079" s="2"/>
    </row>
    <row r="2080" spans="1:8">
      <c r="A2080" s="1">
        <f t="shared" si="199"/>
        <v>5008015</v>
      </c>
      <c r="B2080" s="1">
        <v>5</v>
      </c>
      <c r="C2080" s="1">
        <v>8</v>
      </c>
      <c r="D2080" s="2">
        <v>15</v>
      </c>
      <c r="E2080" s="5">
        <v>1320.21</v>
      </c>
      <c r="F2080" s="5">
        <v>1471.22</v>
      </c>
      <c r="G2080" s="5">
        <v>336</v>
      </c>
      <c r="H2080" s="2"/>
    </row>
    <row r="2081" spans="1:8">
      <c r="A2081" s="1">
        <f t="shared" si="199"/>
        <v>5008016</v>
      </c>
      <c r="B2081" s="1">
        <v>5</v>
      </c>
      <c r="C2081" s="1">
        <v>8</v>
      </c>
      <c r="D2081" s="2">
        <v>16</v>
      </c>
      <c r="E2081" s="5">
        <v>790.91</v>
      </c>
      <c r="F2081" s="5">
        <v>754.45</v>
      </c>
      <c r="G2081" s="5">
        <v>270.52</v>
      </c>
      <c r="H2081" s="2"/>
    </row>
    <row r="2082" spans="1:8">
      <c r="A2082" s="1">
        <f t="shared" si="199"/>
        <v>5008017</v>
      </c>
      <c r="B2082" s="1">
        <v>5</v>
      </c>
      <c r="C2082" s="1">
        <v>8</v>
      </c>
      <c r="D2082" s="2">
        <v>17</v>
      </c>
      <c r="E2082" s="5">
        <v>1009.7</v>
      </c>
      <c r="F2082" s="5">
        <v>1092.32</v>
      </c>
      <c r="G2082" s="5">
        <v>318.35000000000002</v>
      </c>
      <c r="H2082" s="2"/>
    </row>
    <row r="2083" spans="1:8">
      <c r="A2083" s="1">
        <f t="shared" si="199"/>
        <v>5008018</v>
      </c>
      <c r="B2083" s="1">
        <v>5</v>
      </c>
      <c r="C2083" s="1">
        <v>8</v>
      </c>
      <c r="D2083" s="2">
        <v>18</v>
      </c>
      <c r="E2083" s="5">
        <v>2455.13</v>
      </c>
      <c r="F2083" s="5">
        <v>2701.32</v>
      </c>
      <c r="G2083" s="5">
        <v>369.04</v>
      </c>
      <c r="H2083" s="2"/>
    </row>
    <row r="2084" spans="1:8">
      <c r="A2084" s="1">
        <f t="shared" si="199"/>
        <v>5009002</v>
      </c>
      <c r="B2084" s="1">
        <v>5</v>
      </c>
      <c r="C2084" s="1">
        <v>9</v>
      </c>
      <c r="D2084" s="2">
        <v>2</v>
      </c>
      <c r="E2084" s="5">
        <v>2997.1</v>
      </c>
      <c r="F2084" s="5">
        <v>2923.02</v>
      </c>
      <c r="G2084" s="5">
        <v>532.16</v>
      </c>
      <c r="H2084" s="2"/>
    </row>
    <row r="2085" spans="1:8">
      <c r="A2085" s="1">
        <f t="shared" si="199"/>
        <v>5009003</v>
      </c>
      <c r="B2085" s="1">
        <v>5</v>
      </c>
      <c r="C2085" s="1">
        <v>9</v>
      </c>
      <c r="D2085" s="2">
        <v>3</v>
      </c>
      <c r="E2085" s="5">
        <v>4272.3500000000004</v>
      </c>
      <c r="F2085" s="5">
        <v>3404.49</v>
      </c>
      <c r="G2085" s="5">
        <v>525.05999999999995</v>
      </c>
      <c r="H2085" s="2"/>
    </row>
    <row r="2086" spans="1:8">
      <c r="A2086" s="1">
        <f t="shared" si="199"/>
        <v>5009004</v>
      </c>
      <c r="B2086" s="1">
        <v>5</v>
      </c>
      <c r="C2086" s="1">
        <v>9</v>
      </c>
      <c r="D2086" s="2">
        <v>4</v>
      </c>
      <c r="E2086" s="5">
        <v>1002.53</v>
      </c>
      <c r="F2086" s="5">
        <v>1037.49</v>
      </c>
      <c r="G2086" s="5">
        <v>370.62</v>
      </c>
      <c r="H2086" s="2"/>
    </row>
    <row r="2087" spans="1:8">
      <c r="A2087" s="1">
        <f t="shared" si="199"/>
        <v>5009005</v>
      </c>
      <c r="B2087" s="1">
        <v>5</v>
      </c>
      <c r="C2087" s="1">
        <v>9</v>
      </c>
      <c r="D2087" s="2">
        <v>5</v>
      </c>
      <c r="E2087" s="5">
        <v>841.46</v>
      </c>
      <c r="F2087" s="5">
        <v>605.42999999999995</v>
      </c>
      <c r="G2087" s="5">
        <v>366.97</v>
      </c>
      <c r="H2087" s="2"/>
    </row>
    <row r="2088" spans="1:8">
      <c r="A2088" s="1">
        <f t="shared" si="199"/>
        <v>5009006</v>
      </c>
      <c r="B2088" s="1">
        <v>5</v>
      </c>
      <c r="C2088" s="1">
        <v>9</v>
      </c>
      <c r="D2088" s="2">
        <v>6</v>
      </c>
      <c r="E2088" s="5">
        <v>2647.45</v>
      </c>
      <c r="F2088" s="5">
        <v>2181.69</v>
      </c>
      <c r="G2088" s="5">
        <v>504.35</v>
      </c>
      <c r="H2088" s="2"/>
    </row>
    <row r="2089" spans="1:8">
      <c r="A2089" s="1">
        <f t="shared" si="199"/>
        <v>5009007</v>
      </c>
      <c r="B2089" s="1">
        <v>5</v>
      </c>
      <c r="C2089" s="1">
        <v>9</v>
      </c>
      <c r="D2089" s="2">
        <v>7</v>
      </c>
      <c r="E2089" s="5">
        <v>5229.3</v>
      </c>
      <c r="F2089" s="5">
        <v>4929.46</v>
      </c>
      <c r="G2089" s="5">
        <v>574.55999999999995</v>
      </c>
      <c r="H2089" s="2"/>
    </row>
    <row r="2090" spans="1:8">
      <c r="A2090" s="1">
        <f t="shared" si="199"/>
        <v>5009008</v>
      </c>
      <c r="B2090" s="1">
        <v>5</v>
      </c>
      <c r="C2090" s="1">
        <v>9</v>
      </c>
      <c r="D2090" s="2">
        <v>8</v>
      </c>
      <c r="E2090" s="5">
        <v>1819.45</v>
      </c>
      <c r="F2090" s="5">
        <v>2051.11</v>
      </c>
      <c r="G2090" s="5">
        <v>448.33</v>
      </c>
      <c r="H2090" s="2"/>
    </row>
    <row r="2091" spans="1:8">
      <c r="A2091" s="1">
        <f t="shared" si="199"/>
        <v>5009009</v>
      </c>
      <c r="B2091" s="2">
        <v>5</v>
      </c>
      <c r="C2091" s="2">
        <v>9</v>
      </c>
      <c r="D2091" s="1">
        <v>9</v>
      </c>
      <c r="E2091" s="6">
        <v>1987.53</v>
      </c>
      <c r="F2091" s="6">
        <v>2925.19</v>
      </c>
      <c r="G2091" s="5">
        <v>536.89</v>
      </c>
      <c r="H2091" s="2"/>
    </row>
    <row r="2092" spans="1:8">
      <c r="A2092" s="1">
        <f t="shared" si="199"/>
        <v>5009010</v>
      </c>
      <c r="B2092" s="1">
        <v>5</v>
      </c>
      <c r="C2092" s="1">
        <v>9</v>
      </c>
      <c r="D2092" s="2">
        <v>10</v>
      </c>
      <c r="E2092" s="5">
        <v>1732.4</v>
      </c>
      <c r="F2092" s="5">
        <v>1013.03</v>
      </c>
      <c r="G2092" s="5">
        <v>536.79</v>
      </c>
      <c r="H2092" s="2"/>
    </row>
    <row r="2093" spans="1:8">
      <c r="A2093" s="1">
        <f t="shared" si="199"/>
        <v>5009011</v>
      </c>
      <c r="B2093" s="1">
        <v>5</v>
      </c>
      <c r="C2093" s="1">
        <v>9</v>
      </c>
      <c r="D2093" s="2">
        <v>11</v>
      </c>
      <c r="E2093" s="5">
        <v>1773.65</v>
      </c>
      <c r="F2093" s="5">
        <v>947.25</v>
      </c>
      <c r="G2093" s="5">
        <v>451.88</v>
      </c>
      <c r="H2093" s="2"/>
    </row>
    <row r="2094" spans="1:8">
      <c r="A2094" s="1">
        <f t="shared" si="199"/>
        <v>5009012</v>
      </c>
      <c r="B2094" s="1">
        <v>5</v>
      </c>
      <c r="C2094" s="1">
        <v>9</v>
      </c>
      <c r="D2094" s="2">
        <v>12</v>
      </c>
      <c r="E2094" s="5">
        <v>1129.5</v>
      </c>
      <c r="F2094" s="5">
        <v>691.82</v>
      </c>
      <c r="G2094" s="5">
        <v>408.49</v>
      </c>
      <c r="H2094" s="2"/>
    </row>
    <row r="2095" spans="1:8">
      <c r="A2095" s="1">
        <f t="shared" si="199"/>
        <v>5009013</v>
      </c>
      <c r="B2095" s="1">
        <v>5</v>
      </c>
      <c r="C2095" s="1">
        <v>9</v>
      </c>
      <c r="D2095" s="2">
        <v>13</v>
      </c>
      <c r="E2095" s="5">
        <v>2874.16</v>
      </c>
      <c r="F2095" s="5">
        <v>3084.27</v>
      </c>
      <c r="G2095" s="5">
        <v>546.05999999999995</v>
      </c>
      <c r="H2095" s="2"/>
    </row>
    <row r="2096" spans="1:8">
      <c r="A2096" s="1">
        <f t="shared" si="199"/>
        <v>5009014</v>
      </c>
      <c r="B2096" s="1">
        <v>5</v>
      </c>
      <c r="C2096" s="1">
        <v>9</v>
      </c>
      <c r="D2096" s="2">
        <v>14</v>
      </c>
      <c r="E2096" s="5">
        <v>956.43</v>
      </c>
      <c r="F2096" s="5">
        <v>477.52</v>
      </c>
      <c r="G2096" s="5">
        <v>395.07</v>
      </c>
      <c r="H2096" s="2"/>
    </row>
    <row r="2097" spans="1:8">
      <c r="A2097" s="1">
        <f t="shared" si="199"/>
        <v>5009015</v>
      </c>
      <c r="B2097" s="1">
        <v>5</v>
      </c>
      <c r="C2097" s="1">
        <v>9</v>
      </c>
      <c r="D2097" s="2">
        <v>15</v>
      </c>
      <c r="E2097" s="5">
        <v>340.36</v>
      </c>
      <c r="F2097" s="5">
        <v>53.45</v>
      </c>
      <c r="G2097" s="5">
        <v>400.1</v>
      </c>
      <c r="H2097" s="2"/>
    </row>
    <row r="2098" spans="1:8">
      <c r="A2098" s="1">
        <f t="shared" si="199"/>
        <v>5009016</v>
      </c>
      <c r="B2098" s="1">
        <v>5</v>
      </c>
      <c r="C2098" s="1">
        <v>9</v>
      </c>
      <c r="D2098" s="2">
        <v>16</v>
      </c>
      <c r="E2098" s="5">
        <v>1225.24</v>
      </c>
      <c r="F2098" s="5">
        <v>1207.4100000000001</v>
      </c>
      <c r="G2098" s="5">
        <v>479.89</v>
      </c>
      <c r="H2098" s="2"/>
    </row>
    <row r="2099" spans="1:8">
      <c r="A2099" s="1">
        <f t="shared" si="199"/>
        <v>5009017</v>
      </c>
      <c r="B2099" s="1">
        <v>5</v>
      </c>
      <c r="C2099" s="1">
        <v>9</v>
      </c>
      <c r="D2099" s="2">
        <v>17</v>
      </c>
      <c r="E2099" s="5">
        <v>1829.11</v>
      </c>
      <c r="F2099" s="5">
        <v>1860.48</v>
      </c>
      <c r="G2099" s="5">
        <v>568.45000000000005</v>
      </c>
      <c r="H2099" s="2"/>
    </row>
    <row r="2100" spans="1:8">
      <c r="A2100" s="1">
        <f t="shared" si="199"/>
        <v>5010002</v>
      </c>
      <c r="B2100" s="1">
        <v>5</v>
      </c>
      <c r="C2100" s="1">
        <v>10</v>
      </c>
      <c r="D2100" s="2">
        <v>2</v>
      </c>
      <c r="E2100" s="5">
        <v>157.02000000000001</v>
      </c>
      <c r="F2100" s="5">
        <v>0</v>
      </c>
      <c r="G2100" s="5">
        <v>394.48</v>
      </c>
      <c r="H2100" s="2"/>
    </row>
    <row r="2101" spans="1:8">
      <c r="A2101" s="1">
        <f t="shared" si="199"/>
        <v>5010003</v>
      </c>
      <c r="B2101" s="1">
        <v>5</v>
      </c>
      <c r="C2101" s="1">
        <v>10</v>
      </c>
      <c r="D2101" s="2">
        <v>3</v>
      </c>
      <c r="E2101" s="5">
        <v>878.53</v>
      </c>
      <c r="F2101" s="5">
        <v>1179.5999999999999</v>
      </c>
      <c r="G2101" s="5">
        <v>440.54</v>
      </c>
      <c r="H2101" s="2"/>
    </row>
    <row r="2102" spans="1:8">
      <c r="A2102" s="1">
        <f t="shared" si="199"/>
        <v>5010004</v>
      </c>
      <c r="B2102" s="1">
        <v>5</v>
      </c>
      <c r="C2102" s="1">
        <v>10</v>
      </c>
      <c r="D2102" s="2">
        <v>4</v>
      </c>
      <c r="E2102" s="5">
        <v>2479.9499999999998</v>
      </c>
      <c r="F2102" s="5">
        <v>1923.7</v>
      </c>
      <c r="G2102" s="5">
        <v>442.71</v>
      </c>
      <c r="H2102" s="2"/>
    </row>
    <row r="2103" spans="1:8">
      <c r="A2103" s="1">
        <f t="shared" si="199"/>
        <v>5010005</v>
      </c>
      <c r="B2103" s="1">
        <v>5</v>
      </c>
      <c r="C2103" s="1">
        <v>10</v>
      </c>
      <c r="D2103" s="2">
        <v>5</v>
      </c>
      <c r="E2103" s="5">
        <v>6508.5</v>
      </c>
      <c r="F2103" s="5">
        <v>6708.18</v>
      </c>
      <c r="G2103" s="5">
        <v>710.37</v>
      </c>
      <c r="H2103" s="2"/>
    </row>
    <row r="2104" spans="1:8">
      <c r="A2104" s="1">
        <f t="shared" si="199"/>
        <v>5010006</v>
      </c>
      <c r="B2104" s="1">
        <v>5</v>
      </c>
      <c r="C2104" s="1">
        <v>10</v>
      </c>
      <c r="D2104" s="2">
        <v>6</v>
      </c>
      <c r="E2104" s="5">
        <v>1097.08</v>
      </c>
      <c r="F2104" s="5">
        <v>1264.81</v>
      </c>
      <c r="G2104" s="5">
        <v>437.58</v>
      </c>
      <c r="H2104" s="2"/>
    </row>
    <row r="2105" spans="1:8">
      <c r="A2105" s="1">
        <f t="shared" si="199"/>
        <v>5010007</v>
      </c>
      <c r="B2105" s="1">
        <v>5</v>
      </c>
      <c r="C2105" s="1">
        <v>10</v>
      </c>
      <c r="D2105" s="2">
        <v>7</v>
      </c>
      <c r="E2105" s="5">
        <v>243.4</v>
      </c>
      <c r="F2105" s="5">
        <v>16.57</v>
      </c>
      <c r="G2105" s="5">
        <v>370.32</v>
      </c>
      <c r="H2105" s="2"/>
    </row>
    <row r="2106" spans="1:8">
      <c r="A2106" s="1">
        <f t="shared" si="199"/>
        <v>5010008</v>
      </c>
      <c r="B2106" s="1">
        <v>5</v>
      </c>
      <c r="C2106" s="1">
        <v>10</v>
      </c>
      <c r="D2106" s="2">
        <v>8</v>
      </c>
      <c r="E2106" s="5">
        <v>717.13</v>
      </c>
      <c r="F2106" s="5">
        <v>132.25</v>
      </c>
      <c r="G2106" s="5">
        <v>429.69</v>
      </c>
      <c r="H2106" s="2"/>
    </row>
    <row r="2107" spans="1:8">
      <c r="A2107" s="1">
        <f t="shared" si="199"/>
        <v>5010009</v>
      </c>
      <c r="B2107" s="1">
        <v>5</v>
      </c>
      <c r="C2107" s="1">
        <v>10</v>
      </c>
      <c r="D2107" s="2">
        <v>9</v>
      </c>
      <c r="E2107" s="5">
        <v>2877.31</v>
      </c>
      <c r="F2107" s="5">
        <v>2997.48</v>
      </c>
      <c r="G2107" s="5">
        <v>490.34</v>
      </c>
      <c r="H2107" s="2"/>
    </row>
    <row r="2108" spans="1:8">
      <c r="A2108" s="1">
        <f t="shared" si="199"/>
        <v>5010010</v>
      </c>
      <c r="B2108" s="1">
        <v>5</v>
      </c>
      <c r="C2108" s="1">
        <v>10</v>
      </c>
      <c r="D2108" s="2">
        <v>10</v>
      </c>
      <c r="E2108" s="5">
        <v>1407.21</v>
      </c>
      <c r="F2108" s="5">
        <v>1653.97</v>
      </c>
      <c r="G2108" s="5">
        <v>473.97</v>
      </c>
      <c r="H2108" s="2"/>
    </row>
    <row r="2109" spans="1:8">
      <c r="A2109" s="1">
        <f t="shared" si="199"/>
        <v>5010011</v>
      </c>
      <c r="B2109" s="1">
        <v>5</v>
      </c>
      <c r="C2109" s="1">
        <v>10</v>
      </c>
      <c r="D2109" s="2">
        <v>11</v>
      </c>
      <c r="E2109" s="5">
        <v>2908.42</v>
      </c>
      <c r="F2109" s="5">
        <v>2833.97</v>
      </c>
      <c r="G2109" s="5">
        <v>655.73</v>
      </c>
      <c r="H2109" s="2"/>
    </row>
    <row r="2110" spans="1:8">
      <c r="A2110" s="1">
        <f t="shared" si="199"/>
        <v>5010012</v>
      </c>
      <c r="B2110" s="1">
        <v>5</v>
      </c>
      <c r="C2110" s="1">
        <v>10</v>
      </c>
      <c r="D2110" s="2">
        <v>12</v>
      </c>
      <c r="E2110" s="5">
        <v>33.39</v>
      </c>
      <c r="F2110" s="5">
        <v>0</v>
      </c>
      <c r="G2110" s="5">
        <v>295.07</v>
      </c>
      <c r="H2110" s="2"/>
    </row>
    <row r="2111" spans="1:8">
      <c r="A2111" s="1">
        <f t="shared" si="199"/>
        <v>5010013</v>
      </c>
      <c r="B2111" s="1">
        <v>5</v>
      </c>
      <c r="C2111" s="1">
        <v>10</v>
      </c>
      <c r="D2111" s="2">
        <v>13</v>
      </c>
      <c r="E2111" s="5">
        <v>222.94</v>
      </c>
      <c r="F2111" s="5">
        <v>879.11</v>
      </c>
      <c r="G2111" s="5">
        <v>464.31</v>
      </c>
      <c r="H2111" s="2"/>
    </row>
    <row r="2112" spans="1:8">
      <c r="A2112" s="1">
        <f t="shared" si="199"/>
        <v>5010014</v>
      </c>
      <c r="B2112" s="1">
        <v>5</v>
      </c>
      <c r="C2112" s="1">
        <v>10</v>
      </c>
      <c r="D2112" s="2">
        <v>14</v>
      </c>
      <c r="E2112" s="5">
        <v>768.73</v>
      </c>
      <c r="F2112" s="5">
        <v>964.02</v>
      </c>
      <c r="G2112" s="5">
        <v>428.9</v>
      </c>
      <c r="H2112" s="2"/>
    </row>
    <row r="2113" spans="1:8">
      <c r="A2113" s="1">
        <f t="shared" si="199"/>
        <v>5010015</v>
      </c>
      <c r="B2113" s="1">
        <v>5</v>
      </c>
      <c r="C2113" s="1">
        <v>10</v>
      </c>
      <c r="D2113" s="2">
        <v>15</v>
      </c>
      <c r="E2113" s="5">
        <v>2655.76</v>
      </c>
      <c r="F2113" s="5">
        <v>3230.22</v>
      </c>
      <c r="G2113" s="5">
        <v>608.79</v>
      </c>
      <c r="H2113" s="2"/>
    </row>
    <row r="2114" spans="1:8">
      <c r="A2114" s="1">
        <f t="shared" si="199"/>
        <v>5011002</v>
      </c>
      <c r="B2114" s="1">
        <v>5</v>
      </c>
      <c r="C2114" s="1">
        <v>11</v>
      </c>
      <c r="D2114" s="2">
        <v>2</v>
      </c>
      <c r="E2114" s="5">
        <v>1325.36</v>
      </c>
      <c r="F2114" s="5">
        <v>511.74</v>
      </c>
      <c r="G2114" s="5">
        <v>598.42999999999995</v>
      </c>
      <c r="H2114" s="2"/>
    </row>
    <row r="2115" spans="1:8">
      <c r="A2115" s="1">
        <f t="shared" si="199"/>
        <v>5011003</v>
      </c>
      <c r="B2115" s="1">
        <v>5</v>
      </c>
      <c r="C2115" s="1">
        <v>11</v>
      </c>
      <c r="D2115" s="2">
        <v>3</v>
      </c>
      <c r="E2115" s="5">
        <v>4001.85</v>
      </c>
      <c r="F2115" s="5">
        <v>3525.5</v>
      </c>
      <c r="G2115" s="5">
        <v>553.66</v>
      </c>
      <c r="H2115" s="2"/>
    </row>
    <row r="2116" spans="1:8">
      <c r="A2116" s="1">
        <f t="shared" si="199"/>
        <v>5011004</v>
      </c>
      <c r="B2116" s="1">
        <v>5</v>
      </c>
      <c r="C2116" s="1">
        <v>11</v>
      </c>
      <c r="D2116" s="2">
        <v>4</v>
      </c>
      <c r="E2116" s="5">
        <v>1099.21</v>
      </c>
      <c r="F2116" s="5">
        <v>685.22</v>
      </c>
      <c r="G2116" s="5">
        <v>437.19</v>
      </c>
      <c r="H2116" s="2"/>
    </row>
    <row r="2117" spans="1:8">
      <c r="A2117" s="1">
        <f t="shared" si="199"/>
        <v>5011005</v>
      </c>
      <c r="B2117" s="1">
        <v>5</v>
      </c>
      <c r="C2117" s="1">
        <v>11</v>
      </c>
      <c r="D2117" s="2">
        <v>5</v>
      </c>
      <c r="E2117" s="5">
        <v>307.22000000000003</v>
      </c>
      <c r="F2117" s="5">
        <v>622.89</v>
      </c>
      <c r="G2117" s="5">
        <v>483.73</v>
      </c>
      <c r="H2117" s="2"/>
    </row>
    <row r="2118" spans="1:8">
      <c r="A2118" s="1">
        <f t="shared" si="199"/>
        <v>5011006</v>
      </c>
      <c r="B2118" s="1">
        <v>5</v>
      </c>
      <c r="C2118" s="1">
        <v>11</v>
      </c>
      <c r="D2118" s="2">
        <v>6</v>
      </c>
      <c r="E2118" s="5">
        <v>629.99</v>
      </c>
      <c r="F2118" s="5">
        <v>777.53</v>
      </c>
      <c r="G2118" s="5">
        <v>451.49</v>
      </c>
      <c r="H2118" s="2"/>
    </row>
    <row r="2119" spans="1:8">
      <c r="A2119" s="1">
        <f t="shared" si="199"/>
        <v>5011007</v>
      </c>
      <c r="B2119" s="1">
        <v>5</v>
      </c>
      <c r="C2119" s="1">
        <v>11</v>
      </c>
      <c r="D2119" s="2">
        <v>7</v>
      </c>
      <c r="E2119" s="5">
        <v>3213</v>
      </c>
      <c r="F2119" s="5">
        <v>3396.89</v>
      </c>
      <c r="G2119" s="5">
        <v>579.5</v>
      </c>
      <c r="H2119" s="2"/>
    </row>
    <row r="2120" spans="1:8">
      <c r="A2120" s="1">
        <f t="shared" si="199"/>
        <v>5011008</v>
      </c>
      <c r="B2120" s="1">
        <v>5</v>
      </c>
      <c r="C2120" s="1">
        <v>11</v>
      </c>
      <c r="D2120" s="2">
        <v>8</v>
      </c>
      <c r="E2120" s="5">
        <v>1346.34</v>
      </c>
      <c r="F2120" s="5">
        <v>1455.64</v>
      </c>
      <c r="G2120" s="5">
        <v>532.35</v>
      </c>
      <c r="H2120" s="2"/>
    </row>
    <row r="2121" spans="1:8">
      <c r="A2121" s="1">
        <f t="shared" si="199"/>
        <v>5011009</v>
      </c>
      <c r="B2121" s="1">
        <v>5</v>
      </c>
      <c r="C2121" s="1">
        <v>11</v>
      </c>
      <c r="D2121" s="2">
        <v>9</v>
      </c>
      <c r="E2121" s="5">
        <v>1473.42</v>
      </c>
      <c r="F2121" s="5">
        <v>1686.02</v>
      </c>
      <c r="G2121" s="5">
        <v>514.5</v>
      </c>
      <c r="H2121" s="2"/>
    </row>
    <row r="2122" spans="1:8">
      <c r="A2122" s="1">
        <f t="shared" si="199"/>
        <v>5011010</v>
      </c>
      <c r="B2122" s="1">
        <v>5</v>
      </c>
      <c r="C2122" s="1">
        <v>11</v>
      </c>
      <c r="D2122" s="2">
        <v>10</v>
      </c>
      <c r="E2122" s="5">
        <v>499.09</v>
      </c>
      <c r="F2122" s="5">
        <v>671.51</v>
      </c>
      <c r="G2122" s="5">
        <v>384.13</v>
      </c>
      <c r="H2122" s="2"/>
    </row>
    <row r="2123" spans="1:8">
      <c r="A2123" s="1">
        <f t="shared" si="199"/>
        <v>5011011</v>
      </c>
      <c r="B2123" s="1">
        <v>5</v>
      </c>
      <c r="C2123" s="1">
        <v>11</v>
      </c>
      <c r="D2123" s="2">
        <v>11</v>
      </c>
      <c r="E2123" s="5">
        <v>1016.14</v>
      </c>
      <c r="F2123" s="5">
        <v>1516</v>
      </c>
      <c r="G2123" s="5">
        <v>481.07</v>
      </c>
      <c r="H2123" s="2"/>
    </row>
    <row r="2124" spans="1:8">
      <c r="A2124" s="1">
        <f t="shared" si="199"/>
        <v>5011012</v>
      </c>
      <c r="B2124" s="1">
        <v>5</v>
      </c>
      <c r="C2124" s="1">
        <v>11</v>
      </c>
      <c r="D2124" s="2">
        <v>12</v>
      </c>
      <c r="E2124" s="5">
        <v>1226.3699999999999</v>
      </c>
      <c r="F2124" s="5">
        <v>941.93</v>
      </c>
      <c r="G2124" s="5">
        <v>435.21</v>
      </c>
      <c r="H2124" s="2"/>
    </row>
    <row r="2125" spans="1:8">
      <c r="A2125" s="1">
        <f t="shared" si="199"/>
        <v>5012002</v>
      </c>
      <c r="B2125" s="1">
        <v>5</v>
      </c>
      <c r="C2125" s="1">
        <v>12</v>
      </c>
      <c r="D2125" s="2">
        <v>2</v>
      </c>
      <c r="E2125" s="5">
        <v>1696.37</v>
      </c>
      <c r="F2125" s="5">
        <v>2148.5500000000002</v>
      </c>
      <c r="G2125" s="5">
        <v>477.52</v>
      </c>
      <c r="H2125" s="2"/>
    </row>
    <row r="2126" spans="1:8">
      <c r="A2126" s="1">
        <f t="shared" si="199"/>
        <v>5012003</v>
      </c>
      <c r="B2126" s="1">
        <v>5</v>
      </c>
      <c r="C2126" s="1">
        <v>12</v>
      </c>
      <c r="D2126" s="2">
        <v>3</v>
      </c>
      <c r="E2126" s="5">
        <v>909.66</v>
      </c>
      <c r="F2126" s="5">
        <v>1528.23</v>
      </c>
      <c r="G2126" s="5">
        <v>441.82</v>
      </c>
      <c r="H2126" s="2"/>
    </row>
    <row r="2127" spans="1:8">
      <c r="A2127" s="1">
        <f t="shared" si="199"/>
        <v>5012004</v>
      </c>
      <c r="B2127" s="1">
        <v>5</v>
      </c>
      <c r="C2127" s="1">
        <v>12</v>
      </c>
      <c r="D2127" s="2">
        <v>4</v>
      </c>
      <c r="E2127" s="5">
        <v>881.86</v>
      </c>
      <c r="F2127" s="5">
        <v>193.99</v>
      </c>
      <c r="G2127" s="5">
        <v>417.36</v>
      </c>
      <c r="H2127" s="2"/>
    </row>
    <row r="2128" spans="1:8">
      <c r="A2128" s="1">
        <f t="shared" si="199"/>
        <v>5012005</v>
      </c>
      <c r="B2128" s="1">
        <v>5</v>
      </c>
      <c r="C2128" s="1">
        <v>12</v>
      </c>
      <c r="D2128" s="2">
        <v>5</v>
      </c>
      <c r="E2128" s="5">
        <v>1444.4</v>
      </c>
      <c r="F2128" s="5">
        <v>1402.98</v>
      </c>
      <c r="G2128" s="5">
        <v>502.87</v>
      </c>
      <c r="H2128" s="2"/>
    </row>
    <row r="2129" spans="1:8">
      <c r="A2129" s="1">
        <f t="shared" si="199"/>
        <v>5012006</v>
      </c>
      <c r="B2129" s="1">
        <v>5</v>
      </c>
      <c r="C2129" s="1">
        <v>12</v>
      </c>
      <c r="D2129" s="2">
        <v>6</v>
      </c>
      <c r="E2129" s="5">
        <v>726.62</v>
      </c>
      <c r="F2129" s="5">
        <v>10.85</v>
      </c>
      <c r="G2129" s="5">
        <v>404.25</v>
      </c>
      <c r="H2129" s="2"/>
    </row>
    <row r="2130" spans="1:8">
      <c r="A2130" s="1">
        <f t="shared" si="199"/>
        <v>5012007</v>
      </c>
      <c r="B2130" s="1">
        <v>5</v>
      </c>
      <c r="C2130" s="1">
        <v>12</v>
      </c>
      <c r="D2130" s="2">
        <v>7</v>
      </c>
      <c r="E2130" s="5">
        <v>1050.8399999999999</v>
      </c>
      <c r="F2130" s="5">
        <v>1726.06</v>
      </c>
      <c r="G2130" s="5">
        <v>512.63</v>
      </c>
      <c r="H2130" s="2"/>
    </row>
    <row r="2131" spans="1:8">
      <c r="A2131" s="1">
        <f t="shared" si="199"/>
        <v>5012008</v>
      </c>
      <c r="B2131" s="1">
        <v>5</v>
      </c>
      <c r="C2131" s="1">
        <v>12</v>
      </c>
      <c r="D2131" s="2">
        <v>8</v>
      </c>
      <c r="E2131" s="5">
        <v>1065.53</v>
      </c>
      <c r="F2131" s="5">
        <v>529.69000000000005</v>
      </c>
      <c r="G2131" s="5">
        <v>507.7</v>
      </c>
      <c r="H2131" s="2"/>
    </row>
    <row r="2132" spans="1:8">
      <c r="A2132" s="1">
        <f t="shared" ref="A2132:A2195" si="200">1000000*ABS(B2132)+1000*C2132+D2132</f>
        <v>5012009</v>
      </c>
      <c r="B2132" s="1">
        <v>5</v>
      </c>
      <c r="C2132" s="1">
        <v>12</v>
      </c>
      <c r="D2132" s="2">
        <v>9</v>
      </c>
      <c r="E2132" s="5">
        <v>871.08</v>
      </c>
      <c r="F2132" s="5">
        <v>1043.01</v>
      </c>
      <c r="G2132" s="5">
        <v>450.99</v>
      </c>
      <c r="H2132" s="2"/>
    </row>
    <row r="2133" spans="1:8">
      <c r="A2133" s="1">
        <f t="shared" si="200"/>
        <v>5013002</v>
      </c>
      <c r="B2133" s="1">
        <v>5</v>
      </c>
      <c r="C2133" s="1">
        <v>13</v>
      </c>
      <c r="D2133" s="2">
        <v>2</v>
      </c>
      <c r="E2133" s="5">
        <v>395.87</v>
      </c>
      <c r="F2133" s="5">
        <v>1507.12</v>
      </c>
      <c r="G2133" s="5">
        <v>482.45</v>
      </c>
      <c r="H2133" s="2"/>
    </row>
    <row r="2134" spans="1:8">
      <c r="A2134" s="1">
        <f t="shared" si="200"/>
        <v>6002002</v>
      </c>
      <c r="B2134" s="1">
        <v>6</v>
      </c>
      <c r="C2134" s="1">
        <v>2</v>
      </c>
      <c r="D2134" s="2">
        <v>2</v>
      </c>
      <c r="E2134" s="5">
        <v>2628.19</v>
      </c>
      <c r="F2134" s="5">
        <v>3439.3</v>
      </c>
      <c r="G2134" s="5">
        <v>566.08000000000004</v>
      </c>
      <c r="H2134" s="2"/>
    </row>
    <row r="2135" spans="1:8">
      <c r="A2135" s="1">
        <f t="shared" si="200"/>
        <v>6002003</v>
      </c>
      <c r="B2135" s="1">
        <v>6</v>
      </c>
      <c r="C2135" s="1">
        <v>2</v>
      </c>
      <c r="D2135" s="2">
        <v>3</v>
      </c>
      <c r="E2135" s="5">
        <v>5640.52</v>
      </c>
      <c r="F2135" s="5">
        <v>6268.93</v>
      </c>
      <c r="G2135" s="5">
        <v>540.15</v>
      </c>
      <c r="H2135" s="2"/>
    </row>
    <row r="2136" spans="1:8">
      <c r="A2136" s="1">
        <f t="shared" si="200"/>
        <v>6002004</v>
      </c>
      <c r="B2136" s="1">
        <v>6</v>
      </c>
      <c r="C2136" s="1">
        <v>2</v>
      </c>
      <c r="D2136" s="2">
        <v>4</v>
      </c>
      <c r="E2136" s="5">
        <v>5064.43</v>
      </c>
      <c r="F2136" s="5">
        <v>5468.62</v>
      </c>
      <c r="G2136" s="5">
        <v>501.78</v>
      </c>
      <c r="H2136" s="2"/>
    </row>
    <row r="2137" spans="1:8">
      <c r="A2137" s="1">
        <f t="shared" si="200"/>
        <v>6002005</v>
      </c>
      <c r="B2137" s="1">
        <v>6</v>
      </c>
      <c r="C2137" s="1">
        <v>2</v>
      </c>
      <c r="D2137" s="2">
        <v>5</v>
      </c>
      <c r="E2137" s="5">
        <v>2324.4899999999998</v>
      </c>
      <c r="F2137" s="5">
        <v>2343.8200000000002</v>
      </c>
      <c r="G2137" s="5">
        <v>450.8</v>
      </c>
      <c r="H2137" s="2"/>
    </row>
    <row r="2138" spans="1:8">
      <c r="A2138" s="1">
        <f t="shared" si="200"/>
        <v>6002006</v>
      </c>
      <c r="B2138" s="1">
        <v>6</v>
      </c>
      <c r="C2138" s="1">
        <v>2</v>
      </c>
      <c r="D2138" s="2">
        <v>6</v>
      </c>
      <c r="E2138" s="5">
        <v>4376.07</v>
      </c>
      <c r="F2138" s="5">
        <v>4206.57</v>
      </c>
      <c r="G2138" s="5">
        <v>472.69</v>
      </c>
      <c r="H2138" s="2"/>
    </row>
    <row r="2139" spans="1:8">
      <c r="A2139" s="1">
        <f t="shared" si="200"/>
        <v>6002007</v>
      </c>
      <c r="B2139" s="1">
        <v>6</v>
      </c>
      <c r="C2139" s="1">
        <v>2</v>
      </c>
      <c r="D2139" s="2">
        <v>7</v>
      </c>
      <c r="E2139" s="5">
        <v>4584.91</v>
      </c>
      <c r="F2139" s="5">
        <v>4562.6899999999996</v>
      </c>
      <c r="G2139" s="5">
        <v>484.03</v>
      </c>
      <c r="H2139" s="2"/>
    </row>
    <row r="2140" spans="1:8">
      <c r="A2140" s="1">
        <f t="shared" si="200"/>
        <v>6002008</v>
      </c>
      <c r="B2140" s="1">
        <v>6</v>
      </c>
      <c r="C2140" s="1">
        <v>2</v>
      </c>
      <c r="D2140" s="2">
        <v>8</v>
      </c>
      <c r="E2140" s="5">
        <v>1428.42</v>
      </c>
      <c r="F2140" s="5">
        <v>1290.3499999999999</v>
      </c>
      <c r="G2140" s="5">
        <v>372.49</v>
      </c>
      <c r="H2140" s="2"/>
    </row>
    <row r="2141" spans="1:8">
      <c r="A2141" s="1">
        <f t="shared" si="200"/>
        <v>6002009</v>
      </c>
      <c r="B2141" s="2">
        <v>6</v>
      </c>
      <c r="C2141" s="2">
        <v>2</v>
      </c>
      <c r="D2141" s="1">
        <v>9</v>
      </c>
      <c r="E2141" s="6">
        <v>2822.14</v>
      </c>
      <c r="F2141" s="6">
        <v>3388.21</v>
      </c>
      <c r="G2141" s="5">
        <v>432.25</v>
      </c>
      <c r="H2141" s="2"/>
    </row>
    <row r="2142" spans="1:8">
      <c r="A2142" s="1">
        <f t="shared" si="200"/>
        <v>6002010</v>
      </c>
      <c r="B2142" s="1">
        <v>6</v>
      </c>
      <c r="C2142" s="1">
        <v>2</v>
      </c>
      <c r="D2142" s="2">
        <v>10</v>
      </c>
      <c r="E2142" s="5">
        <v>3330.03</v>
      </c>
      <c r="F2142" s="5">
        <v>3005.07</v>
      </c>
      <c r="G2142" s="5">
        <v>444.09</v>
      </c>
      <c r="H2142" s="2"/>
    </row>
    <row r="2143" spans="1:8">
      <c r="A2143" s="1">
        <f t="shared" si="200"/>
        <v>6002011</v>
      </c>
      <c r="B2143" s="1">
        <v>6</v>
      </c>
      <c r="C2143" s="1">
        <v>2</v>
      </c>
      <c r="D2143" s="2">
        <v>11</v>
      </c>
      <c r="E2143" s="5">
        <v>1967.23</v>
      </c>
      <c r="F2143" s="5">
        <v>2349.64</v>
      </c>
      <c r="G2143" s="5">
        <v>457.01</v>
      </c>
      <c r="H2143" s="2"/>
    </row>
    <row r="2144" spans="1:8">
      <c r="A2144" s="1">
        <f t="shared" si="200"/>
        <v>6002012</v>
      </c>
      <c r="B2144" s="1">
        <v>6</v>
      </c>
      <c r="C2144" s="1">
        <v>2</v>
      </c>
      <c r="D2144" s="2">
        <v>12</v>
      </c>
      <c r="E2144" s="5">
        <v>2087.11</v>
      </c>
      <c r="F2144" s="5">
        <v>2106.64</v>
      </c>
      <c r="G2144" s="5">
        <v>465</v>
      </c>
      <c r="H2144" s="2"/>
    </row>
    <row r="2145" spans="1:8">
      <c r="A2145" s="1">
        <f t="shared" si="200"/>
        <v>6002013</v>
      </c>
      <c r="B2145" s="1">
        <v>6</v>
      </c>
      <c r="C2145" s="1">
        <v>2</v>
      </c>
      <c r="D2145" s="2">
        <v>13</v>
      </c>
      <c r="E2145" s="5">
        <v>2922.08</v>
      </c>
      <c r="F2145" s="5">
        <v>3849.07</v>
      </c>
      <c r="G2145" s="5">
        <v>597.64</v>
      </c>
      <c r="H2145" s="2"/>
    </row>
    <row r="2146" spans="1:8">
      <c r="A2146" s="1">
        <f t="shared" si="200"/>
        <v>6002014</v>
      </c>
      <c r="B2146" s="1">
        <v>6</v>
      </c>
      <c r="C2146" s="1">
        <v>2</v>
      </c>
      <c r="D2146" s="2">
        <v>14</v>
      </c>
      <c r="E2146" s="5">
        <v>2237.0100000000002</v>
      </c>
      <c r="F2146" s="5">
        <v>2643.53</v>
      </c>
      <c r="G2146" s="5">
        <v>449.61</v>
      </c>
      <c r="H2146" s="2"/>
    </row>
    <row r="2147" spans="1:8">
      <c r="A2147" s="1">
        <f t="shared" si="200"/>
        <v>6002015</v>
      </c>
      <c r="B2147" s="1">
        <v>6</v>
      </c>
      <c r="C2147" s="1">
        <v>2</v>
      </c>
      <c r="D2147" s="2">
        <v>15</v>
      </c>
      <c r="E2147" s="5">
        <v>1464.28</v>
      </c>
      <c r="F2147" s="5">
        <v>2147.0700000000002</v>
      </c>
      <c r="G2147" s="5">
        <v>431.07</v>
      </c>
      <c r="H2147" s="2"/>
    </row>
    <row r="2148" spans="1:8">
      <c r="A2148" s="1">
        <f t="shared" si="200"/>
        <v>6002016</v>
      </c>
      <c r="B2148" s="1">
        <v>6</v>
      </c>
      <c r="C2148" s="1">
        <v>2</v>
      </c>
      <c r="D2148" s="2">
        <v>16</v>
      </c>
      <c r="E2148" s="5">
        <v>1128.45</v>
      </c>
      <c r="F2148" s="5">
        <v>759.58</v>
      </c>
      <c r="G2148" s="5">
        <v>431.66</v>
      </c>
      <c r="H2148" s="2"/>
    </row>
    <row r="2149" spans="1:8">
      <c r="A2149" s="1">
        <f t="shared" si="200"/>
        <v>6002017</v>
      </c>
      <c r="B2149" s="1">
        <v>6</v>
      </c>
      <c r="C2149" s="1">
        <v>2</v>
      </c>
      <c r="D2149" s="2">
        <v>17</v>
      </c>
      <c r="E2149" s="5">
        <v>2739.07</v>
      </c>
      <c r="F2149" s="5">
        <v>2462.86</v>
      </c>
      <c r="G2149" s="5">
        <v>481.66</v>
      </c>
      <c r="H2149" s="2"/>
    </row>
    <row r="2150" spans="1:8">
      <c r="A2150" s="1">
        <f t="shared" si="200"/>
        <v>6002018</v>
      </c>
      <c r="B2150" s="1">
        <v>6</v>
      </c>
      <c r="C2150" s="1">
        <v>2</v>
      </c>
      <c r="D2150" s="2">
        <v>18</v>
      </c>
      <c r="E2150" s="5">
        <v>1852.39</v>
      </c>
      <c r="F2150" s="5">
        <v>1529.61</v>
      </c>
      <c r="G2150" s="5">
        <v>442.22</v>
      </c>
      <c r="H2150" s="2"/>
    </row>
    <row r="2151" spans="1:8">
      <c r="A2151" s="1">
        <f t="shared" si="200"/>
        <v>6002019</v>
      </c>
      <c r="B2151" s="1">
        <v>6</v>
      </c>
      <c r="C2151" s="1">
        <v>2</v>
      </c>
      <c r="D2151" s="2">
        <v>19</v>
      </c>
      <c r="E2151" s="5">
        <v>1743.71</v>
      </c>
      <c r="F2151" s="5">
        <v>2205.85</v>
      </c>
      <c r="G2151" s="5">
        <v>480.58</v>
      </c>
      <c r="H2151" s="2"/>
    </row>
    <row r="2152" spans="1:8">
      <c r="A2152" s="1">
        <f t="shared" si="200"/>
        <v>6002020</v>
      </c>
      <c r="B2152" s="1">
        <v>6</v>
      </c>
      <c r="C2152" s="1">
        <v>2</v>
      </c>
      <c r="D2152" s="2">
        <v>20</v>
      </c>
      <c r="E2152" s="5">
        <v>861.32</v>
      </c>
      <c r="F2152" s="5">
        <v>1199.33</v>
      </c>
      <c r="G2152" s="5">
        <v>423.58</v>
      </c>
      <c r="H2152" s="2"/>
    </row>
    <row r="2153" spans="1:8">
      <c r="A2153" s="1">
        <f t="shared" si="200"/>
        <v>6002021</v>
      </c>
      <c r="B2153" s="1">
        <v>6</v>
      </c>
      <c r="C2153" s="1">
        <v>2</v>
      </c>
      <c r="D2153" s="2">
        <v>21</v>
      </c>
      <c r="E2153" s="5">
        <v>671.74</v>
      </c>
      <c r="F2153" s="5">
        <v>399.51</v>
      </c>
      <c r="G2153" s="5">
        <v>403.36</v>
      </c>
      <c r="H2153" s="2"/>
    </row>
    <row r="2154" spans="1:8">
      <c r="A2154" s="1">
        <f t="shared" si="200"/>
        <v>6003002</v>
      </c>
      <c r="B2154" s="1">
        <v>6</v>
      </c>
      <c r="C2154" s="1">
        <v>3</v>
      </c>
      <c r="D2154" s="2">
        <v>2</v>
      </c>
      <c r="E2154" s="5">
        <v>3646.55</v>
      </c>
      <c r="F2154" s="5">
        <v>4397.1000000000004</v>
      </c>
      <c r="G2154" s="5">
        <v>513.91</v>
      </c>
      <c r="H2154" s="2"/>
    </row>
    <row r="2155" spans="1:8">
      <c r="A2155" s="1">
        <f t="shared" si="200"/>
        <v>6003003</v>
      </c>
      <c r="B2155" s="1">
        <v>6</v>
      </c>
      <c r="C2155" s="1">
        <v>3</v>
      </c>
      <c r="D2155" s="2">
        <v>3</v>
      </c>
      <c r="E2155" s="5">
        <v>1274.71</v>
      </c>
      <c r="F2155" s="5">
        <v>1362.15</v>
      </c>
      <c r="G2155" s="5">
        <v>397.93</v>
      </c>
      <c r="H2155" s="2"/>
    </row>
    <row r="2156" spans="1:8">
      <c r="A2156" s="1">
        <f t="shared" si="200"/>
        <v>6003004</v>
      </c>
      <c r="B2156" s="1">
        <v>6</v>
      </c>
      <c r="C2156" s="1">
        <v>3</v>
      </c>
      <c r="D2156" s="2">
        <v>4</v>
      </c>
      <c r="E2156" s="5">
        <v>3714.97</v>
      </c>
      <c r="F2156" s="5">
        <v>3914.06</v>
      </c>
      <c r="G2156" s="5">
        <v>482.16</v>
      </c>
      <c r="H2156" s="2"/>
    </row>
    <row r="2157" spans="1:8">
      <c r="A2157" s="1">
        <f t="shared" si="200"/>
        <v>6003005</v>
      </c>
      <c r="B2157" s="1">
        <v>6</v>
      </c>
      <c r="C2157" s="1">
        <v>3</v>
      </c>
      <c r="D2157" s="2">
        <v>5</v>
      </c>
      <c r="E2157" s="5">
        <v>10050.69</v>
      </c>
      <c r="F2157" s="5">
        <v>10180.82</v>
      </c>
      <c r="G2157" s="5">
        <v>714.61</v>
      </c>
      <c r="H2157" s="2"/>
    </row>
    <row r="2158" spans="1:8">
      <c r="A2158" s="1">
        <f t="shared" si="200"/>
        <v>6003006</v>
      </c>
      <c r="B2158" s="1">
        <v>6</v>
      </c>
      <c r="C2158" s="1">
        <v>3</v>
      </c>
      <c r="D2158" s="2">
        <v>6</v>
      </c>
      <c r="E2158" s="5">
        <v>3220.67</v>
      </c>
      <c r="F2158" s="5">
        <v>2386.92</v>
      </c>
      <c r="G2158" s="5">
        <v>436</v>
      </c>
      <c r="H2158" s="2"/>
    </row>
    <row r="2159" spans="1:8">
      <c r="A2159" s="1">
        <f t="shared" si="200"/>
        <v>6003007</v>
      </c>
      <c r="B2159" s="1">
        <v>6</v>
      </c>
      <c r="C2159" s="1">
        <v>3</v>
      </c>
      <c r="D2159" s="2">
        <v>7</v>
      </c>
      <c r="E2159" s="5">
        <v>895.62</v>
      </c>
      <c r="F2159" s="5">
        <v>563.22</v>
      </c>
      <c r="G2159" s="5">
        <v>346.26</v>
      </c>
      <c r="H2159" s="2"/>
    </row>
    <row r="2160" spans="1:8">
      <c r="A2160" s="1">
        <f t="shared" si="200"/>
        <v>6003008</v>
      </c>
      <c r="B2160" s="1">
        <v>6</v>
      </c>
      <c r="C2160" s="1">
        <v>3</v>
      </c>
      <c r="D2160" s="2">
        <v>8</v>
      </c>
      <c r="E2160" s="5">
        <v>121.47</v>
      </c>
      <c r="F2160" s="5">
        <v>434.62</v>
      </c>
      <c r="G2160" s="5">
        <v>352.27</v>
      </c>
      <c r="H2160" s="2"/>
    </row>
    <row r="2161" spans="1:8">
      <c r="A2161" s="1">
        <f t="shared" si="200"/>
        <v>6003009</v>
      </c>
      <c r="B2161" s="2">
        <v>6</v>
      </c>
      <c r="C2161" s="2">
        <v>3</v>
      </c>
      <c r="D2161" s="1">
        <v>9</v>
      </c>
      <c r="E2161" s="6">
        <v>6234.86</v>
      </c>
      <c r="F2161" s="6">
        <v>6262.71</v>
      </c>
      <c r="G2161" s="5">
        <v>570.82000000000005</v>
      </c>
      <c r="H2161" s="2"/>
    </row>
    <row r="2162" spans="1:8">
      <c r="A2162" s="1">
        <f t="shared" si="200"/>
        <v>6003010</v>
      </c>
      <c r="B2162" s="1">
        <v>6</v>
      </c>
      <c r="C2162" s="1">
        <v>3</v>
      </c>
      <c r="D2162" s="2">
        <v>10</v>
      </c>
      <c r="E2162" s="5">
        <v>5741.19</v>
      </c>
      <c r="F2162" s="5">
        <v>6322.77</v>
      </c>
      <c r="G2162" s="5">
        <v>554.64</v>
      </c>
      <c r="H2162" s="2"/>
    </row>
    <row r="2163" spans="1:8">
      <c r="A2163" s="1">
        <f t="shared" si="200"/>
        <v>6003011</v>
      </c>
      <c r="B2163" s="1">
        <v>6</v>
      </c>
      <c r="C2163" s="1">
        <v>3</v>
      </c>
      <c r="D2163" s="2">
        <v>11</v>
      </c>
      <c r="E2163" s="5">
        <v>1495.34</v>
      </c>
      <c r="F2163" s="5">
        <v>1654.86</v>
      </c>
      <c r="G2163" s="5">
        <v>415</v>
      </c>
      <c r="H2163" s="2"/>
    </row>
    <row r="2164" spans="1:8">
      <c r="A2164" s="1">
        <f t="shared" si="200"/>
        <v>6003012</v>
      </c>
      <c r="B2164" s="1">
        <v>6</v>
      </c>
      <c r="C2164" s="1">
        <v>3</v>
      </c>
      <c r="D2164" s="2">
        <v>12</v>
      </c>
      <c r="E2164" s="5">
        <v>387.33</v>
      </c>
      <c r="F2164" s="5">
        <v>650.01</v>
      </c>
      <c r="G2164" s="5">
        <v>384.13</v>
      </c>
      <c r="H2164" s="2"/>
    </row>
    <row r="2165" spans="1:8">
      <c r="A2165" s="1">
        <f t="shared" si="200"/>
        <v>6003013</v>
      </c>
      <c r="B2165" s="1">
        <v>6</v>
      </c>
      <c r="C2165" s="1">
        <v>3</v>
      </c>
      <c r="D2165" s="2">
        <v>13</v>
      </c>
      <c r="E2165" s="5">
        <v>989.99</v>
      </c>
      <c r="F2165" s="5">
        <v>605.14</v>
      </c>
      <c r="G2165" s="5">
        <v>408.19</v>
      </c>
      <c r="H2165" s="2"/>
    </row>
    <row r="2166" spans="1:8">
      <c r="A2166" s="1">
        <f t="shared" si="200"/>
        <v>6003014</v>
      </c>
      <c r="B2166" s="1">
        <v>6</v>
      </c>
      <c r="C2166" s="1">
        <v>3</v>
      </c>
      <c r="D2166" s="2">
        <v>14</v>
      </c>
      <c r="E2166" s="5">
        <v>1775.94</v>
      </c>
      <c r="F2166" s="5">
        <v>1869.06</v>
      </c>
      <c r="G2166" s="5">
        <v>476.04</v>
      </c>
      <c r="H2166" s="2"/>
    </row>
    <row r="2167" spans="1:8">
      <c r="A2167" s="1">
        <f t="shared" si="200"/>
        <v>6003015</v>
      </c>
      <c r="B2167" s="1">
        <v>6</v>
      </c>
      <c r="C2167" s="1">
        <v>3</v>
      </c>
      <c r="D2167" s="2">
        <v>15</v>
      </c>
      <c r="E2167" s="5">
        <v>5193.04</v>
      </c>
      <c r="F2167" s="5">
        <v>3441.77</v>
      </c>
      <c r="G2167" s="5">
        <v>560.36</v>
      </c>
      <c r="H2167" s="2"/>
    </row>
    <row r="2168" spans="1:8">
      <c r="A2168" s="1">
        <f t="shared" si="200"/>
        <v>6003016</v>
      </c>
      <c r="B2168" s="1">
        <v>6</v>
      </c>
      <c r="C2168" s="1">
        <v>3</v>
      </c>
      <c r="D2168" s="2">
        <v>16</v>
      </c>
      <c r="E2168" s="5">
        <v>1670.17</v>
      </c>
      <c r="F2168" s="5">
        <v>1456.43</v>
      </c>
      <c r="G2168" s="5">
        <v>427.82</v>
      </c>
      <c r="H2168" s="2"/>
    </row>
    <row r="2169" spans="1:8">
      <c r="A2169" s="1">
        <f t="shared" si="200"/>
        <v>6003017</v>
      </c>
      <c r="B2169" s="1">
        <v>6</v>
      </c>
      <c r="C2169" s="1">
        <v>3</v>
      </c>
      <c r="D2169" s="2">
        <v>17</v>
      </c>
      <c r="E2169" s="5">
        <v>344.76</v>
      </c>
      <c r="F2169" s="5">
        <v>561.94000000000005</v>
      </c>
      <c r="G2169" s="5">
        <v>377.32</v>
      </c>
      <c r="H2169" s="2"/>
    </row>
    <row r="2170" spans="1:8">
      <c r="A2170" s="1">
        <f t="shared" si="200"/>
        <v>6003018</v>
      </c>
      <c r="B2170" s="1">
        <v>6</v>
      </c>
      <c r="C2170" s="1">
        <v>3</v>
      </c>
      <c r="D2170" s="2">
        <v>18</v>
      </c>
      <c r="E2170" s="5">
        <v>282.12</v>
      </c>
      <c r="F2170" s="5">
        <v>792.61</v>
      </c>
      <c r="G2170" s="5">
        <v>376.53</v>
      </c>
      <c r="H2170" s="2"/>
    </row>
    <row r="2171" spans="1:8">
      <c r="A2171" s="1">
        <f t="shared" si="200"/>
        <v>6003019</v>
      </c>
      <c r="B2171" s="1">
        <v>6</v>
      </c>
      <c r="C2171" s="1">
        <v>3</v>
      </c>
      <c r="D2171" s="2">
        <v>19</v>
      </c>
      <c r="E2171" s="5">
        <v>2318.67</v>
      </c>
      <c r="F2171" s="5">
        <v>1479.31</v>
      </c>
      <c r="G2171" s="5">
        <v>490.93</v>
      </c>
      <c r="H2171" s="2"/>
    </row>
    <row r="2172" spans="1:8">
      <c r="A2172" s="1">
        <f t="shared" si="200"/>
        <v>6003020</v>
      </c>
      <c r="B2172" s="1">
        <v>6</v>
      </c>
      <c r="C2172" s="1">
        <v>3</v>
      </c>
      <c r="D2172" s="2">
        <v>20</v>
      </c>
      <c r="E2172" s="5">
        <v>1181.78</v>
      </c>
      <c r="F2172" s="5">
        <v>778.81</v>
      </c>
      <c r="G2172" s="5">
        <v>471.21</v>
      </c>
      <c r="H2172" s="2"/>
    </row>
    <row r="2173" spans="1:8">
      <c r="A2173" s="1">
        <f t="shared" si="200"/>
        <v>6004002</v>
      </c>
      <c r="B2173" s="1">
        <v>6</v>
      </c>
      <c r="C2173" s="1">
        <v>4</v>
      </c>
      <c r="D2173" s="2">
        <v>2</v>
      </c>
      <c r="E2173" s="5">
        <v>5212.59</v>
      </c>
      <c r="F2173" s="5">
        <v>5069.8</v>
      </c>
      <c r="G2173" s="5">
        <v>509.77</v>
      </c>
      <c r="H2173" s="2"/>
    </row>
    <row r="2174" spans="1:8">
      <c r="A2174" s="1">
        <f t="shared" si="200"/>
        <v>6004003</v>
      </c>
      <c r="B2174" s="1">
        <v>6</v>
      </c>
      <c r="C2174" s="1">
        <v>4</v>
      </c>
      <c r="D2174" s="2">
        <v>3</v>
      </c>
      <c r="E2174" s="5">
        <v>9005.39</v>
      </c>
      <c r="F2174" s="5">
        <v>9740.18</v>
      </c>
      <c r="G2174" s="5">
        <v>628.12</v>
      </c>
      <c r="H2174" s="2"/>
    </row>
    <row r="2175" spans="1:8">
      <c r="A2175" s="1">
        <f t="shared" si="200"/>
        <v>6004004</v>
      </c>
      <c r="B2175" s="1">
        <v>6</v>
      </c>
      <c r="C2175" s="1">
        <v>4</v>
      </c>
      <c r="D2175" s="2">
        <v>4</v>
      </c>
      <c r="E2175" s="5">
        <v>2626.43</v>
      </c>
      <c r="F2175" s="5">
        <v>2900.63</v>
      </c>
      <c r="G2175" s="5">
        <v>452.57</v>
      </c>
      <c r="H2175" s="2"/>
    </row>
    <row r="2176" spans="1:8">
      <c r="A2176" s="1">
        <f t="shared" si="200"/>
        <v>6004005</v>
      </c>
      <c r="B2176" s="1">
        <v>6</v>
      </c>
      <c r="C2176" s="1">
        <v>4</v>
      </c>
      <c r="D2176" s="2">
        <v>5</v>
      </c>
      <c r="E2176" s="5">
        <v>359.33</v>
      </c>
      <c r="F2176" s="5">
        <v>22.29</v>
      </c>
      <c r="G2176" s="5">
        <v>481.47</v>
      </c>
      <c r="H2176" s="2"/>
    </row>
    <row r="2177" spans="1:8">
      <c r="A2177" s="1">
        <f t="shared" si="200"/>
        <v>6004006</v>
      </c>
      <c r="B2177" s="1">
        <v>6</v>
      </c>
      <c r="C2177" s="1">
        <v>4</v>
      </c>
      <c r="D2177" s="2">
        <v>6</v>
      </c>
      <c r="E2177" s="5">
        <v>1699.18</v>
      </c>
      <c r="F2177" s="5">
        <v>1559.39</v>
      </c>
      <c r="G2177" s="5">
        <v>372.1</v>
      </c>
      <c r="H2177" s="2"/>
    </row>
    <row r="2178" spans="1:8">
      <c r="A2178" s="1">
        <f t="shared" si="200"/>
        <v>6004007</v>
      </c>
      <c r="B2178" s="1">
        <v>6</v>
      </c>
      <c r="C2178" s="1">
        <v>4</v>
      </c>
      <c r="D2178" s="2">
        <v>7</v>
      </c>
      <c r="E2178" s="5">
        <v>7293.19</v>
      </c>
      <c r="F2178" s="5">
        <v>7120.12</v>
      </c>
      <c r="G2178" s="5">
        <v>579.69000000000005</v>
      </c>
      <c r="H2178" s="2"/>
    </row>
    <row r="2179" spans="1:8">
      <c r="A2179" s="1">
        <f t="shared" si="200"/>
        <v>6004008</v>
      </c>
      <c r="B2179" s="1">
        <v>6</v>
      </c>
      <c r="C2179" s="1">
        <v>4</v>
      </c>
      <c r="D2179" s="2">
        <v>8</v>
      </c>
      <c r="E2179" s="5">
        <v>4638.04</v>
      </c>
      <c r="F2179" s="5">
        <v>4276.29</v>
      </c>
      <c r="G2179" s="5">
        <v>488.37</v>
      </c>
      <c r="H2179" s="2"/>
    </row>
    <row r="2180" spans="1:8">
      <c r="A2180" s="1">
        <f t="shared" si="200"/>
        <v>6004009</v>
      </c>
      <c r="B2180" s="2">
        <v>6</v>
      </c>
      <c r="C2180" s="2">
        <v>4</v>
      </c>
      <c r="D2180" s="1">
        <v>9</v>
      </c>
      <c r="E2180" s="6">
        <v>1422.08</v>
      </c>
      <c r="F2180" s="6">
        <v>1877.54</v>
      </c>
      <c r="G2180" s="5">
        <v>402.08</v>
      </c>
      <c r="H2180" s="2"/>
    </row>
    <row r="2181" spans="1:8">
      <c r="A2181" s="1">
        <f t="shared" si="200"/>
        <v>6004010</v>
      </c>
      <c r="B2181" s="1">
        <v>6</v>
      </c>
      <c r="C2181" s="1">
        <v>4</v>
      </c>
      <c r="D2181" s="2">
        <v>10</v>
      </c>
      <c r="E2181" s="5">
        <v>158.30000000000001</v>
      </c>
      <c r="F2181" s="5">
        <v>441.43</v>
      </c>
      <c r="G2181" s="5">
        <v>335.21</v>
      </c>
      <c r="H2181" s="2"/>
    </row>
    <row r="2182" spans="1:8">
      <c r="A2182" s="1">
        <f t="shared" si="200"/>
        <v>6004011</v>
      </c>
      <c r="B2182" s="1">
        <v>6</v>
      </c>
      <c r="C2182" s="1">
        <v>4</v>
      </c>
      <c r="D2182" s="2">
        <v>11</v>
      </c>
      <c r="E2182" s="5">
        <v>4431.12</v>
      </c>
      <c r="F2182" s="5">
        <v>4011.3</v>
      </c>
      <c r="G2182" s="5">
        <v>541.72</v>
      </c>
      <c r="H2182" s="2"/>
    </row>
    <row r="2183" spans="1:8">
      <c r="A2183" s="1">
        <f t="shared" si="200"/>
        <v>6004012</v>
      </c>
      <c r="B2183" s="1">
        <v>6</v>
      </c>
      <c r="C2183" s="1">
        <v>4</v>
      </c>
      <c r="D2183" s="2">
        <v>12</v>
      </c>
      <c r="E2183" s="5">
        <v>5181.6499999999996</v>
      </c>
      <c r="F2183" s="5">
        <v>5651.96</v>
      </c>
      <c r="G2183" s="5">
        <v>565</v>
      </c>
      <c r="H2183" s="2"/>
    </row>
    <row r="2184" spans="1:8">
      <c r="A2184" s="1">
        <f t="shared" si="200"/>
        <v>6004013</v>
      </c>
      <c r="B2184" s="1">
        <v>6</v>
      </c>
      <c r="C2184" s="1">
        <v>4</v>
      </c>
      <c r="D2184" s="2">
        <v>13</v>
      </c>
      <c r="E2184" s="5">
        <v>3333.15</v>
      </c>
      <c r="F2184" s="5">
        <v>3612.28</v>
      </c>
      <c r="G2184" s="5">
        <v>517.86</v>
      </c>
      <c r="H2184" s="2"/>
    </row>
    <row r="2185" spans="1:8">
      <c r="A2185" s="1">
        <f t="shared" si="200"/>
        <v>6004014</v>
      </c>
      <c r="B2185" s="1">
        <v>6</v>
      </c>
      <c r="C2185" s="1">
        <v>4</v>
      </c>
      <c r="D2185" s="2">
        <v>14</v>
      </c>
      <c r="E2185" s="5">
        <v>850.57</v>
      </c>
      <c r="F2185" s="5">
        <v>825.46</v>
      </c>
      <c r="G2185" s="5">
        <v>369.53</v>
      </c>
      <c r="H2185" s="2"/>
    </row>
    <row r="2186" spans="1:8">
      <c r="A2186" s="1">
        <f t="shared" si="200"/>
        <v>6004015</v>
      </c>
      <c r="B2186" s="1">
        <v>6</v>
      </c>
      <c r="C2186" s="1">
        <v>4</v>
      </c>
      <c r="D2186" s="2">
        <v>15</v>
      </c>
      <c r="E2186" s="5">
        <v>620.98</v>
      </c>
      <c r="F2186" s="5">
        <v>814.02</v>
      </c>
      <c r="G2186" s="5">
        <v>447.25</v>
      </c>
      <c r="H2186" s="2"/>
    </row>
    <row r="2187" spans="1:8">
      <c r="A2187" s="1">
        <f t="shared" si="200"/>
        <v>6004016</v>
      </c>
      <c r="B2187" s="1">
        <v>6</v>
      </c>
      <c r="C2187" s="1">
        <v>4</v>
      </c>
      <c r="D2187" s="2">
        <v>16</v>
      </c>
      <c r="E2187" s="5">
        <v>785.84</v>
      </c>
      <c r="F2187" s="5">
        <v>512.04</v>
      </c>
      <c r="G2187" s="5">
        <v>433.73</v>
      </c>
      <c r="H2187" s="2"/>
    </row>
    <row r="2188" spans="1:8">
      <c r="A2188" s="1">
        <f t="shared" si="200"/>
        <v>6004017</v>
      </c>
      <c r="B2188" s="1">
        <v>6</v>
      </c>
      <c r="C2188" s="1">
        <v>4</v>
      </c>
      <c r="D2188" s="2">
        <v>17</v>
      </c>
      <c r="E2188" s="5">
        <v>3225.81</v>
      </c>
      <c r="F2188" s="5">
        <v>3005.57</v>
      </c>
      <c r="G2188" s="5">
        <v>522.89</v>
      </c>
      <c r="H2188" s="2"/>
    </row>
    <row r="2189" spans="1:8">
      <c r="A2189" s="1">
        <f t="shared" si="200"/>
        <v>6004018</v>
      </c>
      <c r="B2189" s="1">
        <v>6</v>
      </c>
      <c r="C2189" s="1">
        <v>4</v>
      </c>
      <c r="D2189" s="2">
        <v>18</v>
      </c>
      <c r="E2189" s="5">
        <v>1034.79</v>
      </c>
      <c r="F2189" s="5">
        <v>1438.78</v>
      </c>
      <c r="G2189" s="5">
        <v>454.84</v>
      </c>
      <c r="H2189" s="2"/>
    </row>
    <row r="2190" spans="1:8">
      <c r="A2190" s="1">
        <f t="shared" si="200"/>
        <v>6004019</v>
      </c>
      <c r="B2190" s="1">
        <v>6</v>
      </c>
      <c r="C2190" s="1">
        <v>4</v>
      </c>
      <c r="D2190" s="2">
        <v>19</v>
      </c>
      <c r="E2190" s="5">
        <v>446.35</v>
      </c>
      <c r="F2190" s="5">
        <v>512.63</v>
      </c>
      <c r="G2190" s="5">
        <v>470.91</v>
      </c>
      <c r="H2190" s="2"/>
    </row>
    <row r="2191" spans="1:8">
      <c r="A2191" s="1">
        <f t="shared" si="200"/>
        <v>6004020</v>
      </c>
      <c r="B2191" s="1">
        <v>6</v>
      </c>
      <c r="C2191" s="1">
        <v>4</v>
      </c>
      <c r="D2191" s="2">
        <v>20</v>
      </c>
      <c r="E2191" s="5">
        <v>411</v>
      </c>
      <c r="F2191" s="5">
        <v>784.23</v>
      </c>
      <c r="G2191" s="5">
        <v>419.24</v>
      </c>
      <c r="H2191" s="2"/>
    </row>
    <row r="2192" spans="1:8">
      <c r="A2192" s="1">
        <f t="shared" si="200"/>
        <v>6005002</v>
      </c>
      <c r="B2192" s="1">
        <v>6</v>
      </c>
      <c r="C2192" s="1">
        <v>5</v>
      </c>
      <c r="D2192" s="2">
        <v>2</v>
      </c>
      <c r="E2192" s="5">
        <v>5414.02</v>
      </c>
      <c r="F2192" s="5">
        <v>5790.22</v>
      </c>
      <c r="G2192" s="5">
        <v>589.46</v>
      </c>
      <c r="H2192" s="2"/>
    </row>
    <row r="2193" spans="1:8">
      <c r="A2193" s="1">
        <f t="shared" si="200"/>
        <v>6005003</v>
      </c>
      <c r="B2193" s="1">
        <v>6</v>
      </c>
      <c r="C2193" s="1">
        <v>5</v>
      </c>
      <c r="D2193" s="2">
        <v>3</v>
      </c>
      <c r="E2193" s="5">
        <v>3205.7</v>
      </c>
      <c r="F2193" s="5">
        <v>2804.08</v>
      </c>
      <c r="G2193" s="5">
        <v>483.64</v>
      </c>
      <c r="H2193" s="2"/>
    </row>
    <row r="2194" spans="1:8">
      <c r="A2194" s="1">
        <f t="shared" si="200"/>
        <v>6005004</v>
      </c>
      <c r="B2194" s="1">
        <v>6</v>
      </c>
      <c r="C2194" s="1">
        <v>5</v>
      </c>
      <c r="D2194" s="2">
        <v>4</v>
      </c>
      <c r="E2194" s="5">
        <v>3174.01</v>
      </c>
      <c r="F2194" s="5">
        <v>2861.28</v>
      </c>
      <c r="G2194" s="5">
        <v>474.96</v>
      </c>
      <c r="H2194" s="2"/>
    </row>
    <row r="2195" spans="1:8">
      <c r="A2195" s="1">
        <f t="shared" si="200"/>
        <v>6005005</v>
      </c>
      <c r="B2195" s="1">
        <v>6</v>
      </c>
      <c r="C2195" s="1">
        <v>5</v>
      </c>
      <c r="D2195" s="2">
        <v>5</v>
      </c>
      <c r="E2195" s="5">
        <v>5653.71</v>
      </c>
      <c r="F2195" s="5">
        <v>5274.04</v>
      </c>
      <c r="G2195" s="5">
        <v>635.71</v>
      </c>
      <c r="H2195" s="2"/>
    </row>
    <row r="2196" spans="1:8">
      <c r="A2196" s="1">
        <f t="shared" ref="A2196:A2259" si="201">1000000*ABS(B2196)+1000*C2196+D2196</f>
        <v>6005006</v>
      </c>
      <c r="B2196" s="1">
        <v>6</v>
      </c>
      <c r="C2196" s="1">
        <v>5</v>
      </c>
      <c r="D2196" s="2">
        <v>6</v>
      </c>
      <c r="E2196" s="5">
        <v>2776.02</v>
      </c>
      <c r="F2196" s="5">
        <v>2623.61</v>
      </c>
      <c r="G2196" s="5">
        <v>452.18</v>
      </c>
      <c r="H2196" s="2"/>
    </row>
    <row r="2197" spans="1:8">
      <c r="A2197" s="1">
        <f t="shared" si="201"/>
        <v>6005007</v>
      </c>
      <c r="B2197" s="1">
        <v>6</v>
      </c>
      <c r="C2197" s="1">
        <v>5</v>
      </c>
      <c r="D2197" s="2">
        <v>7</v>
      </c>
      <c r="E2197" s="5">
        <v>3427.71</v>
      </c>
      <c r="F2197" s="5">
        <v>3569.28</v>
      </c>
      <c r="G2197" s="5">
        <v>502.18</v>
      </c>
      <c r="H2197" s="2"/>
    </row>
    <row r="2198" spans="1:8">
      <c r="A2198" s="1">
        <f t="shared" si="201"/>
        <v>6005008</v>
      </c>
      <c r="B2198" s="1">
        <v>6</v>
      </c>
      <c r="C2198" s="1">
        <v>5</v>
      </c>
      <c r="D2198" s="2">
        <v>8</v>
      </c>
      <c r="E2198" s="5">
        <v>4829.37</v>
      </c>
      <c r="F2198" s="5">
        <v>4147.1000000000004</v>
      </c>
      <c r="G2198" s="5">
        <v>516.97</v>
      </c>
      <c r="H2198" s="2"/>
    </row>
    <row r="2199" spans="1:8">
      <c r="A2199" s="1">
        <f t="shared" si="201"/>
        <v>6005009</v>
      </c>
      <c r="B2199" s="2">
        <v>6</v>
      </c>
      <c r="C2199" s="2">
        <v>5</v>
      </c>
      <c r="D2199" s="1">
        <v>9</v>
      </c>
      <c r="E2199" s="6">
        <v>4346.67</v>
      </c>
      <c r="F2199" s="6">
        <v>5205.99</v>
      </c>
      <c r="G2199" s="5">
        <v>515.39</v>
      </c>
      <c r="H2199" s="2"/>
    </row>
    <row r="2200" spans="1:8">
      <c r="A2200" s="1">
        <f t="shared" si="201"/>
        <v>6005010</v>
      </c>
      <c r="B2200" s="1">
        <v>6</v>
      </c>
      <c r="C2200" s="1">
        <v>5</v>
      </c>
      <c r="D2200" s="2">
        <v>10</v>
      </c>
      <c r="E2200" s="5">
        <v>2215.1799999999998</v>
      </c>
      <c r="F2200" s="5">
        <v>2319.66</v>
      </c>
      <c r="G2200" s="5">
        <v>441.03</v>
      </c>
      <c r="H2200" s="2"/>
    </row>
    <row r="2201" spans="1:8">
      <c r="A2201" s="1">
        <f t="shared" si="201"/>
        <v>6005011</v>
      </c>
      <c r="B2201" s="1">
        <v>6</v>
      </c>
      <c r="C2201" s="1">
        <v>5</v>
      </c>
      <c r="D2201" s="2">
        <v>11</v>
      </c>
      <c r="E2201" s="5">
        <v>986.26</v>
      </c>
      <c r="F2201" s="5">
        <v>649.91</v>
      </c>
      <c r="G2201" s="5">
        <v>397.84</v>
      </c>
      <c r="H2201" s="2"/>
    </row>
    <row r="2202" spans="1:8">
      <c r="A2202" s="1">
        <f t="shared" si="201"/>
        <v>6005012</v>
      </c>
      <c r="B2202" s="1">
        <v>6</v>
      </c>
      <c r="C2202" s="1">
        <v>5</v>
      </c>
      <c r="D2202" s="2">
        <v>12</v>
      </c>
      <c r="E2202" s="5">
        <v>2156.46</v>
      </c>
      <c r="F2202" s="5">
        <v>1418.36</v>
      </c>
      <c r="G2202" s="5">
        <v>468.74</v>
      </c>
      <c r="H2202" s="2"/>
    </row>
    <row r="2203" spans="1:8">
      <c r="A2203" s="1">
        <f t="shared" si="201"/>
        <v>6005013</v>
      </c>
      <c r="B2203" s="1">
        <v>6</v>
      </c>
      <c r="C2203" s="1">
        <v>5</v>
      </c>
      <c r="D2203" s="2">
        <v>13</v>
      </c>
      <c r="E2203" s="5">
        <v>1868.87</v>
      </c>
      <c r="F2203" s="5">
        <v>2086.52</v>
      </c>
      <c r="G2203" s="5">
        <v>457.4</v>
      </c>
      <c r="H2203" s="2"/>
    </row>
    <row r="2204" spans="1:8">
      <c r="A2204" s="1">
        <f t="shared" si="201"/>
        <v>6005014</v>
      </c>
      <c r="B2204" s="1">
        <v>6</v>
      </c>
      <c r="C2204" s="1">
        <v>5</v>
      </c>
      <c r="D2204" s="2">
        <v>14</v>
      </c>
      <c r="E2204" s="5">
        <v>1293.3599999999999</v>
      </c>
      <c r="F2204" s="5">
        <v>274.36</v>
      </c>
      <c r="G2204" s="5">
        <v>424.46</v>
      </c>
      <c r="H2204" s="2"/>
    </row>
    <row r="2205" spans="1:8">
      <c r="A2205" s="1">
        <f t="shared" si="201"/>
        <v>6005015</v>
      </c>
      <c r="B2205" s="1">
        <v>6</v>
      </c>
      <c r="C2205" s="1">
        <v>5</v>
      </c>
      <c r="D2205" s="2">
        <v>15</v>
      </c>
      <c r="E2205" s="5">
        <v>1983.86</v>
      </c>
      <c r="F2205" s="5">
        <v>2531.3000000000002</v>
      </c>
      <c r="G2205" s="5">
        <v>497.05</v>
      </c>
      <c r="H2205" s="2"/>
    </row>
    <row r="2206" spans="1:8">
      <c r="A2206" s="1">
        <f t="shared" si="201"/>
        <v>6005016</v>
      </c>
      <c r="B2206" s="1">
        <v>6</v>
      </c>
      <c r="C2206" s="1">
        <v>5</v>
      </c>
      <c r="D2206" s="2">
        <v>16</v>
      </c>
      <c r="E2206" s="5">
        <v>1299.0899999999999</v>
      </c>
      <c r="F2206" s="5">
        <v>411.45</v>
      </c>
      <c r="G2206" s="5">
        <v>548.13</v>
      </c>
      <c r="H2206" s="2"/>
    </row>
    <row r="2207" spans="1:8">
      <c r="A2207" s="1">
        <f t="shared" si="201"/>
        <v>6005017</v>
      </c>
      <c r="B2207" s="1">
        <v>6</v>
      </c>
      <c r="C2207" s="1">
        <v>5</v>
      </c>
      <c r="D2207" s="2">
        <v>17</v>
      </c>
      <c r="E2207" s="5">
        <v>877.83</v>
      </c>
      <c r="F2207" s="5">
        <v>1220.6300000000001</v>
      </c>
      <c r="G2207" s="5">
        <v>410.95</v>
      </c>
      <c r="H2207" s="2"/>
    </row>
    <row r="2208" spans="1:8">
      <c r="A2208" s="1">
        <f t="shared" si="201"/>
        <v>6005018</v>
      </c>
      <c r="B2208" s="1">
        <v>6</v>
      </c>
      <c r="C2208" s="1">
        <v>5</v>
      </c>
      <c r="D2208" s="2">
        <v>18</v>
      </c>
      <c r="E2208" s="5">
        <v>1159.8800000000001</v>
      </c>
      <c r="F2208" s="5">
        <v>1162.05</v>
      </c>
      <c r="G2208" s="5">
        <v>422.79</v>
      </c>
      <c r="H2208" s="2"/>
    </row>
    <row r="2209" spans="1:8">
      <c r="A2209" s="1">
        <f t="shared" si="201"/>
        <v>6005019</v>
      </c>
      <c r="B2209" s="1">
        <v>6</v>
      </c>
      <c r="C2209" s="1">
        <v>5</v>
      </c>
      <c r="D2209" s="2">
        <v>19</v>
      </c>
      <c r="E2209" s="5">
        <v>866.2</v>
      </c>
      <c r="F2209" s="5">
        <v>1048.44</v>
      </c>
      <c r="G2209" s="5">
        <v>591.23</v>
      </c>
      <c r="H2209" s="2"/>
    </row>
    <row r="2210" spans="1:8">
      <c r="A2210" s="1">
        <f t="shared" si="201"/>
        <v>6006002</v>
      </c>
      <c r="B2210" s="1">
        <v>6</v>
      </c>
      <c r="C2210" s="1">
        <v>6</v>
      </c>
      <c r="D2210" s="2">
        <v>2</v>
      </c>
      <c r="E2210" s="5">
        <v>705.54</v>
      </c>
      <c r="F2210" s="5">
        <v>859.87</v>
      </c>
      <c r="G2210" s="5">
        <v>461.35</v>
      </c>
      <c r="H2210" s="2"/>
    </row>
    <row r="2211" spans="1:8">
      <c r="A2211" s="1">
        <f t="shared" si="201"/>
        <v>6006003</v>
      </c>
      <c r="B2211" s="1">
        <v>6</v>
      </c>
      <c r="C2211" s="1">
        <v>6</v>
      </c>
      <c r="D2211" s="2">
        <v>3</v>
      </c>
      <c r="E2211" s="5">
        <v>1221.56</v>
      </c>
      <c r="F2211" s="5">
        <v>1048.44</v>
      </c>
      <c r="G2211" s="5">
        <v>562.63</v>
      </c>
      <c r="H2211" s="2"/>
    </row>
    <row r="2212" spans="1:8">
      <c r="A2212" s="1">
        <f t="shared" si="201"/>
        <v>6006004</v>
      </c>
      <c r="B2212" s="1">
        <v>6</v>
      </c>
      <c r="C2212" s="1">
        <v>6</v>
      </c>
      <c r="D2212" s="2">
        <v>4</v>
      </c>
      <c r="E2212" s="5">
        <v>4258.8999999999996</v>
      </c>
      <c r="F2212" s="5">
        <v>4066.92</v>
      </c>
      <c r="G2212" s="5">
        <v>536.69000000000005</v>
      </c>
      <c r="H2212" s="2"/>
    </row>
    <row r="2213" spans="1:8">
      <c r="A2213" s="1">
        <f t="shared" si="201"/>
        <v>6006005</v>
      </c>
      <c r="B2213" s="1">
        <v>6</v>
      </c>
      <c r="C2213" s="1">
        <v>6</v>
      </c>
      <c r="D2213" s="2">
        <v>5</v>
      </c>
      <c r="E2213" s="5">
        <v>4441.3100000000004</v>
      </c>
      <c r="F2213" s="5">
        <v>4877.1899999999996</v>
      </c>
      <c r="G2213" s="5">
        <v>612.83000000000004</v>
      </c>
      <c r="H2213" s="2"/>
    </row>
    <row r="2214" spans="1:8">
      <c r="A2214" s="1">
        <f t="shared" si="201"/>
        <v>6006006</v>
      </c>
      <c r="B2214" s="1">
        <v>6</v>
      </c>
      <c r="C2214" s="1">
        <v>6</v>
      </c>
      <c r="D2214" s="2">
        <v>6</v>
      </c>
      <c r="E2214" s="5">
        <v>4703.72</v>
      </c>
      <c r="F2214" s="5">
        <v>4334.88</v>
      </c>
      <c r="G2214" s="5">
        <v>512.24</v>
      </c>
      <c r="H2214" s="2"/>
    </row>
    <row r="2215" spans="1:8">
      <c r="A2215" s="1">
        <f t="shared" si="201"/>
        <v>6006007</v>
      </c>
      <c r="B2215" s="1">
        <v>6</v>
      </c>
      <c r="C2215" s="1">
        <v>6</v>
      </c>
      <c r="D2215" s="2">
        <v>7</v>
      </c>
      <c r="E2215" s="5">
        <v>648.89</v>
      </c>
      <c r="F2215" s="5">
        <v>925.65</v>
      </c>
      <c r="G2215" s="5">
        <v>394.68</v>
      </c>
      <c r="H2215" s="2"/>
    </row>
    <row r="2216" spans="1:8">
      <c r="A2216" s="1">
        <f t="shared" si="201"/>
        <v>6006008</v>
      </c>
      <c r="B2216" s="1">
        <v>6</v>
      </c>
      <c r="C2216" s="1">
        <v>6</v>
      </c>
      <c r="D2216" s="2">
        <v>8</v>
      </c>
      <c r="E2216" s="5">
        <v>622.44000000000005</v>
      </c>
      <c r="F2216" s="5">
        <v>589.65</v>
      </c>
      <c r="G2216" s="5">
        <v>395.17</v>
      </c>
      <c r="H2216" s="2"/>
    </row>
    <row r="2217" spans="1:8">
      <c r="A2217" s="1">
        <f t="shared" si="201"/>
        <v>6006009</v>
      </c>
      <c r="B2217" s="2">
        <v>6</v>
      </c>
      <c r="C2217" s="2">
        <v>6</v>
      </c>
      <c r="D2217" s="1">
        <v>9</v>
      </c>
      <c r="E2217" s="6">
        <v>3276.94</v>
      </c>
      <c r="F2217" s="6">
        <v>3305.87</v>
      </c>
      <c r="G2217" s="5">
        <v>534.23</v>
      </c>
      <c r="H2217" s="2"/>
    </row>
    <row r="2218" spans="1:8">
      <c r="A2218" s="1">
        <f t="shared" si="201"/>
        <v>6006010</v>
      </c>
      <c r="B2218" s="1">
        <v>6</v>
      </c>
      <c r="C2218" s="1">
        <v>6</v>
      </c>
      <c r="D2218" s="2">
        <v>10</v>
      </c>
      <c r="E2218" s="5">
        <v>7108.78</v>
      </c>
      <c r="F2218" s="5">
        <v>7785.91</v>
      </c>
      <c r="G2218" s="5">
        <v>645.17999999999995</v>
      </c>
      <c r="H2218" s="2"/>
    </row>
    <row r="2219" spans="1:8">
      <c r="A2219" s="1">
        <f t="shared" si="201"/>
        <v>6006011</v>
      </c>
      <c r="B2219" s="1">
        <v>6</v>
      </c>
      <c r="C2219" s="1">
        <v>6</v>
      </c>
      <c r="D2219" s="2">
        <v>11</v>
      </c>
      <c r="E2219" s="5">
        <v>1629.95</v>
      </c>
      <c r="F2219" s="5">
        <v>2398.85</v>
      </c>
      <c r="G2219" s="5">
        <v>437.68</v>
      </c>
      <c r="H2219" s="2"/>
    </row>
    <row r="2220" spans="1:8">
      <c r="A2220" s="1">
        <f t="shared" si="201"/>
        <v>6006012</v>
      </c>
      <c r="B2220" s="1">
        <v>6</v>
      </c>
      <c r="C2220" s="1">
        <v>6</v>
      </c>
      <c r="D2220" s="2">
        <v>12</v>
      </c>
      <c r="E2220" s="5">
        <v>748.53</v>
      </c>
      <c r="F2220" s="5">
        <v>363.52</v>
      </c>
      <c r="G2220" s="5">
        <v>367.66</v>
      </c>
      <c r="H2220" s="2"/>
    </row>
    <row r="2221" spans="1:8">
      <c r="A2221" s="1">
        <f t="shared" si="201"/>
        <v>6006013</v>
      </c>
      <c r="B2221" s="1">
        <v>6</v>
      </c>
      <c r="C2221" s="1">
        <v>6</v>
      </c>
      <c r="D2221" s="2">
        <v>13</v>
      </c>
      <c r="E2221" s="5">
        <v>1300.4100000000001</v>
      </c>
      <c r="F2221" s="5">
        <v>1705.25</v>
      </c>
      <c r="G2221" s="5">
        <v>460.66</v>
      </c>
      <c r="H2221" s="2"/>
    </row>
    <row r="2222" spans="1:8">
      <c r="A2222" s="1">
        <f t="shared" si="201"/>
        <v>6006014</v>
      </c>
      <c r="B2222" s="1">
        <v>6</v>
      </c>
      <c r="C2222" s="1">
        <v>6</v>
      </c>
      <c r="D2222" s="2">
        <v>14</v>
      </c>
      <c r="E2222" s="5">
        <v>3610.29</v>
      </c>
      <c r="F2222" s="5">
        <v>4126.79</v>
      </c>
      <c r="G2222" s="5">
        <v>569.53</v>
      </c>
      <c r="H2222" s="2"/>
    </row>
    <row r="2223" spans="1:8">
      <c r="A2223" s="1">
        <f t="shared" si="201"/>
        <v>6006015</v>
      </c>
      <c r="B2223" s="1">
        <v>6</v>
      </c>
      <c r="C2223" s="1">
        <v>6</v>
      </c>
      <c r="D2223" s="2">
        <v>15</v>
      </c>
      <c r="E2223" s="5">
        <v>1334.48</v>
      </c>
      <c r="F2223" s="5">
        <v>1233.6500000000001</v>
      </c>
      <c r="G2223" s="5">
        <v>455.13</v>
      </c>
      <c r="H2223" s="2"/>
    </row>
    <row r="2224" spans="1:8">
      <c r="A2224" s="1">
        <f t="shared" si="201"/>
        <v>6006016</v>
      </c>
      <c r="B2224" s="1">
        <v>6</v>
      </c>
      <c r="C2224" s="1">
        <v>6</v>
      </c>
      <c r="D2224" s="2">
        <v>16</v>
      </c>
      <c r="E2224" s="5">
        <v>629.49</v>
      </c>
      <c r="F2224" s="5">
        <v>1385.33</v>
      </c>
      <c r="G2224" s="5">
        <v>412.93</v>
      </c>
      <c r="H2224" s="2"/>
    </row>
    <row r="2225" spans="1:8">
      <c r="A2225" s="1">
        <f t="shared" si="201"/>
        <v>6006017</v>
      </c>
      <c r="B2225" s="1">
        <v>6</v>
      </c>
      <c r="C2225" s="1">
        <v>6</v>
      </c>
      <c r="D2225" s="2">
        <v>17</v>
      </c>
      <c r="E2225" s="5">
        <v>528.44000000000005</v>
      </c>
      <c r="F2225" s="5">
        <v>444.58</v>
      </c>
      <c r="G2225" s="5">
        <v>567.55999999999995</v>
      </c>
      <c r="H2225" s="2"/>
    </row>
    <row r="2226" spans="1:8">
      <c r="A2226" s="1">
        <f t="shared" si="201"/>
        <v>6006018</v>
      </c>
      <c r="B2226" s="1">
        <v>6</v>
      </c>
      <c r="C2226" s="1">
        <v>6</v>
      </c>
      <c r="D2226" s="2">
        <v>18</v>
      </c>
      <c r="E2226" s="5">
        <v>487.15</v>
      </c>
      <c r="F2226" s="5">
        <v>1007.9</v>
      </c>
      <c r="G2226" s="5">
        <v>481.27</v>
      </c>
      <c r="H2226" s="2"/>
    </row>
    <row r="2227" spans="1:8">
      <c r="A2227" s="1">
        <f t="shared" si="201"/>
        <v>6007002</v>
      </c>
      <c r="B2227" s="1">
        <v>6</v>
      </c>
      <c r="C2227" s="1">
        <v>7</v>
      </c>
      <c r="D2227" s="2">
        <v>2</v>
      </c>
      <c r="E2227" s="5">
        <v>7443.13</v>
      </c>
      <c r="F2227" s="5">
        <v>7683.94</v>
      </c>
      <c r="G2227" s="5">
        <v>655.83</v>
      </c>
      <c r="H2227" s="2"/>
    </row>
    <row r="2228" spans="1:8">
      <c r="A2228" s="1">
        <f t="shared" si="201"/>
        <v>6007003</v>
      </c>
      <c r="B2228" s="1">
        <v>6</v>
      </c>
      <c r="C2228" s="1">
        <v>7</v>
      </c>
      <c r="D2228" s="2">
        <v>3</v>
      </c>
      <c r="E2228" s="5">
        <v>6076.26</v>
      </c>
      <c r="F2228" s="5">
        <v>6070.21</v>
      </c>
      <c r="G2228" s="5">
        <v>601.39</v>
      </c>
      <c r="H2228" s="2"/>
    </row>
    <row r="2229" spans="1:8">
      <c r="A2229" s="1">
        <f t="shared" si="201"/>
        <v>6007004</v>
      </c>
      <c r="B2229" s="1">
        <v>6</v>
      </c>
      <c r="C2229" s="1">
        <v>7</v>
      </c>
      <c r="D2229" s="2">
        <v>4</v>
      </c>
      <c r="E2229" s="5">
        <v>1346.65</v>
      </c>
      <c r="F2229" s="5">
        <v>1158.0999999999999</v>
      </c>
      <c r="G2229" s="5">
        <v>398.43</v>
      </c>
      <c r="H2229" s="2"/>
    </row>
    <row r="2230" spans="1:8">
      <c r="A2230" s="1">
        <f t="shared" si="201"/>
        <v>6007005</v>
      </c>
      <c r="B2230" s="1">
        <v>6</v>
      </c>
      <c r="C2230" s="1">
        <v>7</v>
      </c>
      <c r="D2230" s="2">
        <v>5</v>
      </c>
      <c r="E2230" s="5">
        <v>830.9</v>
      </c>
      <c r="F2230" s="5">
        <v>379.79</v>
      </c>
      <c r="G2230" s="5">
        <v>361.54</v>
      </c>
      <c r="H2230" s="2"/>
    </row>
    <row r="2231" spans="1:8">
      <c r="A2231" s="1">
        <f t="shared" si="201"/>
        <v>6007006</v>
      </c>
      <c r="B2231" s="1">
        <v>6</v>
      </c>
      <c r="C2231" s="1">
        <v>7</v>
      </c>
      <c r="D2231" s="2">
        <v>6</v>
      </c>
      <c r="E2231" s="5">
        <v>2690.33</v>
      </c>
      <c r="F2231" s="5">
        <v>2044.9</v>
      </c>
      <c r="G2231" s="5">
        <v>573.58000000000004</v>
      </c>
      <c r="H2231" s="2"/>
    </row>
    <row r="2232" spans="1:8">
      <c r="A2232" s="1">
        <f t="shared" si="201"/>
        <v>6007007</v>
      </c>
      <c r="B2232" s="1">
        <v>6</v>
      </c>
      <c r="C2232" s="1">
        <v>7</v>
      </c>
      <c r="D2232" s="2">
        <v>7</v>
      </c>
      <c r="E2232" s="5">
        <v>3321.95</v>
      </c>
      <c r="F2232" s="5">
        <v>3230.32</v>
      </c>
      <c r="G2232" s="5">
        <v>470.32</v>
      </c>
      <c r="H2232" s="2"/>
    </row>
    <row r="2233" spans="1:8">
      <c r="A2233" s="1">
        <f t="shared" si="201"/>
        <v>6007008</v>
      </c>
      <c r="B2233" s="1">
        <v>6</v>
      </c>
      <c r="C2233" s="1">
        <v>7</v>
      </c>
      <c r="D2233" s="2">
        <v>8</v>
      </c>
      <c r="E2233" s="5">
        <v>5781.39</v>
      </c>
      <c r="F2233" s="5">
        <v>4593.16</v>
      </c>
      <c r="G2233" s="5">
        <v>626.83000000000004</v>
      </c>
      <c r="H2233" s="2"/>
    </row>
    <row r="2234" spans="1:8">
      <c r="A2234" s="1">
        <f t="shared" si="201"/>
        <v>6007009</v>
      </c>
      <c r="B2234" s="2">
        <v>6</v>
      </c>
      <c r="C2234" s="2">
        <v>7</v>
      </c>
      <c r="D2234" s="1">
        <v>9</v>
      </c>
      <c r="E2234" s="6">
        <v>793.43</v>
      </c>
      <c r="F2234" s="6">
        <v>751</v>
      </c>
      <c r="G2234" s="5">
        <v>419.43</v>
      </c>
      <c r="H2234" s="2"/>
    </row>
    <row r="2235" spans="1:8">
      <c r="A2235" s="1">
        <f t="shared" si="201"/>
        <v>6007010</v>
      </c>
      <c r="B2235" s="1">
        <v>6</v>
      </c>
      <c r="C2235" s="1">
        <v>7</v>
      </c>
      <c r="D2235" s="2">
        <v>10</v>
      </c>
      <c r="E2235" s="5">
        <v>124.9</v>
      </c>
      <c r="F2235" s="5">
        <v>449.91</v>
      </c>
      <c r="G2235" s="5">
        <v>363.42</v>
      </c>
      <c r="H2235" s="2"/>
    </row>
    <row r="2236" spans="1:8">
      <c r="A2236" s="1">
        <f t="shared" si="201"/>
        <v>6007011</v>
      </c>
      <c r="B2236" s="1">
        <v>6</v>
      </c>
      <c r="C2236" s="1">
        <v>7</v>
      </c>
      <c r="D2236" s="2">
        <v>11</v>
      </c>
      <c r="E2236" s="5">
        <v>733.81</v>
      </c>
      <c r="F2236" s="5">
        <v>538.77</v>
      </c>
      <c r="G2236" s="5">
        <v>439.75</v>
      </c>
      <c r="H2236" s="2"/>
    </row>
    <row r="2237" spans="1:8">
      <c r="A2237" s="1">
        <f t="shared" si="201"/>
        <v>6007012</v>
      </c>
      <c r="B2237" s="1">
        <v>6</v>
      </c>
      <c r="C2237" s="1">
        <v>7</v>
      </c>
      <c r="D2237" s="2">
        <v>12</v>
      </c>
      <c r="E2237" s="5">
        <v>3987.73</v>
      </c>
      <c r="F2237" s="5">
        <v>3553.6</v>
      </c>
      <c r="G2237" s="5">
        <v>601.59</v>
      </c>
      <c r="H2237" s="2"/>
    </row>
    <row r="2238" spans="1:8">
      <c r="A2238" s="1">
        <f t="shared" si="201"/>
        <v>6007013</v>
      </c>
      <c r="B2238" s="1">
        <v>6</v>
      </c>
      <c r="C2238" s="1">
        <v>7</v>
      </c>
      <c r="D2238" s="2">
        <v>13</v>
      </c>
      <c r="E2238" s="5">
        <v>1116.82</v>
      </c>
      <c r="F2238" s="5">
        <v>939.26</v>
      </c>
      <c r="G2238" s="5">
        <v>456.71</v>
      </c>
      <c r="H2238" s="2"/>
    </row>
    <row r="2239" spans="1:8">
      <c r="A2239" s="1">
        <f t="shared" si="201"/>
        <v>6007014</v>
      </c>
      <c r="B2239" s="1">
        <v>6</v>
      </c>
      <c r="C2239" s="1">
        <v>7</v>
      </c>
      <c r="D2239" s="2">
        <v>14</v>
      </c>
      <c r="E2239" s="5">
        <v>999.26</v>
      </c>
      <c r="F2239" s="5">
        <v>668.55</v>
      </c>
      <c r="G2239" s="5">
        <v>437.58</v>
      </c>
      <c r="H2239" s="2"/>
    </row>
    <row r="2240" spans="1:8">
      <c r="A2240" s="1">
        <f t="shared" si="201"/>
        <v>6007015</v>
      </c>
      <c r="B2240" s="1">
        <v>6</v>
      </c>
      <c r="C2240" s="1">
        <v>7</v>
      </c>
      <c r="D2240" s="2">
        <v>15</v>
      </c>
      <c r="E2240" s="5">
        <v>4.6500000000000004</v>
      </c>
      <c r="F2240" s="5">
        <v>429.2</v>
      </c>
      <c r="G2240" s="5">
        <v>380.38</v>
      </c>
      <c r="H2240" s="2"/>
    </row>
    <row r="2241" spans="1:8">
      <c r="A2241" s="1">
        <f t="shared" si="201"/>
        <v>6007016</v>
      </c>
      <c r="B2241" s="1">
        <v>6</v>
      </c>
      <c r="C2241" s="1">
        <v>7</v>
      </c>
      <c r="D2241" s="2">
        <v>16</v>
      </c>
      <c r="E2241" s="5">
        <v>1011.74</v>
      </c>
      <c r="F2241" s="5">
        <v>682.46</v>
      </c>
      <c r="G2241" s="5">
        <v>521.79999999999995</v>
      </c>
      <c r="H2241" s="2"/>
    </row>
    <row r="2242" spans="1:8">
      <c r="A2242" s="1">
        <f t="shared" si="201"/>
        <v>6007017</v>
      </c>
      <c r="B2242" s="1">
        <v>6</v>
      </c>
      <c r="C2242" s="1">
        <v>7</v>
      </c>
      <c r="D2242" s="2">
        <v>17</v>
      </c>
      <c r="E2242" s="5">
        <v>1103.49</v>
      </c>
      <c r="F2242" s="5">
        <v>244.97</v>
      </c>
      <c r="G2242" s="5">
        <v>474.86</v>
      </c>
      <c r="H2242" s="2"/>
    </row>
    <row r="2243" spans="1:8">
      <c r="A2243" s="1">
        <f t="shared" si="201"/>
        <v>6008002</v>
      </c>
      <c r="B2243" s="1">
        <v>6</v>
      </c>
      <c r="C2243" s="1">
        <v>8</v>
      </c>
      <c r="D2243" s="2">
        <v>2</v>
      </c>
      <c r="E2243" s="5">
        <v>1106.49</v>
      </c>
      <c r="F2243" s="5">
        <v>1120.23</v>
      </c>
      <c r="G2243" s="5">
        <v>456.71</v>
      </c>
      <c r="H2243" s="2"/>
    </row>
    <row r="2244" spans="1:8">
      <c r="A2244" s="1">
        <f t="shared" si="201"/>
        <v>6008003</v>
      </c>
      <c r="B2244" s="1">
        <v>6</v>
      </c>
      <c r="C2244" s="1">
        <v>8</v>
      </c>
      <c r="D2244" s="2">
        <v>3</v>
      </c>
      <c r="E2244" s="5">
        <v>2504.5500000000002</v>
      </c>
      <c r="F2244" s="5">
        <v>1995.59</v>
      </c>
      <c r="G2244" s="5">
        <v>553.46</v>
      </c>
      <c r="H2244" s="2"/>
    </row>
    <row r="2245" spans="1:8">
      <c r="A2245" s="1">
        <f t="shared" si="201"/>
        <v>6008004</v>
      </c>
      <c r="B2245" s="1">
        <v>6</v>
      </c>
      <c r="C2245" s="1">
        <v>8</v>
      </c>
      <c r="D2245" s="2">
        <v>4</v>
      </c>
      <c r="E2245" s="5">
        <v>3279.8</v>
      </c>
      <c r="F2245" s="5">
        <v>3800.45</v>
      </c>
      <c r="G2245" s="5">
        <v>528.51</v>
      </c>
      <c r="H2245" s="2"/>
    </row>
    <row r="2246" spans="1:8">
      <c r="A2246" s="1">
        <f t="shared" si="201"/>
        <v>6008005</v>
      </c>
      <c r="B2246" s="1">
        <v>6</v>
      </c>
      <c r="C2246" s="1">
        <v>8</v>
      </c>
      <c r="D2246" s="2">
        <v>5</v>
      </c>
      <c r="E2246" s="5">
        <v>2397.67</v>
      </c>
      <c r="F2246" s="5">
        <v>2898.96</v>
      </c>
      <c r="G2246" s="5">
        <v>586.79</v>
      </c>
      <c r="H2246" s="2"/>
    </row>
    <row r="2247" spans="1:8">
      <c r="A2247" s="1">
        <f t="shared" si="201"/>
        <v>6008006</v>
      </c>
      <c r="B2247" s="1">
        <v>6</v>
      </c>
      <c r="C2247" s="1">
        <v>8</v>
      </c>
      <c r="D2247" s="2">
        <v>6</v>
      </c>
      <c r="E2247" s="5">
        <v>1814.02</v>
      </c>
      <c r="F2247" s="5">
        <v>2424.39</v>
      </c>
      <c r="G2247" s="5">
        <v>455.13</v>
      </c>
      <c r="H2247" s="2"/>
    </row>
    <row r="2248" spans="1:8">
      <c r="A2248" s="1">
        <f t="shared" si="201"/>
        <v>6008007</v>
      </c>
      <c r="B2248" s="1">
        <v>6</v>
      </c>
      <c r="C2248" s="1">
        <v>8</v>
      </c>
      <c r="D2248" s="2">
        <v>7</v>
      </c>
      <c r="E2248" s="5">
        <v>1952.8</v>
      </c>
      <c r="F2248" s="5">
        <v>2852.11</v>
      </c>
      <c r="G2248" s="5">
        <v>463.42</v>
      </c>
      <c r="H2248" s="2"/>
    </row>
    <row r="2249" spans="1:8">
      <c r="A2249" s="1">
        <f t="shared" si="201"/>
        <v>6008008</v>
      </c>
      <c r="B2249" s="1">
        <v>6</v>
      </c>
      <c r="C2249" s="1">
        <v>8</v>
      </c>
      <c r="D2249" s="2">
        <v>8</v>
      </c>
      <c r="E2249" s="5">
        <v>843.24</v>
      </c>
      <c r="F2249" s="5">
        <v>1158.01</v>
      </c>
      <c r="G2249" s="5">
        <v>483.73</v>
      </c>
      <c r="H2249" s="2"/>
    </row>
    <row r="2250" spans="1:8">
      <c r="A2250" s="1">
        <f t="shared" si="201"/>
        <v>6008009</v>
      </c>
      <c r="B2250" s="2">
        <v>6</v>
      </c>
      <c r="C2250" s="2">
        <v>8</v>
      </c>
      <c r="D2250" s="1">
        <v>9</v>
      </c>
      <c r="E2250" s="6">
        <v>1265.54</v>
      </c>
      <c r="F2250" s="6">
        <v>1561.96</v>
      </c>
      <c r="G2250" s="5">
        <v>431.27</v>
      </c>
      <c r="H2250" s="2"/>
    </row>
    <row r="2251" spans="1:8">
      <c r="A2251" s="1">
        <f t="shared" si="201"/>
        <v>6008010</v>
      </c>
      <c r="B2251" s="1">
        <v>6</v>
      </c>
      <c r="C2251" s="1">
        <v>8</v>
      </c>
      <c r="D2251" s="2">
        <v>10</v>
      </c>
      <c r="E2251" s="5">
        <v>2948.49</v>
      </c>
      <c r="F2251" s="5">
        <v>2911.78</v>
      </c>
      <c r="G2251" s="5">
        <v>588.08000000000004</v>
      </c>
      <c r="H2251" s="2"/>
    </row>
    <row r="2252" spans="1:8">
      <c r="A2252" s="1">
        <f t="shared" si="201"/>
        <v>6008011</v>
      </c>
      <c r="B2252" s="1">
        <v>6</v>
      </c>
      <c r="C2252" s="1">
        <v>8</v>
      </c>
      <c r="D2252" s="2">
        <v>11</v>
      </c>
      <c r="E2252" s="5">
        <v>1555.79</v>
      </c>
      <c r="F2252" s="5">
        <v>1091.1400000000001</v>
      </c>
      <c r="G2252" s="5">
        <v>474.07</v>
      </c>
      <c r="H2252" s="2"/>
    </row>
    <row r="2253" spans="1:8">
      <c r="A2253" s="1">
        <f t="shared" si="201"/>
        <v>6008012</v>
      </c>
      <c r="B2253" s="1">
        <v>6</v>
      </c>
      <c r="C2253" s="1">
        <v>8</v>
      </c>
      <c r="D2253" s="2">
        <v>12</v>
      </c>
      <c r="E2253" s="5">
        <v>1092</v>
      </c>
      <c r="F2253" s="5">
        <v>1295.68</v>
      </c>
      <c r="G2253" s="5">
        <v>486.5</v>
      </c>
      <c r="H2253" s="2"/>
    </row>
    <row r="2254" spans="1:8">
      <c r="A2254" s="1">
        <f t="shared" si="201"/>
        <v>6008013</v>
      </c>
      <c r="B2254" s="1">
        <v>6</v>
      </c>
      <c r="C2254" s="1">
        <v>8</v>
      </c>
      <c r="D2254" s="2">
        <v>13</v>
      </c>
      <c r="E2254" s="5">
        <v>795.88</v>
      </c>
      <c r="F2254" s="5">
        <v>1150.6099999999999</v>
      </c>
      <c r="G2254" s="5">
        <v>438.37</v>
      </c>
      <c r="H2254" s="2"/>
    </row>
    <row r="2255" spans="1:8">
      <c r="A2255" s="1">
        <f t="shared" si="201"/>
        <v>6008014</v>
      </c>
      <c r="B2255" s="1">
        <v>6</v>
      </c>
      <c r="C2255" s="1">
        <v>8</v>
      </c>
      <c r="D2255" s="2">
        <v>14</v>
      </c>
      <c r="E2255" s="5">
        <v>1514.7</v>
      </c>
      <c r="F2255" s="5">
        <v>909.18</v>
      </c>
      <c r="G2255" s="5">
        <v>875.56</v>
      </c>
      <c r="H2255" s="2"/>
    </row>
    <row r="2256" spans="1:8">
      <c r="A2256" s="1">
        <f t="shared" si="201"/>
        <v>6008015</v>
      </c>
      <c r="B2256" s="1">
        <v>6</v>
      </c>
      <c r="C2256" s="1">
        <v>8</v>
      </c>
      <c r="D2256" s="2">
        <v>15</v>
      </c>
      <c r="E2256" s="5">
        <v>618.91</v>
      </c>
      <c r="F2256" s="5">
        <v>2070.64</v>
      </c>
      <c r="G2256" s="5">
        <v>448.63</v>
      </c>
      <c r="H2256" s="2"/>
    </row>
    <row r="2257" spans="1:8">
      <c r="A2257" s="1">
        <f t="shared" si="201"/>
        <v>6008016</v>
      </c>
      <c r="B2257" s="1">
        <v>6</v>
      </c>
      <c r="C2257" s="1">
        <v>8</v>
      </c>
      <c r="D2257" s="2">
        <v>16</v>
      </c>
      <c r="E2257" s="5">
        <v>1506</v>
      </c>
      <c r="F2257" s="5">
        <v>1210.77</v>
      </c>
      <c r="G2257" s="5">
        <v>483.83</v>
      </c>
      <c r="H2257" s="2"/>
    </row>
    <row r="2258" spans="1:8">
      <c r="A2258" s="1">
        <f t="shared" si="201"/>
        <v>6009002</v>
      </c>
      <c r="B2258" s="1">
        <v>6</v>
      </c>
      <c r="C2258" s="1">
        <v>9</v>
      </c>
      <c r="D2258" s="2">
        <v>2</v>
      </c>
      <c r="E2258" s="5">
        <v>904.13</v>
      </c>
      <c r="F2258" s="5">
        <v>251.29</v>
      </c>
      <c r="G2258" s="5">
        <v>449.51</v>
      </c>
      <c r="H2258" s="2"/>
    </row>
    <row r="2259" spans="1:8">
      <c r="A2259" s="1">
        <f t="shared" si="201"/>
        <v>6009003</v>
      </c>
      <c r="B2259" s="1">
        <v>6</v>
      </c>
      <c r="C2259" s="1">
        <v>9</v>
      </c>
      <c r="D2259" s="2">
        <v>3</v>
      </c>
      <c r="E2259" s="5">
        <v>487.9</v>
      </c>
      <c r="F2259" s="5">
        <v>331.37</v>
      </c>
      <c r="G2259" s="5">
        <v>358.09</v>
      </c>
      <c r="H2259" s="2"/>
    </row>
    <row r="2260" spans="1:8">
      <c r="A2260" s="1">
        <f t="shared" ref="A2260:A2323" si="202">1000000*ABS(B2260)+1000*C2260+D2260</f>
        <v>6009004</v>
      </c>
      <c r="B2260" s="1">
        <v>6</v>
      </c>
      <c r="C2260" s="1">
        <v>9</v>
      </c>
      <c r="D2260" s="2">
        <v>4</v>
      </c>
      <c r="E2260" s="5">
        <v>1483.38</v>
      </c>
      <c r="F2260" s="5">
        <v>1578.43</v>
      </c>
      <c r="G2260" s="5">
        <v>538.77</v>
      </c>
      <c r="H2260" s="2"/>
    </row>
    <row r="2261" spans="1:8">
      <c r="A2261" s="1">
        <f t="shared" si="202"/>
        <v>6009005</v>
      </c>
      <c r="B2261" s="1">
        <v>6</v>
      </c>
      <c r="C2261" s="1">
        <v>9</v>
      </c>
      <c r="D2261" s="2">
        <v>5</v>
      </c>
      <c r="E2261" s="5">
        <v>3667.02</v>
      </c>
      <c r="F2261" s="5">
        <v>3460.5</v>
      </c>
      <c r="G2261" s="5">
        <v>564.79999999999995</v>
      </c>
      <c r="H2261" s="2"/>
    </row>
    <row r="2262" spans="1:8">
      <c r="A2262" s="1">
        <f t="shared" si="202"/>
        <v>6009006</v>
      </c>
      <c r="B2262" s="1">
        <v>6</v>
      </c>
      <c r="C2262" s="1">
        <v>9</v>
      </c>
      <c r="D2262" s="2">
        <v>6</v>
      </c>
      <c r="E2262" s="5">
        <v>910.93</v>
      </c>
      <c r="F2262" s="5">
        <v>766.58</v>
      </c>
      <c r="G2262" s="5">
        <v>440.64</v>
      </c>
      <c r="H2262" s="2"/>
    </row>
    <row r="2263" spans="1:8">
      <c r="A2263" s="1">
        <f t="shared" si="202"/>
        <v>6009007</v>
      </c>
      <c r="B2263" s="1">
        <v>6</v>
      </c>
      <c r="C2263" s="1">
        <v>9</v>
      </c>
      <c r="D2263" s="2">
        <v>7</v>
      </c>
      <c r="E2263" s="5">
        <v>516.74</v>
      </c>
      <c r="F2263" s="5">
        <v>562.73</v>
      </c>
      <c r="G2263" s="5">
        <v>370.72</v>
      </c>
      <c r="H2263" s="2"/>
    </row>
    <row r="2264" spans="1:8">
      <c r="A2264" s="1">
        <f t="shared" si="202"/>
        <v>6009008</v>
      </c>
      <c r="B2264" s="1">
        <v>6</v>
      </c>
      <c r="C2264" s="1">
        <v>9</v>
      </c>
      <c r="D2264" s="2">
        <v>8</v>
      </c>
      <c r="E2264" s="5">
        <v>1169.26</v>
      </c>
      <c r="F2264" s="5">
        <v>1351.79</v>
      </c>
      <c r="G2264" s="5">
        <v>510.56</v>
      </c>
      <c r="H2264" s="2"/>
    </row>
    <row r="2265" spans="1:8">
      <c r="A2265" s="1">
        <f t="shared" si="202"/>
        <v>6009009</v>
      </c>
      <c r="B2265" s="1">
        <v>6</v>
      </c>
      <c r="C2265" s="1">
        <v>9</v>
      </c>
      <c r="D2265" s="2">
        <v>9</v>
      </c>
      <c r="E2265" s="5">
        <v>1783.77</v>
      </c>
      <c r="F2265" s="5">
        <v>2023.8</v>
      </c>
      <c r="G2265" s="5">
        <v>542.32000000000005</v>
      </c>
      <c r="H2265" s="2"/>
    </row>
    <row r="2266" spans="1:8">
      <c r="A2266" s="1">
        <f t="shared" si="202"/>
        <v>6009010</v>
      </c>
      <c r="B2266" s="1">
        <v>6</v>
      </c>
      <c r="C2266" s="1">
        <v>9</v>
      </c>
      <c r="D2266" s="2">
        <v>10</v>
      </c>
      <c r="E2266" s="5">
        <v>1299.29</v>
      </c>
      <c r="F2266" s="5">
        <v>890.25</v>
      </c>
      <c r="G2266" s="5">
        <v>438.17</v>
      </c>
      <c r="H2266" s="2"/>
    </row>
    <row r="2267" spans="1:8">
      <c r="A2267" s="1">
        <f t="shared" si="202"/>
        <v>6009011</v>
      </c>
      <c r="B2267" s="1">
        <v>6</v>
      </c>
      <c r="C2267" s="1">
        <v>9</v>
      </c>
      <c r="D2267" s="2">
        <v>11</v>
      </c>
      <c r="E2267" s="5">
        <v>1843.12</v>
      </c>
      <c r="F2267" s="5">
        <v>2066.4</v>
      </c>
      <c r="G2267" s="5">
        <v>546.95000000000005</v>
      </c>
      <c r="H2267" s="2"/>
    </row>
    <row r="2268" spans="1:8">
      <c r="A2268" s="1">
        <f t="shared" si="202"/>
        <v>6009012</v>
      </c>
      <c r="B2268" s="1">
        <v>6</v>
      </c>
      <c r="C2268" s="1">
        <v>9</v>
      </c>
      <c r="D2268" s="2">
        <v>12</v>
      </c>
      <c r="E2268" s="5">
        <v>1113.55</v>
      </c>
      <c r="F2268" s="5">
        <v>1534.83</v>
      </c>
      <c r="G2268" s="5">
        <v>503.95</v>
      </c>
      <c r="H2268" s="2"/>
    </row>
    <row r="2269" spans="1:8">
      <c r="A2269" s="1">
        <f t="shared" si="202"/>
        <v>6009013</v>
      </c>
      <c r="B2269" s="1">
        <v>6</v>
      </c>
      <c r="C2269" s="1">
        <v>9</v>
      </c>
      <c r="D2269" s="2">
        <v>13</v>
      </c>
      <c r="E2269" s="5">
        <v>360.38</v>
      </c>
      <c r="F2269" s="5">
        <v>709.18</v>
      </c>
      <c r="G2269" s="5">
        <v>496.56</v>
      </c>
      <c r="H2269" s="2"/>
    </row>
    <row r="2270" spans="1:8">
      <c r="A2270" s="1">
        <f t="shared" si="202"/>
        <v>6009014</v>
      </c>
      <c r="B2270" s="1">
        <v>6</v>
      </c>
      <c r="C2270" s="1">
        <v>9</v>
      </c>
      <c r="D2270" s="2">
        <v>14</v>
      </c>
      <c r="E2270" s="5">
        <v>837.77</v>
      </c>
      <c r="F2270" s="5">
        <v>642.80999999999995</v>
      </c>
      <c r="G2270" s="5">
        <v>473.97</v>
      </c>
      <c r="H2270" s="2"/>
    </row>
    <row r="2271" spans="1:8">
      <c r="A2271" s="1">
        <f t="shared" si="202"/>
        <v>6010002</v>
      </c>
      <c r="B2271" s="1">
        <v>6</v>
      </c>
      <c r="C2271" s="1">
        <v>10</v>
      </c>
      <c r="D2271" s="2">
        <v>2</v>
      </c>
      <c r="E2271" s="5">
        <v>1447.57</v>
      </c>
      <c r="F2271" s="5">
        <v>1893.91</v>
      </c>
      <c r="G2271" s="5">
        <v>488.96</v>
      </c>
      <c r="H2271" s="2"/>
    </row>
    <row r="2272" spans="1:8">
      <c r="A2272" s="1">
        <f t="shared" si="202"/>
        <v>6010003</v>
      </c>
      <c r="B2272" s="1">
        <v>6</v>
      </c>
      <c r="C2272" s="1">
        <v>10</v>
      </c>
      <c r="D2272" s="2">
        <v>3</v>
      </c>
      <c r="E2272" s="5">
        <v>2766.82</v>
      </c>
      <c r="F2272" s="5">
        <v>1823.89</v>
      </c>
      <c r="G2272" s="5">
        <v>501.09</v>
      </c>
      <c r="H2272" s="2"/>
    </row>
    <row r="2273" spans="1:8">
      <c r="A2273" s="1">
        <f t="shared" si="202"/>
        <v>6010004</v>
      </c>
      <c r="B2273" s="1">
        <v>6</v>
      </c>
      <c r="C2273" s="1">
        <v>10</v>
      </c>
      <c r="D2273" s="2">
        <v>4</v>
      </c>
      <c r="E2273" s="5">
        <v>680.79</v>
      </c>
      <c r="F2273" s="5">
        <v>378.11</v>
      </c>
      <c r="G2273" s="5">
        <v>401.68</v>
      </c>
      <c r="H2273" s="2"/>
    </row>
    <row r="2274" spans="1:8">
      <c r="A2274" s="1">
        <f t="shared" si="202"/>
        <v>6010005</v>
      </c>
      <c r="B2274" s="1">
        <v>6</v>
      </c>
      <c r="C2274" s="1">
        <v>10</v>
      </c>
      <c r="D2274" s="2">
        <v>5</v>
      </c>
      <c r="E2274" s="5">
        <v>24.7</v>
      </c>
      <c r="F2274" s="5">
        <v>445.77</v>
      </c>
      <c r="G2274" s="5">
        <v>371.01</v>
      </c>
      <c r="H2274" s="2"/>
    </row>
    <row r="2275" spans="1:8">
      <c r="A2275" s="1">
        <f t="shared" si="202"/>
        <v>6010006</v>
      </c>
      <c r="B2275" s="1">
        <v>6</v>
      </c>
      <c r="C2275" s="1">
        <v>10</v>
      </c>
      <c r="D2275" s="2">
        <v>6</v>
      </c>
      <c r="E2275" s="5">
        <v>404.34</v>
      </c>
      <c r="F2275" s="5">
        <v>0</v>
      </c>
      <c r="G2275" s="5">
        <v>510.07</v>
      </c>
      <c r="H2275" s="2"/>
    </row>
    <row r="2276" spans="1:8">
      <c r="A2276" s="1">
        <f t="shared" si="202"/>
        <v>6010007</v>
      </c>
      <c r="B2276" s="1">
        <v>6</v>
      </c>
      <c r="C2276" s="1">
        <v>10</v>
      </c>
      <c r="D2276" s="2">
        <v>7</v>
      </c>
      <c r="E2276" s="5">
        <v>2181.54</v>
      </c>
      <c r="F2276" s="5">
        <v>2953.89</v>
      </c>
      <c r="G2276" s="5">
        <v>562.92999999999995</v>
      </c>
      <c r="H2276" s="2"/>
    </row>
    <row r="2277" spans="1:8">
      <c r="A2277" s="1">
        <f t="shared" si="202"/>
        <v>6010008</v>
      </c>
      <c r="B2277" s="1">
        <v>6</v>
      </c>
      <c r="C2277" s="1">
        <v>10</v>
      </c>
      <c r="D2277" s="2">
        <v>8</v>
      </c>
      <c r="E2277" s="5">
        <v>1185.74</v>
      </c>
      <c r="F2277" s="5">
        <v>963.82</v>
      </c>
      <c r="G2277" s="5">
        <v>446.16</v>
      </c>
      <c r="H2277" s="2"/>
    </row>
    <row r="2278" spans="1:8">
      <c r="A2278" s="1">
        <f t="shared" si="202"/>
        <v>6010009</v>
      </c>
      <c r="B2278" s="1">
        <v>6</v>
      </c>
      <c r="C2278" s="1">
        <v>10</v>
      </c>
      <c r="D2278" s="2">
        <v>9</v>
      </c>
      <c r="E2278" s="5">
        <v>806.55</v>
      </c>
      <c r="F2278" s="5">
        <v>888.18</v>
      </c>
      <c r="G2278" s="5">
        <v>466.87</v>
      </c>
      <c r="H2278" s="2"/>
    </row>
    <row r="2279" spans="1:8">
      <c r="A2279" s="1">
        <f t="shared" si="202"/>
        <v>6010010</v>
      </c>
      <c r="B2279" s="1">
        <v>6</v>
      </c>
      <c r="C2279" s="1">
        <v>10</v>
      </c>
      <c r="D2279" s="2">
        <v>10</v>
      </c>
      <c r="E2279" s="5">
        <v>32.659999999999997</v>
      </c>
      <c r="F2279" s="5">
        <v>0</v>
      </c>
      <c r="G2279" s="5">
        <v>394.68</v>
      </c>
      <c r="H2279" s="2"/>
    </row>
    <row r="2280" spans="1:8">
      <c r="A2280" s="1">
        <f t="shared" si="202"/>
        <v>6010011</v>
      </c>
      <c r="B2280" s="1">
        <v>6</v>
      </c>
      <c r="C2280" s="1">
        <v>10</v>
      </c>
      <c r="D2280" s="2">
        <v>11</v>
      </c>
      <c r="E2280" s="5">
        <v>609.64</v>
      </c>
      <c r="F2280" s="5">
        <v>142.01</v>
      </c>
      <c r="G2280" s="5">
        <v>458.69</v>
      </c>
      <c r="H2280" s="2"/>
    </row>
    <row r="2281" spans="1:8">
      <c r="A2281" s="1">
        <f t="shared" si="202"/>
        <v>6010012</v>
      </c>
      <c r="B2281" s="1">
        <v>6</v>
      </c>
      <c r="C2281" s="1">
        <v>10</v>
      </c>
      <c r="D2281" s="2">
        <v>12</v>
      </c>
      <c r="E2281" s="5">
        <v>805.24</v>
      </c>
      <c r="F2281" s="5">
        <v>1044.49</v>
      </c>
      <c r="G2281" s="5">
        <v>440.14</v>
      </c>
      <c r="H2281" s="2"/>
    </row>
    <row r="2282" spans="1:8">
      <c r="A2282" s="1">
        <f t="shared" si="202"/>
        <v>6011002</v>
      </c>
      <c r="B2282" s="1">
        <v>6</v>
      </c>
      <c r="C2282" s="1">
        <v>11</v>
      </c>
      <c r="D2282" s="2">
        <v>2</v>
      </c>
      <c r="E2282" s="5">
        <v>366.86</v>
      </c>
      <c r="F2282" s="5">
        <v>0</v>
      </c>
      <c r="G2282" s="5">
        <v>580.19000000000005</v>
      </c>
      <c r="H2282" s="2"/>
    </row>
    <row r="2283" spans="1:8">
      <c r="A2283" s="1">
        <f t="shared" si="202"/>
        <v>6011003</v>
      </c>
      <c r="B2283" s="1">
        <v>6</v>
      </c>
      <c r="C2283" s="1">
        <v>11</v>
      </c>
      <c r="D2283" s="2">
        <v>3</v>
      </c>
      <c r="E2283" s="5">
        <v>163.81</v>
      </c>
      <c r="F2283" s="5">
        <v>111.93</v>
      </c>
      <c r="G2283" s="5">
        <v>580.58000000000004</v>
      </c>
      <c r="H2283" s="2"/>
    </row>
    <row r="2284" spans="1:8">
      <c r="A2284" s="1">
        <f t="shared" si="202"/>
        <v>6011004</v>
      </c>
      <c r="B2284" s="1">
        <v>6</v>
      </c>
      <c r="C2284" s="1">
        <v>11</v>
      </c>
      <c r="D2284" s="2">
        <v>4</v>
      </c>
      <c r="E2284" s="5">
        <v>668.92</v>
      </c>
      <c r="F2284" s="5">
        <v>432.35</v>
      </c>
      <c r="G2284" s="5">
        <v>476.34</v>
      </c>
      <c r="H2284" s="2"/>
    </row>
    <row r="2285" spans="1:8">
      <c r="A2285" s="1">
        <f t="shared" si="202"/>
        <v>6011005</v>
      </c>
      <c r="B2285" s="1">
        <v>6</v>
      </c>
      <c r="C2285" s="1">
        <v>11</v>
      </c>
      <c r="D2285" s="2">
        <v>5</v>
      </c>
      <c r="E2285" s="5">
        <v>1884.99</v>
      </c>
      <c r="F2285" s="5">
        <v>1960.19</v>
      </c>
      <c r="G2285" s="5">
        <v>509.77</v>
      </c>
      <c r="H2285" s="2"/>
    </row>
    <row r="2286" spans="1:8">
      <c r="A2286" s="1">
        <f t="shared" si="202"/>
        <v>6011006</v>
      </c>
      <c r="B2286" s="1">
        <v>6</v>
      </c>
      <c r="C2286" s="1">
        <v>11</v>
      </c>
      <c r="D2286" s="2">
        <v>6</v>
      </c>
      <c r="E2286" s="5">
        <v>982.75</v>
      </c>
      <c r="F2286" s="5">
        <v>192.9</v>
      </c>
      <c r="G2286" s="5">
        <v>567.86</v>
      </c>
      <c r="H2286" s="2"/>
    </row>
    <row r="2287" spans="1:8">
      <c r="A2287" s="1">
        <f t="shared" si="202"/>
        <v>6011007</v>
      </c>
      <c r="B2287" s="1">
        <v>6</v>
      </c>
      <c r="C2287" s="1">
        <v>11</v>
      </c>
      <c r="D2287" s="2">
        <v>7</v>
      </c>
      <c r="E2287" s="5">
        <v>378.27</v>
      </c>
      <c r="F2287" s="5">
        <v>0</v>
      </c>
      <c r="G2287" s="5">
        <v>609.57000000000005</v>
      </c>
      <c r="H2287" s="2"/>
    </row>
    <row r="2288" spans="1:8">
      <c r="A2288" s="1">
        <f t="shared" si="202"/>
        <v>6011008</v>
      </c>
      <c r="B2288" s="1">
        <v>6</v>
      </c>
      <c r="C2288" s="1">
        <v>11</v>
      </c>
      <c r="D2288" s="2">
        <v>8</v>
      </c>
      <c r="E2288" s="5">
        <v>326.11</v>
      </c>
      <c r="F2288" s="5">
        <v>384.62</v>
      </c>
      <c r="G2288" s="5">
        <v>391.23</v>
      </c>
      <c r="H2288" s="2"/>
    </row>
    <row r="2289" spans="1:8">
      <c r="A2289" s="1">
        <f t="shared" si="202"/>
        <v>6011009</v>
      </c>
      <c r="B2289" s="1">
        <v>6</v>
      </c>
      <c r="C2289" s="1">
        <v>11</v>
      </c>
      <c r="D2289" s="2">
        <v>9</v>
      </c>
      <c r="E2289" s="5">
        <v>1369.72</v>
      </c>
      <c r="F2289" s="5">
        <v>2029.42</v>
      </c>
      <c r="G2289" s="5">
        <v>503.16</v>
      </c>
      <c r="H2289" s="2"/>
    </row>
    <row r="2290" spans="1:8">
      <c r="A2290" s="1">
        <f t="shared" si="202"/>
        <v>6012002</v>
      </c>
      <c r="B2290" s="1">
        <v>6</v>
      </c>
      <c r="C2290" s="1">
        <v>12</v>
      </c>
      <c r="D2290" s="2">
        <v>2</v>
      </c>
      <c r="E2290" s="5">
        <v>611.14</v>
      </c>
      <c r="F2290" s="5">
        <v>600.99</v>
      </c>
      <c r="G2290" s="5">
        <v>529</v>
      </c>
      <c r="H2290" s="2"/>
    </row>
    <row r="2291" spans="1:8">
      <c r="A2291" s="1">
        <f t="shared" si="202"/>
        <v>7002002</v>
      </c>
      <c r="B2291" s="1">
        <v>7</v>
      </c>
      <c r="C2291" s="1">
        <v>2</v>
      </c>
      <c r="D2291" s="2">
        <v>2</v>
      </c>
      <c r="E2291" s="5">
        <v>2350.6</v>
      </c>
      <c r="F2291" s="5">
        <v>2519.56</v>
      </c>
      <c r="G2291" s="5">
        <v>502.37</v>
      </c>
      <c r="H2291" s="2"/>
    </row>
    <row r="2292" spans="1:8">
      <c r="A2292" s="1">
        <f t="shared" si="202"/>
        <v>7002003</v>
      </c>
      <c r="B2292" s="1">
        <v>7</v>
      </c>
      <c r="C2292" s="1">
        <v>2</v>
      </c>
      <c r="D2292" s="2">
        <v>3</v>
      </c>
      <c r="E2292" s="5">
        <v>4320.0200000000004</v>
      </c>
      <c r="F2292" s="5">
        <v>4914.67</v>
      </c>
      <c r="G2292" s="5">
        <v>545.08000000000004</v>
      </c>
      <c r="H2292" s="2"/>
    </row>
    <row r="2293" spans="1:8">
      <c r="A2293" s="1">
        <f t="shared" si="202"/>
        <v>7002004</v>
      </c>
      <c r="B2293" s="1">
        <v>7</v>
      </c>
      <c r="C2293" s="1">
        <v>2</v>
      </c>
      <c r="D2293" s="2">
        <v>4</v>
      </c>
      <c r="E2293" s="5">
        <v>1831.54</v>
      </c>
      <c r="F2293" s="5">
        <v>1894.11</v>
      </c>
      <c r="G2293" s="5">
        <v>441.03</v>
      </c>
      <c r="H2293" s="2"/>
    </row>
    <row r="2294" spans="1:8">
      <c r="A2294" s="1">
        <f t="shared" si="202"/>
        <v>7002005</v>
      </c>
      <c r="B2294" s="1">
        <v>7</v>
      </c>
      <c r="C2294" s="1">
        <v>2</v>
      </c>
      <c r="D2294" s="2">
        <v>5</v>
      </c>
      <c r="E2294" s="5">
        <v>4700.5</v>
      </c>
      <c r="F2294" s="5">
        <v>4205.68</v>
      </c>
      <c r="G2294" s="5">
        <v>525.75</v>
      </c>
      <c r="H2294" s="2"/>
    </row>
    <row r="2295" spans="1:8">
      <c r="A2295" s="1">
        <f t="shared" si="202"/>
        <v>7002006</v>
      </c>
      <c r="B2295" s="1">
        <v>7</v>
      </c>
      <c r="C2295" s="1">
        <v>2</v>
      </c>
      <c r="D2295" s="2">
        <v>6</v>
      </c>
      <c r="E2295" s="5">
        <v>2441.62</v>
      </c>
      <c r="F2295" s="5">
        <v>2602.0100000000002</v>
      </c>
      <c r="G2295" s="5">
        <v>457.21</v>
      </c>
      <c r="H2295" s="2"/>
    </row>
    <row r="2296" spans="1:8">
      <c r="A2296" s="1">
        <f t="shared" si="202"/>
        <v>7002007</v>
      </c>
      <c r="B2296" s="1">
        <v>7</v>
      </c>
      <c r="C2296" s="1">
        <v>2</v>
      </c>
      <c r="D2296" s="2">
        <v>7</v>
      </c>
      <c r="E2296" s="5">
        <v>1836.99</v>
      </c>
      <c r="F2296" s="5">
        <v>2116.89</v>
      </c>
      <c r="G2296" s="5">
        <v>471.9</v>
      </c>
      <c r="H2296" s="2"/>
    </row>
    <row r="2297" spans="1:8">
      <c r="A2297" s="1">
        <f t="shared" si="202"/>
        <v>7002008</v>
      </c>
      <c r="B2297" s="1">
        <v>7</v>
      </c>
      <c r="C2297" s="1">
        <v>2</v>
      </c>
      <c r="D2297" s="2">
        <v>8</v>
      </c>
      <c r="E2297" s="5">
        <v>1834.96</v>
      </c>
      <c r="F2297" s="5">
        <v>1445.98</v>
      </c>
      <c r="G2297" s="5">
        <v>452.47</v>
      </c>
      <c r="H2297" s="2"/>
    </row>
    <row r="2298" spans="1:8">
      <c r="A2298" s="1">
        <f t="shared" si="202"/>
        <v>7002009</v>
      </c>
      <c r="B2298" s="2">
        <v>7</v>
      </c>
      <c r="C2298" s="2">
        <v>2</v>
      </c>
      <c r="D2298" s="1">
        <v>9</v>
      </c>
      <c r="E2298" s="6">
        <v>4105.93</v>
      </c>
      <c r="F2298" s="6">
        <v>4831.43</v>
      </c>
      <c r="G2298" s="5">
        <v>540.24</v>
      </c>
      <c r="H2298" s="2"/>
    </row>
    <row r="2299" spans="1:8">
      <c r="A2299" s="1">
        <f t="shared" si="202"/>
        <v>7002010</v>
      </c>
      <c r="B2299" s="1">
        <v>7</v>
      </c>
      <c r="C2299" s="1">
        <v>2</v>
      </c>
      <c r="D2299" s="2">
        <v>10</v>
      </c>
      <c r="E2299" s="5">
        <v>2969.95</v>
      </c>
      <c r="F2299" s="5">
        <v>2098.06</v>
      </c>
      <c r="G2299" s="5">
        <v>470.03</v>
      </c>
      <c r="H2299" s="2"/>
    </row>
    <row r="2300" spans="1:8">
      <c r="A2300" s="1">
        <f t="shared" si="202"/>
        <v>7002011</v>
      </c>
      <c r="B2300" s="1">
        <v>7</v>
      </c>
      <c r="C2300" s="1">
        <v>2</v>
      </c>
      <c r="D2300" s="2">
        <v>11</v>
      </c>
      <c r="E2300" s="5">
        <v>1024.1600000000001</v>
      </c>
      <c r="F2300" s="5">
        <v>1262.94</v>
      </c>
      <c r="G2300" s="5">
        <v>428.01</v>
      </c>
      <c r="H2300" s="2"/>
    </row>
    <row r="2301" spans="1:8">
      <c r="A2301" s="1">
        <f t="shared" si="202"/>
        <v>7002012</v>
      </c>
      <c r="B2301" s="1">
        <v>7</v>
      </c>
      <c r="C2301" s="1">
        <v>2</v>
      </c>
      <c r="D2301" s="2">
        <v>12</v>
      </c>
      <c r="E2301" s="5">
        <v>1992.38</v>
      </c>
      <c r="F2301" s="5">
        <v>1894.21</v>
      </c>
      <c r="G2301" s="5">
        <v>469.24</v>
      </c>
      <c r="H2301" s="2"/>
    </row>
    <row r="2302" spans="1:8">
      <c r="A2302" s="1">
        <f t="shared" si="202"/>
        <v>7002013</v>
      </c>
      <c r="B2302" s="1">
        <v>7</v>
      </c>
      <c r="C2302" s="1">
        <v>2</v>
      </c>
      <c r="D2302" s="2">
        <v>13</v>
      </c>
      <c r="E2302" s="5">
        <v>1708.36</v>
      </c>
      <c r="F2302" s="5">
        <v>1324.38</v>
      </c>
      <c r="G2302" s="5">
        <v>406.12</v>
      </c>
      <c r="H2302" s="2"/>
    </row>
    <row r="2303" spans="1:8">
      <c r="A2303" s="1">
        <f t="shared" si="202"/>
        <v>7002014</v>
      </c>
      <c r="B2303" s="1">
        <v>7</v>
      </c>
      <c r="C2303" s="1">
        <v>2</v>
      </c>
      <c r="D2303" s="2">
        <v>14</v>
      </c>
      <c r="E2303" s="5">
        <v>1439.44</v>
      </c>
      <c r="F2303" s="5">
        <v>1855.16</v>
      </c>
      <c r="G2303" s="5">
        <v>484.03</v>
      </c>
      <c r="H2303" s="2"/>
    </row>
    <row r="2304" spans="1:8">
      <c r="A2304" s="1">
        <f t="shared" si="202"/>
        <v>7002015</v>
      </c>
      <c r="B2304" s="1">
        <v>7</v>
      </c>
      <c r="C2304" s="1">
        <v>2</v>
      </c>
      <c r="D2304" s="2">
        <v>15</v>
      </c>
      <c r="E2304" s="5">
        <v>1778.44</v>
      </c>
      <c r="F2304" s="5">
        <v>1786.32</v>
      </c>
      <c r="G2304" s="5">
        <v>471.6</v>
      </c>
      <c r="H2304" s="2"/>
    </row>
    <row r="2305" spans="1:8">
      <c r="A2305" s="1">
        <f t="shared" si="202"/>
        <v>7002016</v>
      </c>
      <c r="B2305" s="1">
        <v>7</v>
      </c>
      <c r="C2305" s="1">
        <v>2</v>
      </c>
      <c r="D2305" s="2">
        <v>16</v>
      </c>
      <c r="E2305" s="5">
        <v>2100.71</v>
      </c>
      <c r="F2305" s="5">
        <v>1722.81</v>
      </c>
      <c r="G2305" s="5">
        <v>471.51</v>
      </c>
      <c r="H2305" s="2"/>
    </row>
    <row r="2306" spans="1:8">
      <c r="A2306" s="1">
        <f t="shared" si="202"/>
        <v>7002017</v>
      </c>
      <c r="B2306" s="1">
        <v>7</v>
      </c>
      <c r="C2306" s="1">
        <v>2</v>
      </c>
      <c r="D2306" s="2">
        <v>17</v>
      </c>
      <c r="E2306" s="5">
        <v>648.80999999999995</v>
      </c>
      <c r="F2306" s="5">
        <v>429</v>
      </c>
      <c r="G2306" s="5">
        <v>340.34</v>
      </c>
      <c r="H2306" s="2"/>
    </row>
    <row r="2307" spans="1:8">
      <c r="A2307" s="1">
        <f t="shared" si="202"/>
        <v>7002018</v>
      </c>
      <c r="B2307" s="1">
        <v>7</v>
      </c>
      <c r="C2307" s="1">
        <v>2</v>
      </c>
      <c r="D2307" s="2">
        <v>18</v>
      </c>
      <c r="E2307" s="5">
        <v>659.9</v>
      </c>
      <c r="F2307" s="5">
        <v>911.85</v>
      </c>
      <c r="G2307" s="5">
        <v>501.98</v>
      </c>
      <c r="H2307" s="2"/>
    </row>
    <row r="2308" spans="1:8">
      <c r="A2308" s="1">
        <f t="shared" si="202"/>
        <v>7003002</v>
      </c>
      <c r="B2308" s="1">
        <v>7</v>
      </c>
      <c r="C2308" s="1">
        <v>3</v>
      </c>
      <c r="D2308" s="2">
        <v>2</v>
      </c>
      <c r="E2308" s="5">
        <v>4415.92</v>
      </c>
      <c r="F2308" s="5">
        <v>4159.33</v>
      </c>
      <c r="G2308" s="5">
        <v>525.16</v>
      </c>
      <c r="H2308" s="2"/>
    </row>
    <row r="2309" spans="1:8">
      <c r="A2309" s="1">
        <f t="shared" si="202"/>
        <v>7003003</v>
      </c>
      <c r="B2309" s="1">
        <v>7</v>
      </c>
      <c r="C2309" s="1">
        <v>3</v>
      </c>
      <c r="D2309" s="2">
        <v>3</v>
      </c>
      <c r="E2309" s="5">
        <v>5274.62</v>
      </c>
      <c r="F2309" s="5">
        <v>6521.79</v>
      </c>
      <c r="G2309" s="5">
        <v>638.77</v>
      </c>
      <c r="H2309" s="2"/>
    </row>
    <row r="2310" spans="1:8">
      <c r="A2310" s="1">
        <f t="shared" si="202"/>
        <v>7003004</v>
      </c>
      <c r="B2310" s="1">
        <v>7</v>
      </c>
      <c r="C2310" s="1">
        <v>3</v>
      </c>
      <c r="D2310" s="2">
        <v>4</v>
      </c>
      <c r="E2310" s="5">
        <v>2080.11</v>
      </c>
      <c r="F2310" s="5">
        <v>2603.98</v>
      </c>
      <c r="G2310" s="5">
        <v>447.05</v>
      </c>
      <c r="H2310" s="2"/>
    </row>
    <row r="2311" spans="1:8">
      <c r="A2311" s="1">
        <f t="shared" si="202"/>
        <v>7003005</v>
      </c>
      <c r="B2311" s="1">
        <v>7</v>
      </c>
      <c r="C2311" s="1">
        <v>3</v>
      </c>
      <c r="D2311" s="2">
        <v>5</v>
      </c>
      <c r="E2311" s="5">
        <v>906.73</v>
      </c>
      <c r="F2311" s="5">
        <v>495.08</v>
      </c>
      <c r="G2311" s="5">
        <v>420.91</v>
      </c>
      <c r="H2311" s="2"/>
    </row>
    <row r="2312" spans="1:8">
      <c r="A2312" s="1">
        <f t="shared" si="202"/>
        <v>7003006</v>
      </c>
      <c r="B2312" s="1">
        <v>7</v>
      </c>
      <c r="C2312" s="1">
        <v>3</v>
      </c>
      <c r="D2312" s="2">
        <v>6</v>
      </c>
      <c r="E2312" s="5">
        <v>1789.27</v>
      </c>
      <c r="F2312" s="5">
        <v>1693.32</v>
      </c>
      <c r="G2312" s="5">
        <v>470.42</v>
      </c>
      <c r="H2312" s="2"/>
    </row>
    <row r="2313" spans="1:8">
      <c r="A2313" s="1">
        <f t="shared" si="202"/>
        <v>7003007</v>
      </c>
      <c r="B2313" s="1">
        <v>7</v>
      </c>
      <c r="C2313" s="1">
        <v>3</v>
      </c>
      <c r="D2313" s="2">
        <v>7</v>
      </c>
      <c r="E2313" s="5">
        <v>5891.22</v>
      </c>
      <c r="F2313" s="5">
        <v>5002.4399999999996</v>
      </c>
      <c r="G2313" s="5">
        <v>560.86</v>
      </c>
      <c r="H2313" s="2"/>
    </row>
    <row r="2314" spans="1:8">
      <c r="A2314" s="1">
        <f t="shared" si="202"/>
        <v>7003008</v>
      </c>
      <c r="B2314" s="1">
        <v>7</v>
      </c>
      <c r="C2314" s="1">
        <v>3</v>
      </c>
      <c r="D2314" s="2">
        <v>8</v>
      </c>
      <c r="E2314" s="5">
        <v>3447.01</v>
      </c>
      <c r="F2314" s="5">
        <v>3294.03</v>
      </c>
      <c r="G2314" s="5">
        <v>497.54</v>
      </c>
      <c r="H2314" s="2"/>
    </row>
    <row r="2315" spans="1:8">
      <c r="A2315" s="1">
        <f t="shared" si="202"/>
        <v>7003009</v>
      </c>
      <c r="B2315" s="2">
        <v>7</v>
      </c>
      <c r="C2315" s="2">
        <v>3</v>
      </c>
      <c r="D2315" s="1">
        <v>9</v>
      </c>
      <c r="E2315" s="6">
        <v>1058.21</v>
      </c>
      <c r="F2315" s="6">
        <v>1446.27</v>
      </c>
      <c r="G2315" s="5">
        <v>474.66</v>
      </c>
      <c r="H2315" s="2"/>
    </row>
    <row r="2316" spans="1:8">
      <c r="A2316" s="1">
        <f t="shared" si="202"/>
        <v>7003010</v>
      </c>
      <c r="B2316" s="1">
        <v>7</v>
      </c>
      <c r="C2316" s="1">
        <v>3</v>
      </c>
      <c r="D2316" s="2">
        <v>10</v>
      </c>
      <c r="E2316" s="5">
        <v>278.32</v>
      </c>
      <c r="F2316" s="5">
        <v>792.91</v>
      </c>
      <c r="G2316" s="5">
        <v>415.79</v>
      </c>
      <c r="H2316" s="2"/>
    </row>
    <row r="2317" spans="1:8">
      <c r="A2317" s="1">
        <f t="shared" si="202"/>
        <v>7003011</v>
      </c>
      <c r="B2317" s="1">
        <v>7</v>
      </c>
      <c r="C2317" s="1">
        <v>3</v>
      </c>
      <c r="D2317" s="2">
        <v>11</v>
      </c>
      <c r="E2317" s="5">
        <v>2304.7399999999998</v>
      </c>
      <c r="F2317" s="5">
        <v>1336.9</v>
      </c>
      <c r="G2317" s="5">
        <v>398.53</v>
      </c>
      <c r="H2317" s="2"/>
    </row>
    <row r="2318" spans="1:8">
      <c r="A2318" s="1">
        <f t="shared" si="202"/>
        <v>7003012</v>
      </c>
      <c r="B2318" s="1">
        <v>7</v>
      </c>
      <c r="C2318" s="1">
        <v>3</v>
      </c>
      <c r="D2318" s="2">
        <v>12</v>
      </c>
      <c r="E2318" s="5">
        <v>3518.53</v>
      </c>
      <c r="F2318" s="5">
        <v>4314.07</v>
      </c>
      <c r="G2318" s="5">
        <v>569.53</v>
      </c>
      <c r="H2318" s="2"/>
    </row>
    <row r="2319" spans="1:8">
      <c r="A2319" s="1">
        <f t="shared" si="202"/>
        <v>7003013</v>
      </c>
      <c r="B2319" s="1">
        <v>7</v>
      </c>
      <c r="C2319" s="1">
        <v>3</v>
      </c>
      <c r="D2319" s="2">
        <v>13</v>
      </c>
      <c r="E2319" s="5">
        <v>2778.02</v>
      </c>
      <c r="F2319" s="5">
        <v>2644.12</v>
      </c>
      <c r="G2319" s="5">
        <v>479.3</v>
      </c>
      <c r="H2319" s="2"/>
    </row>
    <row r="2320" spans="1:8">
      <c r="A2320" s="1">
        <f t="shared" si="202"/>
        <v>7003014</v>
      </c>
      <c r="B2320" s="1">
        <v>7</v>
      </c>
      <c r="C2320" s="1">
        <v>3</v>
      </c>
      <c r="D2320" s="2">
        <v>14</v>
      </c>
      <c r="E2320" s="5">
        <v>908.03</v>
      </c>
      <c r="F2320" s="5">
        <v>654.04999999999995</v>
      </c>
      <c r="G2320" s="5">
        <v>424.17</v>
      </c>
      <c r="H2320" s="2"/>
    </row>
    <row r="2321" spans="1:8">
      <c r="A2321" s="1">
        <f t="shared" si="202"/>
        <v>7003015</v>
      </c>
      <c r="B2321" s="1">
        <v>7</v>
      </c>
      <c r="C2321" s="1">
        <v>3</v>
      </c>
      <c r="D2321" s="2">
        <v>15</v>
      </c>
      <c r="E2321" s="5">
        <v>38.549999999999997</v>
      </c>
      <c r="F2321" s="5">
        <v>0</v>
      </c>
      <c r="G2321" s="5">
        <v>510.66</v>
      </c>
      <c r="H2321" s="2"/>
    </row>
    <row r="2322" spans="1:8">
      <c r="A2322" s="1">
        <f t="shared" si="202"/>
        <v>7003016</v>
      </c>
      <c r="B2322" s="1">
        <v>7</v>
      </c>
      <c r="C2322" s="1">
        <v>3</v>
      </c>
      <c r="D2322" s="2">
        <v>16</v>
      </c>
      <c r="E2322" s="5">
        <v>734.47</v>
      </c>
      <c r="F2322" s="5">
        <v>829.3</v>
      </c>
      <c r="G2322" s="5">
        <v>397.64</v>
      </c>
      <c r="H2322" s="2"/>
    </row>
    <row r="2323" spans="1:8">
      <c r="A2323" s="1">
        <f t="shared" si="202"/>
        <v>7003017</v>
      </c>
      <c r="B2323" s="1">
        <v>7</v>
      </c>
      <c r="C2323" s="1">
        <v>3</v>
      </c>
      <c r="D2323" s="2">
        <v>17</v>
      </c>
      <c r="E2323" s="5">
        <v>1930.59</v>
      </c>
      <c r="F2323" s="5">
        <v>2524.4899999999998</v>
      </c>
      <c r="G2323" s="5">
        <v>487.29</v>
      </c>
      <c r="H2323" s="2"/>
    </row>
    <row r="2324" spans="1:8">
      <c r="A2324" s="1">
        <f t="shared" ref="A2324:A2387" si="203">1000000*ABS(B2324)+1000*C2324+D2324</f>
        <v>7003018</v>
      </c>
      <c r="B2324" s="1">
        <v>7</v>
      </c>
      <c r="C2324" s="1">
        <v>3</v>
      </c>
      <c r="D2324" s="2">
        <v>18</v>
      </c>
      <c r="E2324" s="5">
        <v>1518.02</v>
      </c>
      <c r="F2324" s="5">
        <v>964.71</v>
      </c>
      <c r="G2324" s="5">
        <v>558.59</v>
      </c>
      <c r="H2324" s="2"/>
    </row>
    <row r="2325" spans="1:8">
      <c r="A2325" s="1">
        <f t="shared" si="203"/>
        <v>7004002</v>
      </c>
      <c r="B2325" s="1">
        <v>7</v>
      </c>
      <c r="C2325" s="1">
        <v>4</v>
      </c>
      <c r="D2325" s="2">
        <v>2</v>
      </c>
      <c r="E2325" s="5">
        <v>1522.53</v>
      </c>
      <c r="F2325" s="5">
        <v>1723.1</v>
      </c>
      <c r="G2325" s="5">
        <v>480.09</v>
      </c>
      <c r="H2325" s="2"/>
    </row>
    <row r="2326" spans="1:8">
      <c r="A2326" s="1">
        <f t="shared" si="203"/>
        <v>7004003</v>
      </c>
      <c r="B2326" s="1">
        <v>7</v>
      </c>
      <c r="C2326" s="1">
        <v>4</v>
      </c>
      <c r="D2326" s="2">
        <v>3</v>
      </c>
      <c r="E2326" s="5">
        <v>433.63</v>
      </c>
      <c r="F2326" s="5">
        <v>0</v>
      </c>
      <c r="G2326" s="5">
        <v>406.12</v>
      </c>
      <c r="H2326" s="2"/>
    </row>
    <row r="2327" spans="1:8">
      <c r="A2327" s="1">
        <f t="shared" si="203"/>
        <v>7004004</v>
      </c>
      <c r="B2327" s="1">
        <v>7</v>
      </c>
      <c r="C2327" s="1">
        <v>4</v>
      </c>
      <c r="D2327" s="2">
        <v>4</v>
      </c>
      <c r="E2327" s="5">
        <v>5031.38</v>
      </c>
      <c r="F2327" s="5">
        <v>4908.75</v>
      </c>
      <c r="G2327" s="5">
        <v>569.92999999999995</v>
      </c>
      <c r="H2327" s="2"/>
    </row>
    <row r="2328" spans="1:8">
      <c r="A2328" s="1">
        <f t="shared" si="203"/>
        <v>7004005</v>
      </c>
      <c r="B2328" s="1">
        <v>7</v>
      </c>
      <c r="C2328" s="1">
        <v>4</v>
      </c>
      <c r="D2328" s="2">
        <v>5</v>
      </c>
      <c r="E2328" s="5">
        <v>3867.06</v>
      </c>
      <c r="F2328" s="5">
        <v>3338.51</v>
      </c>
      <c r="G2328" s="5">
        <v>589.26</v>
      </c>
      <c r="H2328" s="2"/>
    </row>
    <row r="2329" spans="1:8">
      <c r="A2329" s="1">
        <f t="shared" si="203"/>
        <v>7004006</v>
      </c>
      <c r="B2329" s="1">
        <v>7</v>
      </c>
      <c r="C2329" s="1">
        <v>4</v>
      </c>
      <c r="D2329" s="2">
        <v>6</v>
      </c>
      <c r="E2329" s="5">
        <v>3050.52</v>
      </c>
      <c r="F2329" s="5">
        <v>3374.11</v>
      </c>
      <c r="G2329" s="5">
        <v>500.01</v>
      </c>
      <c r="H2329" s="2"/>
    </row>
    <row r="2330" spans="1:8">
      <c r="A2330" s="1">
        <f t="shared" si="203"/>
        <v>7004007</v>
      </c>
      <c r="B2330" s="1">
        <v>7</v>
      </c>
      <c r="C2330" s="1">
        <v>4</v>
      </c>
      <c r="D2330" s="2">
        <v>7</v>
      </c>
      <c r="E2330" s="5">
        <v>1261.8499999999999</v>
      </c>
      <c r="F2330" s="5">
        <v>1791.45</v>
      </c>
      <c r="G2330" s="5">
        <v>431.17</v>
      </c>
      <c r="H2330" s="2"/>
    </row>
    <row r="2331" spans="1:8">
      <c r="A2331" s="1">
        <f t="shared" si="203"/>
        <v>7004008</v>
      </c>
      <c r="B2331" s="1">
        <v>7</v>
      </c>
      <c r="C2331" s="1">
        <v>4</v>
      </c>
      <c r="D2331" s="2">
        <v>8</v>
      </c>
      <c r="E2331" s="5">
        <v>2376.52</v>
      </c>
      <c r="F2331" s="5">
        <v>2069.75</v>
      </c>
      <c r="G2331" s="5">
        <v>536.99</v>
      </c>
      <c r="H2331" s="2"/>
    </row>
    <row r="2332" spans="1:8">
      <c r="A2332" s="1">
        <f t="shared" si="203"/>
        <v>7004009</v>
      </c>
      <c r="B2332" s="2">
        <v>7</v>
      </c>
      <c r="C2332" s="2">
        <v>4</v>
      </c>
      <c r="D2332" s="1">
        <v>9</v>
      </c>
      <c r="E2332" s="6">
        <v>2803.94</v>
      </c>
      <c r="F2332" s="6">
        <v>2081.79</v>
      </c>
      <c r="G2332" s="5">
        <v>583.04999999999995</v>
      </c>
      <c r="H2332" s="2"/>
    </row>
    <row r="2333" spans="1:8">
      <c r="A2333" s="1">
        <f t="shared" si="203"/>
        <v>7004010</v>
      </c>
      <c r="B2333" s="1">
        <v>7</v>
      </c>
      <c r="C2333" s="1">
        <v>4</v>
      </c>
      <c r="D2333" s="2">
        <v>10</v>
      </c>
      <c r="E2333" s="5">
        <v>4024.63</v>
      </c>
      <c r="F2333" s="5">
        <v>4229.55</v>
      </c>
      <c r="G2333" s="5">
        <v>577.82000000000005</v>
      </c>
      <c r="H2333" s="2"/>
    </row>
    <row r="2334" spans="1:8">
      <c r="A2334" s="1">
        <f t="shared" si="203"/>
        <v>7004011</v>
      </c>
      <c r="B2334" s="1">
        <v>7</v>
      </c>
      <c r="C2334" s="1">
        <v>4</v>
      </c>
      <c r="D2334" s="2">
        <v>11</v>
      </c>
      <c r="E2334" s="5">
        <v>2444.5100000000002</v>
      </c>
      <c r="F2334" s="5">
        <v>2965.43</v>
      </c>
      <c r="G2334" s="5">
        <v>487.88</v>
      </c>
      <c r="H2334" s="2"/>
    </row>
    <row r="2335" spans="1:8">
      <c r="A2335" s="1">
        <f t="shared" si="203"/>
        <v>7004012</v>
      </c>
      <c r="B2335" s="1">
        <v>7</v>
      </c>
      <c r="C2335" s="1">
        <v>4</v>
      </c>
      <c r="D2335" s="2">
        <v>12</v>
      </c>
      <c r="E2335" s="5">
        <v>215.89</v>
      </c>
      <c r="F2335" s="5">
        <v>438.47</v>
      </c>
      <c r="G2335" s="5">
        <v>407.4</v>
      </c>
      <c r="H2335" s="2"/>
    </row>
    <row r="2336" spans="1:8">
      <c r="A2336" s="1">
        <f t="shared" si="203"/>
        <v>7004013</v>
      </c>
      <c r="B2336" s="1">
        <v>7</v>
      </c>
      <c r="C2336" s="1">
        <v>4</v>
      </c>
      <c r="D2336" s="2">
        <v>13</v>
      </c>
      <c r="E2336" s="5">
        <v>776.79</v>
      </c>
      <c r="F2336" s="5">
        <v>1054.75</v>
      </c>
      <c r="G2336" s="5">
        <v>421.6</v>
      </c>
      <c r="H2336" s="2"/>
    </row>
    <row r="2337" spans="1:8">
      <c r="A2337" s="1">
        <f t="shared" si="203"/>
        <v>7004014</v>
      </c>
      <c r="B2337" s="1">
        <v>7</v>
      </c>
      <c r="C2337" s="1">
        <v>4</v>
      </c>
      <c r="D2337" s="2">
        <v>14</v>
      </c>
      <c r="E2337" s="5">
        <v>1476.22</v>
      </c>
      <c r="F2337" s="5">
        <v>1385.82</v>
      </c>
      <c r="G2337" s="5">
        <v>416.57</v>
      </c>
      <c r="H2337" s="2"/>
    </row>
    <row r="2338" spans="1:8">
      <c r="A2338" s="1">
        <f t="shared" si="203"/>
        <v>7004015</v>
      </c>
      <c r="B2338" s="1">
        <v>7</v>
      </c>
      <c r="C2338" s="1">
        <v>4</v>
      </c>
      <c r="D2338" s="2">
        <v>15</v>
      </c>
      <c r="E2338" s="5">
        <v>2577.35</v>
      </c>
      <c r="F2338" s="5">
        <v>2084.25</v>
      </c>
      <c r="G2338" s="5">
        <v>498.13</v>
      </c>
      <c r="H2338" s="2"/>
    </row>
    <row r="2339" spans="1:8">
      <c r="A2339" s="1">
        <f t="shared" si="203"/>
        <v>7004016</v>
      </c>
      <c r="B2339" s="1">
        <v>7</v>
      </c>
      <c r="C2339" s="1">
        <v>4</v>
      </c>
      <c r="D2339" s="2">
        <v>16</v>
      </c>
      <c r="E2339" s="5">
        <v>1440.87</v>
      </c>
      <c r="F2339" s="5">
        <v>1346.07</v>
      </c>
      <c r="G2339" s="5">
        <v>439.16</v>
      </c>
      <c r="H2339" s="2"/>
    </row>
    <row r="2340" spans="1:8">
      <c r="A2340" s="1">
        <f t="shared" si="203"/>
        <v>7004017</v>
      </c>
      <c r="B2340" s="1">
        <v>7</v>
      </c>
      <c r="C2340" s="1">
        <v>4</v>
      </c>
      <c r="D2340" s="2">
        <v>17</v>
      </c>
      <c r="E2340" s="5">
        <v>238.5</v>
      </c>
      <c r="F2340" s="5">
        <v>0</v>
      </c>
      <c r="G2340" s="5">
        <v>457.5</v>
      </c>
      <c r="H2340" s="2"/>
    </row>
    <row r="2341" spans="1:8">
      <c r="A2341" s="1">
        <f t="shared" si="203"/>
        <v>7005002</v>
      </c>
      <c r="B2341" s="1">
        <v>7</v>
      </c>
      <c r="C2341" s="1">
        <v>5</v>
      </c>
      <c r="D2341" s="2">
        <v>2</v>
      </c>
      <c r="E2341" s="5">
        <v>3007.65</v>
      </c>
      <c r="F2341" s="5">
        <v>2917.1</v>
      </c>
      <c r="G2341" s="5">
        <v>526.54</v>
      </c>
      <c r="H2341" s="2"/>
    </row>
    <row r="2342" spans="1:8">
      <c r="A2342" s="1">
        <f t="shared" si="203"/>
        <v>7005003</v>
      </c>
      <c r="B2342" s="1">
        <v>7</v>
      </c>
      <c r="C2342" s="1">
        <v>5</v>
      </c>
      <c r="D2342" s="2">
        <v>3</v>
      </c>
      <c r="E2342" s="5">
        <v>3424.66</v>
      </c>
      <c r="F2342" s="5">
        <v>3438.41</v>
      </c>
      <c r="G2342" s="5">
        <v>513.91</v>
      </c>
      <c r="H2342" s="2"/>
    </row>
    <row r="2343" spans="1:8">
      <c r="A2343" s="1">
        <f t="shared" si="203"/>
        <v>7005004</v>
      </c>
      <c r="B2343" s="1">
        <v>7</v>
      </c>
      <c r="C2343" s="1">
        <v>5</v>
      </c>
      <c r="D2343" s="2">
        <v>4</v>
      </c>
      <c r="E2343" s="5">
        <v>2739.36</v>
      </c>
      <c r="F2343" s="5">
        <v>1700.71</v>
      </c>
      <c r="G2343" s="5">
        <v>433.04</v>
      </c>
      <c r="H2343" s="2"/>
    </row>
    <row r="2344" spans="1:8">
      <c r="A2344" s="1">
        <f t="shared" si="203"/>
        <v>7005005</v>
      </c>
      <c r="B2344" s="1">
        <v>7</v>
      </c>
      <c r="C2344" s="1">
        <v>5</v>
      </c>
      <c r="D2344" s="2">
        <v>5</v>
      </c>
      <c r="E2344" s="5">
        <v>2051.6799999999998</v>
      </c>
      <c r="F2344" s="5">
        <v>2563.65</v>
      </c>
      <c r="G2344" s="5">
        <v>530.97</v>
      </c>
      <c r="H2344" s="2"/>
    </row>
    <row r="2345" spans="1:8">
      <c r="A2345" s="1">
        <f t="shared" si="203"/>
        <v>7005006</v>
      </c>
      <c r="B2345" s="1">
        <v>7</v>
      </c>
      <c r="C2345" s="1">
        <v>5</v>
      </c>
      <c r="D2345" s="2">
        <v>6</v>
      </c>
      <c r="E2345" s="5">
        <v>2210.7600000000002</v>
      </c>
      <c r="F2345" s="5">
        <v>2191.4499999999998</v>
      </c>
      <c r="G2345" s="5">
        <v>504.64</v>
      </c>
      <c r="H2345" s="2"/>
    </row>
    <row r="2346" spans="1:8">
      <c r="A2346" s="1">
        <f t="shared" si="203"/>
        <v>7005007</v>
      </c>
      <c r="B2346" s="1">
        <v>7</v>
      </c>
      <c r="C2346" s="1">
        <v>5</v>
      </c>
      <c r="D2346" s="2">
        <v>7</v>
      </c>
      <c r="E2346" s="5">
        <v>2363.5300000000002</v>
      </c>
      <c r="F2346" s="5">
        <v>1603.57</v>
      </c>
      <c r="G2346" s="5">
        <v>642.91</v>
      </c>
      <c r="H2346" s="2"/>
    </row>
    <row r="2347" spans="1:8">
      <c r="A2347" s="1">
        <f t="shared" si="203"/>
        <v>7005008</v>
      </c>
      <c r="B2347" s="1">
        <v>7</v>
      </c>
      <c r="C2347" s="1">
        <v>5</v>
      </c>
      <c r="D2347" s="2">
        <v>8</v>
      </c>
      <c r="E2347" s="5">
        <v>2037.26</v>
      </c>
      <c r="F2347" s="5">
        <v>2047.37</v>
      </c>
      <c r="G2347" s="5">
        <v>522.99</v>
      </c>
      <c r="H2347" s="2"/>
    </row>
    <row r="2348" spans="1:8">
      <c r="A2348" s="1">
        <f t="shared" si="203"/>
        <v>7005009</v>
      </c>
      <c r="B2348" s="2">
        <v>7</v>
      </c>
      <c r="C2348" s="2">
        <v>5</v>
      </c>
      <c r="D2348" s="1">
        <v>9</v>
      </c>
      <c r="E2348" s="6">
        <v>2498.3200000000002</v>
      </c>
      <c r="F2348" s="6">
        <v>2554.67</v>
      </c>
      <c r="G2348" s="5">
        <v>524.47</v>
      </c>
      <c r="H2348" s="2"/>
    </row>
    <row r="2349" spans="1:8">
      <c r="A2349" s="1">
        <f t="shared" si="203"/>
        <v>7005010</v>
      </c>
      <c r="B2349" s="1">
        <v>7</v>
      </c>
      <c r="C2349" s="1">
        <v>5</v>
      </c>
      <c r="D2349" s="2">
        <v>10</v>
      </c>
      <c r="E2349" s="5">
        <v>1315.02</v>
      </c>
      <c r="F2349" s="5">
        <v>1591.84</v>
      </c>
      <c r="G2349" s="5">
        <v>508.78</v>
      </c>
      <c r="H2349" s="2"/>
    </row>
    <row r="2350" spans="1:8">
      <c r="A2350" s="1">
        <f t="shared" si="203"/>
        <v>7005011</v>
      </c>
      <c r="B2350" s="1">
        <v>7</v>
      </c>
      <c r="C2350" s="1">
        <v>5</v>
      </c>
      <c r="D2350" s="2">
        <v>11</v>
      </c>
      <c r="E2350" s="5">
        <v>1985.06</v>
      </c>
      <c r="F2350" s="5">
        <v>1957.52</v>
      </c>
      <c r="G2350" s="5">
        <v>485.51</v>
      </c>
      <c r="H2350" s="2"/>
    </row>
    <row r="2351" spans="1:8">
      <c r="A2351" s="1">
        <f t="shared" si="203"/>
        <v>7005012</v>
      </c>
      <c r="B2351" s="1">
        <v>7</v>
      </c>
      <c r="C2351" s="1">
        <v>5</v>
      </c>
      <c r="D2351" s="2">
        <v>12</v>
      </c>
      <c r="E2351" s="5">
        <v>1750.66</v>
      </c>
      <c r="F2351" s="5">
        <v>1980.21</v>
      </c>
      <c r="G2351" s="5">
        <v>468.15</v>
      </c>
      <c r="H2351" s="2"/>
    </row>
    <row r="2352" spans="1:8">
      <c r="A2352" s="1">
        <f t="shared" si="203"/>
        <v>7005013</v>
      </c>
      <c r="B2352" s="1">
        <v>7</v>
      </c>
      <c r="C2352" s="1">
        <v>5</v>
      </c>
      <c r="D2352" s="2">
        <v>13</v>
      </c>
      <c r="E2352" s="5">
        <v>1533.31</v>
      </c>
      <c r="F2352" s="5">
        <v>1279.5999999999999</v>
      </c>
      <c r="G2352" s="5">
        <v>473.28</v>
      </c>
      <c r="H2352" s="2"/>
    </row>
    <row r="2353" spans="1:8">
      <c r="A2353" s="1">
        <f t="shared" si="203"/>
        <v>7005014</v>
      </c>
      <c r="B2353" s="1">
        <v>7</v>
      </c>
      <c r="C2353" s="1">
        <v>5</v>
      </c>
      <c r="D2353" s="2">
        <v>14</v>
      </c>
      <c r="E2353" s="5">
        <v>1053.73</v>
      </c>
      <c r="F2353" s="5">
        <v>1329.51</v>
      </c>
      <c r="G2353" s="5">
        <v>498.43</v>
      </c>
      <c r="H2353" s="2"/>
    </row>
    <row r="2354" spans="1:8">
      <c r="A2354" s="1">
        <f t="shared" si="203"/>
        <v>7005015</v>
      </c>
      <c r="B2354" s="1">
        <v>7</v>
      </c>
      <c r="C2354" s="1">
        <v>5</v>
      </c>
      <c r="D2354" s="2">
        <v>15</v>
      </c>
      <c r="E2354" s="5">
        <v>774.38</v>
      </c>
      <c r="F2354" s="5">
        <v>1155.44</v>
      </c>
      <c r="G2354" s="5">
        <v>486.89</v>
      </c>
      <c r="H2354" s="2"/>
    </row>
    <row r="2355" spans="1:8">
      <c r="A2355" s="1">
        <f t="shared" si="203"/>
        <v>7005016</v>
      </c>
      <c r="B2355" s="1">
        <v>7</v>
      </c>
      <c r="C2355" s="1">
        <v>5</v>
      </c>
      <c r="D2355" s="2">
        <v>16</v>
      </c>
      <c r="E2355" s="5">
        <v>932.32</v>
      </c>
      <c r="F2355" s="5">
        <v>1170.53</v>
      </c>
      <c r="G2355" s="5">
        <v>480.68</v>
      </c>
      <c r="H2355" s="2"/>
    </row>
    <row r="2356" spans="1:8">
      <c r="A2356" s="1">
        <f t="shared" si="203"/>
        <v>7006002</v>
      </c>
      <c r="B2356" s="1">
        <v>7</v>
      </c>
      <c r="C2356" s="1">
        <v>6</v>
      </c>
      <c r="D2356" s="2">
        <v>2</v>
      </c>
      <c r="E2356" s="5">
        <v>3123.69</v>
      </c>
      <c r="F2356" s="5">
        <v>3350.25</v>
      </c>
      <c r="G2356" s="5">
        <v>511.74</v>
      </c>
      <c r="H2356" s="2"/>
    </row>
    <row r="2357" spans="1:8">
      <c r="A2357" s="1">
        <f t="shared" si="203"/>
        <v>7006003</v>
      </c>
      <c r="B2357" s="1">
        <v>7</v>
      </c>
      <c r="C2357" s="1">
        <v>6</v>
      </c>
      <c r="D2357" s="2">
        <v>3</v>
      </c>
      <c r="E2357" s="5">
        <v>5078.29</v>
      </c>
      <c r="F2357" s="5">
        <v>4252.53</v>
      </c>
      <c r="G2357" s="5">
        <v>540.64</v>
      </c>
      <c r="H2357" s="2"/>
    </row>
    <row r="2358" spans="1:8">
      <c r="A2358" s="1">
        <f t="shared" si="203"/>
        <v>7006004</v>
      </c>
      <c r="B2358" s="1">
        <v>7</v>
      </c>
      <c r="C2358" s="1">
        <v>6</v>
      </c>
      <c r="D2358" s="2">
        <v>4</v>
      </c>
      <c r="E2358" s="5">
        <v>1183.47</v>
      </c>
      <c r="F2358" s="5">
        <v>1388.19</v>
      </c>
      <c r="G2358" s="5">
        <v>481.96</v>
      </c>
      <c r="H2358" s="2"/>
    </row>
    <row r="2359" spans="1:8">
      <c r="A2359" s="1">
        <f t="shared" si="203"/>
        <v>7006005</v>
      </c>
      <c r="B2359" s="1">
        <v>7</v>
      </c>
      <c r="C2359" s="1">
        <v>6</v>
      </c>
      <c r="D2359" s="2">
        <v>5</v>
      </c>
      <c r="E2359" s="5">
        <v>360.96</v>
      </c>
      <c r="F2359" s="5">
        <v>129.59</v>
      </c>
      <c r="G2359" s="5">
        <v>352.87</v>
      </c>
      <c r="H2359" s="2"/>
    </row>
    <row r="2360" spans="1:8">
      <c r="A2360" s="1">
        <f t="shared" si="203"/>
        <v>7006006</v>
      </c>
      <c r="B2360" s="1">
        <v>7</v>
      </c>
      <c r="C2360" s="1">
        <v>6</v>
      </c>
      <c r="D2360" s="2">
        <v>6</v>
      </c>
      <c r="E2360" s="5">
        <v>751.22</v>
      </c>
      <c r="F2360" s="5">
        <v>1212.8399999999999</v>
      </c>
      <c r="G2360" s="5">
        <v>440.05</v>
      </c>
      <c r="H2360" s="2"/>
    </row>
    <row r="2361" spans="1:8">
      <c r="A2361" s="1">
        <f t="shared" si="203"/>
        <v>7006007</v>
      </c>
      <c r="B2361" s="1">
        <v>7</v>
      </c>
      <c r="C2361" s="1">
        <v>6</v>
      </c>
      <c r="D2361" s="2">
        <v>7</v>
      </c>
      <c r="E2361" s="5">
        <v>4123</v>
      </c>
      <c r="F2361" s="5">
        <v>3383.78</v>
      </c>
      <c r="G2361" s="5">
        <v>539.95000000000005</v>
      </c>
      <c r="H2361" s="2"/>
    </row>
    <row r="2362" spans="1:8">
      <c r="A2362" s="1">
        <f t="shared" si="203"/>
        <v>7006008</v>
      </c>
      <c r="B2362" s="1">
        <v>7</v>
      </c>
      <c r="C2362" s="1">
        <v>6</v>
      </c>
      <c r="D2362" s="2">
        <v>8</v>
      </c>
      <c r="E2362" s="5">
        <v>3339.94</v>
      </c>
      <c r="F2362" s="5">
        <v>2895.9</v>
      </c>
      <c r="G2362" s="5">
        <v>548.82000000000005</v>
      </c>
      <c r="H2362" s="2"/>
    </row>
    <row r="2363" spans="1:8">
      <c r="A2363" s="1">
        <f t="shared" si="203"/>
        <v>7006009</v>
      </c>
      <c r="B2363" s="2">
        <v>7</v>
      </c>
      <c r="C2363" s="2">
        <v>6</v>
      </c>
      <c r="D2363" s="1">
        <v>9</v>
      </c>
      <c r="E2363" s="6">
        <v>1008.81</v>
      </c>
      <c r="F2363" s="6">
        <v>775.36</v>
      </c>
      <c r="G2363" s="5">
        <v>438.76</v>
      </c>
      <c r="H2363" s="2"/>
    </row>
    <row r="2364" spans="1:8">
      <c r="A2364" s="1">
        <f t="shared" si="203"/>
        <v>7006010</v>
      </c>
      <c r="B2364" s="1">
        <v>7</v>
      </c>
      <c r="C2364" s="1">
        <v>6</v>
      </c>
      <c r="D2364" s="2">
        <v>10</v>
      </c>
      <c r="E2364" s="5">
        <v>334.52</v>
      </c>
      <c r="F2364" s="5">
        <v>484.72</v>
      </c>
      <c r="G2364" s="5">
        <v>395.27</v>
      </c>
      <c r="H2364" s="2"/>
    </row>
    <row r="2365" spans="1:8">
      <c r="A2365" s="1">
        <f t="shared" si="203"/>
        <v>7006011</v>
      </c>
      <c r="B2365" s="1">
        <v>7</v>
      </c>
      <c r="C2365" s="1">
        <v>6</v>
      </c>
      <c r="D2365" s="2">
        <v>11</v>
      </c>
      <c r="E2365" s="5">
        <v>1169.71</v>
      </c>
      <c r="F2365" s="5">
        <v>1070.82</v>
      </c>
      <c r="G2365" s="5">
        <v>436.5</v>
      </c>
      <c r="H2365" s="2"/>
    </row>
    <row r="2366" spans="1:8">
      <c r="A2366" s="1">
        <f t="shared" si="203"/>
        <v>7006012</v>
      </c>
      <c r="B2366" s="1">
        <v>7</v>
      </c>
      <c r="C2366" s="1">
        <v>6</v>
      </c>
      <c r="D2366" s="2">
        <v>12</v>
      </c>
      <c r="E2366" s="5">
        <v>3016.29</v>
      </c>
      <c r="F2366" s="5">
        <v>2231.79</v>
      </c>
      <c r="G2366" s="5">
        <v>521.70000000000005</v>
      </c>
      <c r="H2366" s="2"/>
    </row>
    <row r="2367" spans="1:8">
      <c r="A2367" s="1">
        <f t="shared" si="203"/>
        <v>7006013</v>
      </c>
      <c r="B2367" s="1">
        <v>7</v>
      </c>
      <c r="C2367" s="1">
        <v>6</v>
      </c>
      <c r="D2367" s="2">
        <v>13</v>
      </c>
      <c r="E2367" s="5">
        <v>1810.62</v>
      </c>
      <c r="F2367" s="5">
        <v>1744.9</v>
      </c>
      <c r="G2367" s="5">
        <v>586.99</v>
      </c>
      <c r="H2367" s="2"/>
    </row>
    <row r="2368" spans="1:8">
      <c r="A2368" s="1">
        <f t="shared" si="203"/>
        <v>7006014</v>
      </c>
      <c r="B2368" s="1">
        <v>7</v>
      </c>
      <c r="C2368" s="1">
        <v>6</v>
      </c>
      <c r="D2368" s="2">
        <v>14</v>
      </c>
      <c r="E2368" s="5">
        <v>720.56</v>
      </c>
      <c r="F2368" s="5">
        <v>550.29999999999995</v>
      </c>
      <c r="G2368" s="5">
        <v>457.21</v>
      </c>
      <c r="H2368" s="2"/>
    </row>
    <row r="2369" spans="1:8">
      <c r="A2369" s="1">
        <f t="shared" si="203"/>
        <v>7006015</v>
      </c>
      <c r="B2369" s="1">
        <v>7</v>
      </c>
      <c r="C2369" s="1">
        <v>6</v>
      </c>
      <c r="D2369" s="2">
        <v>15</v>
      </c>
      <c r="E2369" s="5">
        <v>357.56</v>
      </c>
      <c r="F2369" s="5">
        <v>597.64</v>
      </c>
      <c r="G2369" s="5">
        <v>416.08</v>
      </c>
      <c r="H2369" s="2"/>
    </row>
    <row r="2370" spans="1:8">
      <c r="A2370" s="1">
        <f t="shared" si="203"/>
        <v>7007002</v>
      </c>
      <c r="B2370" s="1">
        <v>7</v>
      </c>
      <c r="C2370" s="1">
        <v>7</v>
      </c>
      <c r="D2370" s="2">
        <v>2</v>
      </c>
      <c r="E2370" s="5">
        <v>928.5</v>
      </c>
      <c r="F2370" s="5">
        <v>1206.33</v>
      </c>
      <c r="G2370" s="5">
        <v>443.6</v>
      </c>
      <c r="H2370" s="2"/>
    </row>
    <row r="2371" spans="1:8">
      <c r="A2371" s="1">
        <f t="shared" si="203"/>
        <v>7007003</v>
      </c>
      <c r="B2371" s="1">
        <v>7</v>
      </c>
      <c r="C2371" s="1">
        <v>7</v>
      </c>
      <c r="D2371" s="2">
        <v>3</v>
      </c>
      <c r="E2371" s="5">
        <v>384.6</v>
      </c>
      <c r="F2371" s="5">
        <v>659.58</v>
      </c>
      <c r="G2371" s="5">
        <v>402.77</v>
      </c>
      <c r="H2371" s="2"/>
    </row>
    <row r="2372" spans="1:8">
      <c r="A2372" s="1">
        <f t="shared" si="203"/>
        <v>7007004</v>
      </c>
      <c r="B2372" s="1">
        <v>7</v>
      </c>
      <c r="C2372" s="1">
        <v>7</v>
      </c>
      <c r="D2372" s="2">
        <v>4</v>
      </c>
      <c r="E2372" s="5">
        <v>2583.16</v>
      </c>
      <c r="F2372" s="5">
        <v>2433.37</v>
      </c>
      <c r="G2372" s="5">
        <v>473.18</v>
      </c>
      <c r="H2372" s="2"/>
    </row>
    <row r="2373" spans="1:8">
      <c r="A2373" s="1">
        <f t="shared" si="203"/>
        <v>7007005</v>
      </c>
      <c r="B2373" s="1">
        <v>7</v>
      </c>
      <c r="C2373" s="1">
        <v>7</v>
      </c>
      <c r="D2373" s="2">
        <v>5</v>
      </c>
      <c r="E2373" s="5">
        <v>3128.45</v>
      </c>
      <c r="F2373" s="5">
        <v>2461.77</v>
      </c>
      <c r="G2373" s="5">
        <v>536.29999999999995</v>
      </c>
      <c r="H2373" s="2"/>
    </row>
    <row r="2374" spans="1:8">
      <c r="A2374" s="1">
        <f t="shared" si="203"/>
        <v>7007006</v>
      </c>
      <c r="B2374" s="1">
        <v>7</v>
      </c>
      <c r="C2374" s="1">
        <v>7</v>
      </c>
      <c r="D2374" s="2">
        <v>6</v>
      </c>
      <c r="E2374" s="5">
        <v>1876.83</v>
      </c>
      <c r="F2374" s="5">
        <v>711.75</v>
      </c>
      <c r="G2374" s="5">
        <v>451.29</v>
      </c>
      <c r="H2374" s="2"/>
    </row>
    <row r="2375" spans="1:8">
      <c r="A2375" s="1">
        <f t="shared" si="203"/>
        <v>7007007</v>
      </c>
      <c r="B2375" s="1">
        <v>7</v>
      </c>
      <c r="C2375" s="1">
        <v>7</v>
      </c>
      <c r="D2375" s="2">
        <v>7</v>
      </c>
      <c r="E2375" s="5">
        <v>515.9</v>
      </c>
      <c r="F2375" s="5">
        <v>525.65</v>
      </c>
      <c r="G2375" s="5">
        <v>376.14</v>
      </c>
      <c r="H2375" s="2"/>
    </row>
    <row r="2376" spans="1:8">
      <c r="A2376" s="1">
        <f t="shared" si="203"/>
        <v>7007008</v>
      </c>
      <c r="B2376" s="1">
        <v>7</v>
      </c>
      <c r="C2376" s="1">
        <v>7</v>
      </c>
      <c r="D2376" s="2">
        <v>8</v>
      </c>
      <c r="E2376" s="5">
        <v>330.54</v>
      </c>
      <c r="F2376" s="5">
        <v>0</v>
      </c>
      <c r="G2376" s="5">
        <v>534.62</v>
      </c>
      <c r="H2376" s="2"/>
    </row>
    <row r="2377" spans="1:8">
      <c r="A2377" s="1">
        <f t="shared" si="203"/>
        <v>7007009</v>
      </c>
      <c r="B2377" s="2">
        <v>7</v>
      </c>
      <c r="C2377" s="2">
        <v>7</v>
      </c>
      <c r="D2377" s="1">
        <v>9</v>
      </c>
      <c r="E2377" s="6">
        <v>1988.77</v>
      </c>
      <c r="F2377" s="6">
        <v>1998.25</v>
      </c>
      <c r="G2377" s="5">
        <v>568.45000000000005</v>
      </c>
      <c r="H2377" s="2"/>
    </row>
    <row r="2378" spans="1:8">
      <c r="A2378" s="1">
        <f t="shared" si="203"/>
        <v>7007010</v>
      </c>
      <c r="B2378" s="1">
        <v>7</v>
      </c>
      <c r="C2378" s="1">
        <v>7</v>
      </c>
      <c r="D2378" s="2">
        <v>10</v>
      </c>
      <c r="E2378" s="5">
        <v>3080.71</v>
      </c>
      <c r="F2378" s="5">
        <v>3463.07</v>
      </c>
      <c r="G2378" s="5">
        <v>609.77</v>
      </c>
      <c r="H2378" s="2"/>
    </row>
    <row r="2379" spans="1:8">
      <c r="A2379" s="1">
        <f t="shared" si="203"/>
        <v>7007011</v>
      </c>
      <c r="B2379" s="1">
        <v>7</v>
      </c>
      <c r="C2379" s="1">
        <v>7</v>
      </c>
      <c r="D2379" s="2">
        <v>11</v>
      </c>
      <c r="E2379" s="5">
        <v>1447.93</v>
      </c>
      <c r="F2379" s="5">
        <v>1795.59</v>
      </c>
      <c r="G2379" s="5">
        <v>461.94</v>
      </c>
      <c r="H2379" s="2"/>
    </row>
    <row r="2380" spans="1:8">
      <c r="A2380" s="1">
        <f t="shared" si="203"/>
        <v>7007012</v>
      </c>
      <c r="B2380" s="1">
        <v>7</v>
      </c>
      <c r="C2380" s="1">
        <v>7</v>
      </c>
      <c r="D2380" s="2">
        <v>12</v>
      </c>
      <c r="E2380" s="5">
        <v>663.52</v>
      </c>
      <c r="F2380" s="5">
        <v>383.63</v>
      </c>
      <c r="G2380" s="5">
        <v>446.26</v>
      </c>
      <c r="H2380" s="2"/>
    </row>
    <row r="2381" spans="1:8">
      <c r="A2381" s="1">
        <f t="shared" si="203"/>
        <v>7007013</v>
      </c>
      <c r="B2381" s="1">
        <v>7</v>
      </c>
      <c r="C2381" s="1">
        <v>7</v>
      </c>
      <c r="D2381" s="2">
        <v>13</v>
      </c>
      <c r="E2381" s="5">
        <v>174.04</v>
      </c>
      <c r="F2381" s="5">
        <v>100.69</v>
      </c>
      <c r="G2381" s="5">
        <v>476.63</v>
      </c>
      <c r="H2381" s="2"/>
    </row>
    <row r="2382" spans="1:8">
      <c r="A2382" s="1">
        <f t="shared" si="203"/>
        <v>7007014</v>
      </c>
      <c r="B2382" s="1">
        <v>7</v>
      </c>
      <c r="C2382" s="1">
        <v>7</v>
      </c>
      <c r="D2382" s="2">
        <v>14</v>
      </c>
      <c r="E2382" s="5">
        <v>1361.2</v>
      </c>
      <c r="F2382" s="5">
        <v>712.04</v>
      </c>
      <c r="G2382" s="5">
        <v>719.93</v>
      </c>
      <c r="H2382" s="2"/>
    </row>
    <row r="2383" spans="1:8">
      <c r="A2383" s="1">
        <f t="shared" si="203"/>
        <v>7008002</v>
      </c>
      <c r="B2383" s="1">
        <v>7</v>
      </c>
      <c r="C2383" s="1">
        <v>8</v>
      </c>
      <c r="D2383" s="2">
        <v>2</v>
      </c>
      <c r="E2383" s="5">
        <v>3016.58</v>
      </c>
      <c r="F2383" s="5">
        <v>3059.81</v>
      </c>
      <c r="G2383" s="5">
        <v>546.26</v>
      </c>
      <c r="H2383" s="2"/>
    </row>
    <row r="2384" spans="1:8">
      <c r="A2384" s="1">
        <f t="shared" si="203"/>
        <v>7008003</v>
      </c>
      <c r="B2384" s="1">
        <v>7</v>
      </c>
      <c r="C2384" s="1">
        <v>8</v>
      </c>
      <c r="D2384" s="2">
        <v>3</v>
      </c>
      <c r="E2384" s="5">
        <v>1315.49</v>
      </c>
      <c r="F2384" s="5">
        <v>449.22</v>
      </c>
      <c r="G2384" s="5">
        <v>415.79</v>
      </c>
      <c r="H2384" s="2"/>
    </row>
    <row r="2385" spans="1:8">
      <c r="A2385" s="1">
        <f t="shared" si="203"/>
        <v>7008004</v>
      </c>
      <c r="B2385" s="1">
        <v>7</v>
      </c>
      <c r="C2385" s="1">
        <v>8</v>
      </c>
      <c r="D2385" s="2">
        <v>4</v>
      </c>
      <c r="E2385" s="5">
        <v>1623.85</v>
      </c>
      <c r="F2385" s="5">
        <v>2369.0700000000002</v>
      </c>
      <c r="G2385" s="5">
        <v>488.47</v>
      </c>
      <c r="H2385" s="2"/>
    </row>
    <row r="2386" spans="1:8">
      <c r="A2386" s="1">
        <f t="shared" si="203"/>
        <v>7008005</v>
      </c>
      <c r="B2386" s="1">
        <v>7</v>
      </c>
      <c r="C2386" s="1">
        <v>8</v>
      </c>
      <c r="D2386" s="2">
        <v>5</v>
      </c>
      <c r="E2386" s="5">
        <v>998.26</v>
      </c>
      <c r="F2386" s="5">
        <v>898.73</v>
      </c>
      <c r="G2386" s="5">
        <v>569.63</v>
      </c>
      <c r="H2386" s="2"/>
    </row>
    <row r="2387" spans="1:8">
      <c r="A2387" s="1">
        <f t="shared" si="203"/>
        <v>7008006</v>
      </c>
      <c r="B2387" s="1">
        <v>7</v>
      </c>
      <c r="C2387" s="1">
        <v>8</v>
      </c>
      <c r="D2387" s="2">
        <v>6</v>
      </c>
      <c r="E2387" s="5">
        <v>941.08</v>
      </c>
      <c r="F2387" s="5">
        <v>987.39</v>
      </c>
      <c r="G2387" s="5">
        <v>438.86</v>
      </c>
      <c r="H2387" s="2"/>
    </row>
    <row r="2388" spans="1:8">
      <c r="A2388" s="1">
        <f t="shared" ref="A2388:A2451" si="204">1000000*ABS(B2388)+1000*C2388+D2388</f>
        <v>7008007</v>
      </c>
      <c r="B2388" s="1">
        <v>7</v>
      </c>
      <c r="C2388" s="1">
        <v>8</v>
      </c>
      <c r="D2388" s="2">
        <v>7</v>
      </c>
      <c r="E2388" s="5">
        <v>1342.49</v>
      </c>
      <c r="F2388" s="5">
        <v>2310.7800000000002</v>
      </c>
      <c r="G2388" s="5">
        <v>519.14</v>
      </c>
      <c r="H2388" s="2"/>
    </row>
    <row r="2389" spans="1:8">
      <c r="A2389" s="1">
        <f t="shared" si="204"/>
        <v>7008008</v>
      </c>
      <c r="B2389" s="1">
        <v>7</v>
      </c>
      <c r="C2389" s="1">
        <v>8</v>
      </c>
      <c r="D2389" s="2">
        <v>8</v>
      </c>
      <c r="E2389" s="5">
        <v>1913.64</v>
      </c>
      <c r="F2389" s="5">
        <v>843.11</v>
      </c>
      <c r="G2389" s="5">
        <v>674.96</v>
      </c>
      <c r="H2389" s="2"/>
    </row>
    <row r="2390" spans="1:8">
      <c r="A2390" s="1">
        <f t="shared" si="204"/>
        <v>7008009</v>
      </c>
      <c r="B2390" s="2">
        <v>7</v>
      </c>
      <c r="C2390" s="2">
        <v>8</v>
      </c>
      <c r="D2390" s="1">
        <v>9</v>
      </c>
      <c r="E2390" s="6">
        <v>1468.54</v>
      </c>
      <c r="F2390" s="6">
        <v>2066.0100000000002</v>
      </c>
      <c r="G2390" s="5">
        <v>475.25</v>
      </c>
      <c r="H2390" s="2"/>
    </row>
    <row r="2391" spans="1:8">
      <c r="A2391" s="1">
        <f t="shared" si="204"/>
        <v>7008010</v>
      </c>
      <c r="B2391" s="1">
        <v>7</v>
      </c>
      <c r="C2391" s="1">
        <v>8</v>
      </c>
      <c r="D2391" s="2">
        <v>10</v>
      </c>
      <c r="E2391" s="5">
        <v>541.16</v>
      </c>
      <c r="F2391" s="5">
        <v>239.45</v>
      </c>
      <c r="G2391" s="5">
        <v>373.67</v>
      </c>
      <c r="H2391" s="2"/>
    </row>
    <row r="2392" spans="1:8">
      <c r="A2392" s="1">
        <f t="shared" si="204"/>
        <v>7008011</v>
      </c>
      <c r="B2392" s="1">
        <v>7</v>
      </c>
      <c r="C2392" s="1">
        <v>8</v>
      </c>
      <c r="D2392" s="2">
        <v>11</v>
      </c>
      <c r="E2392" s="5">
        <v>764.89</v>
      </c>
      <c r="F2392" s="5">
        <v>0</v>
      </c>
      <c r="G2392" s="5">
        <v>630.29</v>
      </c>
      <c r="H2392" s="2"/>
    </row>
    <row r="2393" spans="1:8">
      <c r="A2393" s="1">
        <f t="shared" si="204"/>
        <v>7008012</v>
      </c>
      <c r="B2393" s="1">
        <v>7</v>
      </c>
      <c r="C2393" s="1">
        <v>8</v>
      </c>
      <c r="D2393" s="2">
        <v>12</v>
      </c>
      <c r="E2393" s="5">
        <v>1426.2</v>
      </c>
      <c r="F2393" s="5">
        <v>1754.17</v>
      </c>
      <c r="G2393" s="5">
        <v>504.64</v>
      </c>
      <c r="H2393" s="2"/>
    </row>
    <row r="2394" spans="1:8">
      <c r="A2394" s="1">
        <f t="shared" si="204"/>
        <v>7009002</v>
      </c>
      <c r="B2394" s="1">
        <v>7</v>
      </c>
      <c r="C2394" s="1">
        <v>9</v>
      </c>
      <c r="D2394" s="2">
        <v>2</v>
      </c>
      <c r="E2394" s="5">
        <v>1264.29</v>
      </c>
      <c r="F2394" s="5">
        <v>1274.8699999999999</v>
      </c>
      <c r="G2394" s="5">
        <v>481.66</v>
      </c>
      <c r="H2394" s="2"/>
    </row>
    <row r="2395" spans="1:8">
      <c r="A2395" s="1">
        <f t="shared" si="204"/>
        <v>7009003</v>
      </c>
      <c r="B2395" s="1">
        <v>7</v>
      </c>
      <c r="C2395" s="1">
        <v>9</v>
      </c>
      <c r="D2395" s="2">
        <v>3</v>
      </c>
      <c r="E2395" s="5">
        <v>2222.0700000000002</v>
      </c>
      <c r="F2395" s="5">
        <v>2265.81</v>
      </c>
      <c r="G2395" s="5">
        <v>590.64</v>
      </c>
      <c r="H2395" s="2"/>
    </row>
    <row r="2396" spans="1:8">
      <c r="A2396" s="1">
        <f t="shared" si="204"/>
        <v>7009004</v>
      </c>
      <c r="B2396" s="1">
        <v>7</v>
      </c>
      <c r="C2396" s="1">
        <v>9</v>
      </c>
      <c r="D2396" s="2">
        <v>4</v>
      </c>
      <c r="E2396" s="5">
        <v>1553.71</v>
      </c>
      <c r="F2396" s="5">
        <v>711.65</v>
      </c>
      <c r="G2396" s="5">
        <v>461.05</v>
      </c>
      <c r="H2396" s="2"/>
    </row>
    <row r="2397" spans="1:8">
      <c r="A2397" s="1">
        <f t="shared" si="204"/>
        <v>7009005</v>
      </c>
      <c r="B2397" s="1">
        <v>7</v>
      </c>
      <c r="C2397" s="1">
        <v>9</v>
      </c>
      <c r="D2397" s="2">
        <v>5</v>
      </c>
      <c r="E2397" s="5">
        <v>555.74</v>
      </c>
      <c r="F2397" s="5">
        <v>887.78</v>
      </c>
      <c r="G2397" s="5">
        <v>446.26</v>
      </c>
      <c r="H2397" s="2"/>
    </row>
    <row r="2398" spans="1:8">
      <c r="A2398" s="1">
        <f t="shared" si="204"/>
        <v>7009006</v>
      </c>
      <c r="B2398" s="1">
        <v>7</v>
      </c>
      <c r="C2398" s="1">
        <v>9</v>
      </c>
      <c r="D2398" s="2">
        <v>6</v>
      </c>
      <c r="E2398" s="5">
        <v>824.67</v>
      </c>
      <c r="F2398" s="5">
        <v>1031.28</v>
      </c>
      <c r="G2398" s="5">
        <v>488.27</v>
      </c>
      <c r="H2398" s="2"/>
    </row>
    <row r="2399" spans="1:8">
      <c r="A2399" s="1">
        <f t="shared" si="204"/>
        <v>7009007</v>
      </c>
      <c r="B2399" s="1">
        <v>7</v>
      </c>
      <c r="C2399" s="1">
        <v>9</v>
      </c>
      <c r="D2399" s="2">
        <v>7</v>
      </c>
      <c r="E2399" s="5">
        <v>1369.18</v>
      </c>
      <c r="F2399" s="5">
        <v>1290.95</v>
      </c>
      <c r="G2399" s="5">
        <v>488.96</v>
      </c>
      <c r="H2399" s="2"/>
    </row>
    <row r="2400" spans="1:8">
      <c r="A2400" s="1">
        <f t="shared" si="204"/>
        <v>7009008</v>
      </c>
      <c r="B2400" s="1">
        <v>7</v>
      </c>
      <c r="C2400" s="1">
        <v>9</v>
      </c>
      <c r="D2400" s="2">
        <v>8</v>
      </c>
      <c r="E2400" s="5">
        <v>1184.01</v>
      </c>
      <c r="F2400" s="5">
        <v>1454.06</v>
      </c>
      <c r="G2400" s="5">
        <v>515.98</v>
      </c>
      <c r="H2400" s="2"/>
    </row>
    <row r="2401" spans="1:8">
      <c r="A2401" s="1">
        <f t="shared" si="204"/>
        <v>7009009</v>
      </c>
      <c r="B2401" s="1">
        <v>7</v>
      </c>
      <c r="C2401" s="1">
        <v>9</v>
      </c>
      <c r="D2401" s="2">
        <v>9</v>
      </c>
      <c r="E2401" s="5">
        <v>349.4</v>
      </c>
      <c r="F2401" s="5">
        <v>758.89</v>
      </c>
      <c r="G2401" s="5">
        <v>493.01</v>
      </c>
      <c r="H2401" s="2"/>
    </row>
    <row r="2402" spans="1:8">
      <c r="A2402" s="1">
        <f t="shared" si="204"/>
        <v>7009010</v>
      </c>
      <c r="B2402" s="1">
        <v>7</v>
      </c>
      <c r="C2402" s="1">
        <v>9</v>
      </c>
      <c r="D2402" s="2">
        <v>10</v>
      </c>
      <c r="E2402" s="5">
        <v>741.12</v>
      </c>
      <c r="F2402" s="5">
        <v>1052.97</v>
      </c>
      <c r="G2402" s="5">
        <v>549.02</v>
      </c>
      <c r="H2402" s="2"/>
    </row>
    <row r="2403" spans="1:8">
      <c r="A2403" s="1">
        <f t="shared" si="204"/>
        <v>7010002</v>
      </c>
      <c r="B2403" s="1">
        <v>7</v>
      </c>
      <c r="C2403" s="1">
        <v>10</v>
      </c>
      <c r="D2403" s="2">
        <v>2</v>
      </c>
      <c r="E2403" s="5">
        <v>480.41</v>
      </c>
      <c r="F2403" s="5">
        <v>642.61</v>
      </c>
      <c r="G2403" s="5">
        <v>403.85</v>
      </c>
      <c r="H2403" s="2"/>
    </row>
    <row r="2404" spans="1:8">
      <c r="A2404" s="1">
        <f t="shared" si="204"/>
        <v>7010003</v>
      </c>
      <c r="B2404" s="1">
        <v>7</v>
      </c>
      <c r="C2404" s="1">
        <v>10</v>
      </c>
      <c r="D2404" s="2">
        <v>3</v>
      </c>
      <c r="E2404" s="5">
        <v>215.87</v>
      </c>
      <c r="F2404" s="5">
        <v>0</v>
      </c>
      <c r="G2404" s="5">
        <v>615.79</v>
      </c>
      <c r="H2404" s="2"/>
    </row>
    <row r="2405" spans="1:8">
      <c r="A2405" s="1">
        <f t="shared" si="204"/>
        <v>7010004</v>
      </c>
      <c r="B2405" s="1">
        <v>7</v>
      </c>
      <c r="C2405" s="1">
        <v>10</v>
      </c>
      <c r="D2405" s="2">
        <v>4</v>
      </c>
      <c r="E2405" s="5">
        <v>401.78</v>
      </c>
      <c r="F2405" s="5">
        <v>1071.51</v>
      </c>
      <c r="G2405" s="5">
        <v>442.02</v>
      </c>
      <c r="H2405" s="2"/>
    </row>
    <row r="2406" spans="1:8">
      <c r="A2406" s="1">
        <f t="shared" si="204"/>
        <v>7010005</v>
      </c>
      <c r="B2406" s="1">
        <v>7</v>
      </c>
      <c r="C2406" s="1">
        <v>10</v>
      </c>
      <c r="D2406" s="2">
        <v>5</v>
      </c>
      <c r="E2406" s="5">
        <v>2152.5</v>
      </c>
      <c r="F2406" s="5">
        <v>1792.93</v>
      </c>
      <c r="G2406" s="5">
        <v>563.52</v>
      </c>
      <c r="H2406" s="2"/>
    </row>
    <row r="2407" spans="1:8">
      <c r="A2407" s="1">
        <f t="shared" si="204"/>
        <v>7010006</v>
      </c>
      <c r="B2407" s="1">
        <v>7</v>
      </c>
      <c r="C2407" s="1">
        <v>10</v>
      </c>
      <c r="D2407" s="2">
        <v>6</v>
      </c>
      <c r="E2407" s="5">
        <v>1495.82</v>
      </c>
      <c r="F2407" s="5">
        <v>1760.78</v>
      </c>
      <c r="G2407" s="5">
        <v>562.04</v>
      </c>
      <c r="H2407" s="2"/>
    </row>
    <row r="2408" spans="1:8">
      <c r="A2408" s="1">
        <f t="shared" si="204"/>
        <v>8002002</v>
      </c>
      <c r="B2408" s="1">
        <v>8</v>
      </c>
      <c r="C2408" s="1">
        <v>2</v>
      </c>
      <c r="D2408" s="2">
        <v>2</v>
      </c>
      <c r="E2408" s="5">
        <v>2883.72</v>
      </c>
      <c r="F2408" s="5">
        <v>3455.18</v>
      </c>
      <c r="G2408" s="5">
        <v>553.55999999999995</v>
      </c>
      <c r="H2408" s="2"/>
    </row>
    <row r="2409" spans="1:8">
      <c r="A2409" s="1">
        <f t="shared" si="204"/>
        <v>8002003</v>
      </c>
      <c r="B2409" s="1">
        <v>8</v>
      </c>
      <c r="C2409" s="1">
        <v>2</v>
      </c>
      <c r="D2409" s="2">
        <v>3</v>
      </c>
      <c r="E2409" s="5">
        <v>2393.39</v>
      </c>
      <c r="F2409" s="5">
        <v>2569.86</v>
      </c>
      <c r="G2409" s="5">
        <v>511.64</v>
      </c>
      <c r="H2409" s="2"/>
    </row>
    <row r="2410" spans="1:8">
      <c r="A2410" s="1">
        <f t="shared" si="204"/>
        <v>8002004</v>
      </c>
      <c r="B2410" s="1">
        <v>8</v>
      </c>
      <c r="C2410" s="1">
        <v>2</v>
      </c>
      <c r="D2410" s="2">
        <v>4</v>
      </c>
      <c r="E2410" s="5">
        <v>2149.6</v>
      </c>
      <c r="F2410" s="5">
        <v>2468.6799999999998</v>
      </c>
      <c r="G2410" s="5">
        <v>543.79</v>
      </c>
      <c r="H2410" s="2"/>
    </row>
    <row r="2411" spans="1:8">
      <c r="A2411" s="1">
        <f t="shared" si="204"/>
        <v>8002005</v>
      </c>
      <c r="B2411" s="1">
        <v>8</v>
      </c>
      <c r="C2411" s="1">
        <v>2</v>
      </c>
      <c r="D2411" s="2">
        <v>5</v>
      </c>
      <c r="E2411" s="5">
        <v>1316.43</v>
      </c>
      <c r="F2411" s="5">
        <v>973.78</v>
      </c>
      <c r="G2411" s="5">
        <v>463.91</v>
      </c>
      <c r="H2411" s="2"/>
    </row>
    <row r="2412" spans="1:8">
      <c r="A2412" s="1">
        <f t="shared" si="204"/>
        <v>8002006</v>
      </c>
      <c r="B2412" s="1">
        <v>8</v>
      </c>
      <c r="C2412" s="1">
        <v>2</v>
      </c>
      <c r="D2412" s="2">
        <v>6</v>
      </c>
      <c r="E2412" s="5">
        <v>1837</v>
      </c>
      <c r="F2412" s="5">
        <v>2187.9</v>
      </c>
      <c r="G2412" s="5">
        <v>604.94000000000005</v>
      </c>
      <c r="H2412" s="2"/>
    </row>
    <row r="2413" spans="1:8">
      <c r="A2413" s="1">
        <f t="shared" si="204"/>
        <v>8002007</v>
      </c>
      <c r="B2413" s="1">
        <v>8</v>
      </c>
      <c r="C2413" s="1">
        <v>2</v>
      </c>
      <c r="D2413" s="2">
        <v>7</v>
      </c>
      <c r="E2413" s="5">
        <v>2716.61</v>
      </c>
      <c r="F2413" s="5">
        <v>2941.56</v>
      </c>
      <c r="G2413" s="5">
        <v>621.71</v>
      </c>
      <c r="H2413" s="2"/>
    </row>
    <row r="2414" spans="1:8">
      <c r="A2414" s="1">
        <f t="shared" si="204"/>
        <v>8002008</v>
      </c>
      <c r="B2414" s="1">
        <v>8</v>
      </c>
      <c r="C2414" s="1">
        <v>2</v>
      </c>
      <c r="D2414" s="2">
        <v>8</v>
      </c>
      <c r="E2414" s="5">
        <v>2444.61</v>
      </c>
      <c r="F2414" s="5">
        <v>3068.58</v>
      </c>
      <c r="G2414" s="5">
        <v>589.75</v>
      </c>
      <c r="H2414" s="2"/>
    </row>
    <row r="2415" spans="1:8">
      <c r="A2415" s="1">
        <f t="shared" si="204"/>
        <v>8002009</v>
      </c>
      <c r="B2415" s="2">
        <v>8</v>
      </c>
      <c r="C2415" s="2">
        <v>2</v>
      </c>
      <c r="D2415" s="1">
        <v>9</v>
      </c>
      <c r="E2415" s="6">
        <v>1397.07</v>
      </c>
      <c r="F2415" s="6">
        <v>1581.98</v>
      </c>
      <c r="G2415" s="5">
        <v>534.42999999999995</v>
      </c>
      <c r="H2415" s="2"/>
    </row>
    <row r="2416" spans="1:8">
      <c r="A2416" s="1">
        <f t="shared" si="204"/>
        <v>8002010</v>
      </c>
      <c r="B2416" s="1">
        <v>8</v>
      </c>
      <c r="C2416" s="1">
        <v>2</v>
      </c>
      <c r="D2416" s="2">
        <v>10</v>
      </c>
      <c r="E2416" s="5">
        <v>1227.8699999999999</v>
      </c>
      <c r="F2416" s="5">
        <v>448.53</v>
      </c>
      <c r="G2416" s="5">
        <v>485.9</v>
      </c>
      <c r="H2416" s="2"/>
    </row>
    <row r="2417" spans="1:8">
      <c r="A2417" s="1">
        <f t="shared" si="204"/>
        <v>8002011</v>
      </c>
      <c r="B2417" s="1">
        <v>8</v>
      </c>
      <c r="C2417" s="1">
        <v>2</v>
      </c>
      <c r="D2417" s="2">
        <v>11</v>
      </c>
      <c r="E2417" s="5">
        <v>1363.74</v>
      </c>
      <c r="F2417" s="5">
        <v>1003.86</v>
      </c>
      <c r="G2417" s="5">
        <v>473.77</v>
      </c>
      <c r="H2417" s="2"/>
    </row>
    <row r="2418" spans="1:8">
      <c r="A2418" s="1">
        <f t="shared" si="204"/>
        <v>8002012</v>
      </c>
      <c r="B2418" s="1">
        <v>8</v>
      </c>
      <c r="C2418" s="1">
        <v>2</v>
      </c>
      <c r="D2418" s="2">
        <v>12</v>
      </c>
      <c r="E2418" s="5">
        <v>2125.29</v>
      </c>
      <c r="F2418" s="5">
        <v>1663.14</v>
      </c>
      <c r="G2418" s="5">
        <v>485.81</v>
      </c>
      <c r="H2418" s="2"/>
    </row>
    <row r="2419" spans="1:8">
      <c r="A2419" s="1">
        <f t="shared" si="204"/>
        <v>8002013</v>
      </c>
      <c r="B2419" s="1">
        <v>8</v>
      </c>
      <c r="C2419" s="1">
        <v>2</v>
      </c>
      <c r="D2419" s="2">
        <v>13</v>
      </c>
      <c r="E2419" s="5">
        <v>1276.45</v>
      </c>
      <c r="F2419" s="5">
        <v>1278.32</v>
      </c>
      <c r="G2419" s="5">
        <v>438.17</v>
      </c>
      <c r="H2419" s="2"/>
    </row>
    <row r="2420" spans="1:8">
      <c r="A2420" s="1">
        <f t="shared" si="204"/>
        <v>8002014</v>
      </c>
      <c r="B2420" s="1">
        <v>8</v>
      </c>
      <c r="C2420" s="1">
        <v>2</v>
      </c>
      <c r="D2420" s="2">
        <v>14</v>
      </c>
      <c r="E2420" s="5">
        <v>616.78</v>
      </c>
      <c r="F2420" s="5">
        <v>221.5</v>
      </c>
      <c r="G2420" s="5">
        <v>449.81</v>
      </c>
      <c r="H2420" s="2"/>
    </row>
    <row r="2421" spans="1:8">
      <c r="A2421" s="1">
        <f t="shared" si="204"/>
        <v>8002015</v>
      </c>
      <c r="B2421" s="1">
        <v>8</v>
      </c>
      <c r="C2421" s="1">
        <v>2</v>
      </c>
      <c r="D2421" s="2">
        <v>15</v>
      </c>
      <c r="E2421" s="5">
        <v>700.45</v>
      </c>
      <c r="F2421" s="5">
        <v>75.84</v>
      </c>
      <c r="G2421" s="5">
        <v>653.36</v>
      </c>
      <c r="H2421" s="2"/>
    </row>
    <row r="2422" spans="1:8">
      <c r="A2422" s="1">
        <f t="shared" si="204"/>
        <v>8003002</v>
      </c>
      <c r="B2422" s="1">
        <v>8</v>
      </c>
      <c r="C2422" s="1">
        <v>3</v>
      </c>
      <c r="D2422" s="2">
        <v>2</v>
      </c>
      <c r="E2422" s="5">
        <v>409.31</v>
      </c>
      <c r="F2422" s="5">
        <v>0</v>
      </c>
      <c r="G2422" s="5">
        <v>676.83</v>
      </c>
      <c r="H2422" s="2"/>
    </row>
    <row r="2423" spans="1:8">
      <c r="A2423" s="1">
        <f t="shared" si="204"/>
        <v>8003003</v>
      </c>
      <c r="B2423" s="1">
        <v>8</v>
      </c>
      <c r="C2423" s="1">
        <v>3</v>
      </c>
      <c r="D2423" s="2">
        <v>3</v>
      </c>
      <c r="E2423" s="5">
        <v>319.39999999999998</v>
      </c>
      <c r="F2423" s="5">
        <v>351.58</v>
      </c>
      <c r="G2423" s="5">
        <v>387.09</v>
      </c>
      <c r="H2423" s="2"/>
    </row>
    <row r="2424" spans="1:8">
      <c r="A2424" s="1">
        <f t="shared" si="204"/>
        <v>8003004</v>
      </c>
      <c r="B2424" s="1">
        <v>8</v>
      </c>
      <c r="C2424" s="1">
        <v>3</v>
      </c>
      <c r="D2424" s="2">
        <v>4</v>
      </c>
      <c r="E2424" s="5">
        <v>2859.54</v>
      </c>
      <c r="F2424" s="5">
        <v>2550.92</v>
      </c>
      <c r="G2424" s="5">
        <v>544.39</v>
      </c>
      <c r="H2424" s="2"/>
    </row>
    <row r="2425" spans="1:8">
      <c r="A2425" s="1">
        <f t="shared" si="204"/>
        <v>8003005</v>
      </c>
      <c r="B2425" s="1">
        <v>8</v>
      </c>
      <c r="C2425" s="1">
        <v>3</v>
      </c>
      <c r="D2425" s="2">
        <v>5</v>
      </c>
      <c r="E2425" s="5">
        <v>2754.13</v>
      </c>
      <c r="F2425" s="5">
        <v>3428.65</v>
      </c>
      <c r="G2425" s="5">
        <v>656.62</v>
      </c>
      <c r="H2425" s="2"/>
    </row>
    <row r="2426" spans="1:8">
      <c r="A2426" s="1">
        <f t="shared" si="204"/>
        <v>8003006</v>
      </c>
      <c r="B2426" s="1">
        <v>8</v>
      </c>
      <c r="C2426" s="1">
        <v>3</v>
      </c>
      <c r="D2426" s="2">
        <v>6</v>
      </c>
      <c r="E2426" s="5">
        <v>2302.9</v>
      </c>
      <c r="F2426" s="5">
        <v>2962.57</v>
      </c>
      <c r="G2426" s="5">
        <v>571.51</v>
      </c>
      <c r="H2426" s="2"/>
    </row>
    <row r="2427" spans="1:8">
      <c r="A2427" s="1">
        <f t="shared" si="204"/>
        <v>8003007</v>
      </c>
      <c r="B2427" s="1">
        <v>8</v>
      </c>
      <c r="C2427" s="1">
        <v>3</v>
      </c>
      <c r="D2427" s="2">
        <v>7</v>
      </c>
      <c r="E2427" s="5">
        <v>726.87</v>
      </c>
      <c r="F2427" s="5">
        <v>1012.74</v>
      </c>
      <c r="G2427" s="5">
        <v>481.07</v>
      </c>
      <c r="H2427" s="2"/>
    </row>
    <row r="2428" spans="1:8">
      <c r="A2428" s="1">
        <f t="shared" si="204"/>
        <v>8003008</v>
      </c>
      <c r="B2428" s="1">
        <v>8</v>
      </c>
      <c r="C2428" s="1">
        <v>3</v>
      </c>
      <c r="D2428" s="2">
        <v>8</v>
      </c>
      <c r="E2428" s="5">
        <v>691.25</v>
      </c>
      <c r="F2428" s="5">
        <v>104.64</v>
      </c>
      <c r="G2428" s="5">
        <v>516.08000000000004</v>
      </c>
      <c r="H2428" s="2"/>
    </row>
    <row r="2429" spans="1:8">
      <c r="A2429" s="1">
        <f t="shared" si="204"/>
        <v>8003009</v>
      </c>
      <c r="B2429" s="2">
        <v>8</v>
      </c>
      <c r="C2429" s="2">
        <v>3</v>
      </c>
      <c r="D2429" s="1">
        <v>9</v>
      </c>
      <c r="E2429" s="6">
        <v>2065.7399999999998</v>
      </c>
      <c r="F2429" s="6">
        <v>2380.21</v>
      </c>
      <c r="G2429" s="5">
        <v>492.41</v>
      </c>
      <c r="H2429" s="2"/>
    </row>
    <row r="2430" spans="1:8">
      <c r="A2430" s="1">
        <f t="shared" si="204"/>
        <v>8003010</v>
      </c>
      <c r="B2430" s="1">
        <v>8</v>
      </c>
      <c r="C2430" s="1">
        <v>3</v>
      </c>
      <c r="D2430" s="2">
        <v>10</v>
      </c>
      <c r="E2430" s="5">
        <v>3081.92</v>
      </c>
      <c r="F2430" s="5">
        <v>2993.34</v>
      </c>
      <c r="G2430" s="5">
        <v>563.41999999999996</v>
      </c>
      <c r="H2430" s="2"/>
    </row>
    <row r="2431" spans="1:8">
      <c r="A2431" s="1">
        <f t="shared" si="204"/>
        <v>8003011</v>
      </c>
      <c r="B2431" s="1">
        <v>8</v>
      </c>
      <c r="C2431" s="1">
        <v>3</v>
      </c>
      <c r="D2431" s="2">
        <v>11</v>
      </c>
      <c r="E2431" s="5">
        <v>1739.2</v>
      </c>
      <c r="F2431" s="5">
        <v>1318.17</v>
      </c>
      <c r="G2431" s="5">
        <v>489.06</v>
      </c>
      <c r="H2431" s="2"/>
    </row>
    <row r="2432" spans="1:8">
      <c r="A2432" s="1">
        <f t="shared" si="204"/>
        <v>8003012</v>
      </c>
      <c r="B2432" s="1">
        <v>8</v>
      </c>
      <c r="C2432" s="1">
        <v>3</v>
      </c>
      <c r="D2432" s="2">
        <v>12</v>
      </c>
      <c r="E2432" s="5">
        <v>163.12</v>
      </c>
      <c r="F2432" s="5">
        <v>145.27000000000001</v>
      </c>
      <c r="G2432" s="5">
        <v>384.13</v>
      </c>
      <c r="H2432" s="2"/>
    </row>
    <row r="2433" spans="1:8">
      <c r="A2433" s="1">
        <f t="shared" si="204"/>
        <v>8003013</v>
      </c>
      <c r="B2433" s="1">
        <v>8</v>
      </c>
      <c r="C2433" s="1">
        <v>3</v>
      </c>
      <c r="D2433" s="2">
        <v>13</v>
      </c>
      <c r="E2433" s="5">
        <v>207.93</v>
      </c>
      <c r="F2433" s="5">
        <v>133.34</v>
      </c>
      <c r="G2433" s="5">
        <v>484.43</v>
      </c>
      <c r="H2433" s="2"/>
    </row>
    <row r="2434" spans="1:8">
      <c r="A2434" s="1">
        <f t="shared" si="204"/>
        <v>8003014</v>
      </c>
      <c r="B2434" s="1">
        <v>8</v>
      </c>
      <c r="C2434" s="1">
        <v>3</v>
      </c>
      <c r="D2434" s="2">
        <v>14</v>
      </c>
      <c r="E2434" s="5">
        <v>1033.6500000000001</v>
      </c>
      <c r="F2434" s="5">
        <v>1577.14</v>
      </c>
      <c r="G2434" s="5">
        <v>554.25</v>
      </c>
      <c r="H2434" s="2"/>
    </row>
    <row r="2435" spans="1:8">
      <c r="A2435" s="1">
        <f t="shared" si="204"/>
        <v>8004002</v>
      </c>
      <c r="B2435" s="1">
        <v>8</v>
      </c>
      <c r="C2435" s="1">
        <v>4</v>
      </c>
      <c r="D2435" s="2">
        <v>2</v>
      </c>
      <c r="E2435" s="5">
        <v>2961.52</v>
      </c>
      <c r="F2435" s="5">
        <v>3544.33</v>
      </c>
      <c r="G2435" s="5">
        <v>630.48</v>
      </c>
      <c r="H2435" s="2"/>
    </row>
    <row r="2436" spans="1:8">
      <c r="A2436" s="1">
        <f t="shared" si="204"/>
        <v>8004003</v>
      </c>
      <c r="B2436" s="1">
        <v>8</v>
      </c>
      <c r="C2436" s="1">
        <v>4</v>
      </c>
      <c r="D2436" s="2">
        <v>3</v>
      </c>
      <c r="E2436" s="5">
        <v>2353.36</v>
      </c>
      <c r="F2436" s="5">
        <v>2507.73</v>
      </c>
      <c r="G2436" s="5">
        <v>542.12</v>
      </c>
      <c r="H2436" s="2"/>
    </row>
    <row r="2437" spans="1:8">
      <c r="A2437" s="1">
        <f t="shared" si="204"/>
        <v>8004004</v>
      </c>
      <c r="B2437" s="1">
        <v>8</v>
      </c>
      <c r="C2437" s="1">
        <v>4</v>
      </c>
      <c r="D2437" s="2">
        <v>4</v>
      </c>
      <c r="E2437" s="5">
        <v>1468.96</v>
      </c>
      <c r="F2437" s="5">
        <v>2139.08</v>
      </c>
      <c r="G2437" s="5">
        <v>471.51</v>
      </c>
      <c r="H2437" s="2"/>
    </row>
    <row r="2438" spans="1:8">
      <c r="A2438" s="1">
        <f t="shared" si="204"/>
        <v>8004005</v>
      </c>
      <c r="B2438" s="1">
        <v>8</v>
      </c>
      <c r="C2438" s="1">
        <v>4</v>
      </c>
      <c r="D2438" s="2">
        <v>5</v>
      </c>
      <c r="E2438" s="5">
        <v>251.91</v>
      </c>
      <c r="F2438" s="5">
        <v>113.32</v>
      </c>
      <c r="G2438" s="5">
        <v>427.52</v>
      </c>
      <c r="H2438" s="2"/>
    </row>
    <row r="2439" spans="1:8">
      <c r="A2439" s="1">
        <f t="shared" si="204"/>
        <v>8004006</v>
      </c>
      <c r="B2439" s="1">
        <v>8</v>
      </c>
      <c r="C2439" s="1">
        <v>4</v>
      </c>
      <c r="D2439" s="2">
        <v>6</v>
      </c>
      <c r="E2439" s="5">
        <v>1657.68</v>
      </c>
      <c r="F2439" s="5">
        <v>1117.18</v>
      </c>
      <c r="G2439" s="5">
        <v>591.13</v>
      </c>
      <c r="H2439" s="2"/>
    </row>
    <row r="2440" spans="1:8">
      <c r="A2440" s="1">
        <f t="shared" si="204"/>
        <v>8004007</v>
      </c>
      <c r="B2440" s="1">
        <v>8</v>
      </c>
      <c r="C2440" s="1">
        <v>4</v>
      </c>
      <c r="D2440" s="2">
        <v>7</v>
      </c>
      <c r="E2440" s="5">
        <v>1995.18</v>
      </c>
      <c r="F2440" s="5">
        <v>2107.4299999999998</v>
      </c>
      <c r="G2440" s="5">
        <v>517.76</v>
      </c>
      <c r="H2440" s="2"/>
    </row>
    <row r="2441" spans="1:8">
      <c r="A2441" s="1">
        <f t="shared" si="204"/>
        <v>8004008</v>
      </c>
      <c r="B2441" s="1">
        <v>8</v>
      </c>
      <c r="C2441" s="1">
        <v>4</v>
      </c>
      <c r="D2441" s="2">
        <v>8</v>
      </c>
      <c r="E2441" s="5">
        <v>2106.06</v>
      </c>
      <c r="F2441" s="5">
        <v>2685.15</v>
      </c>
      <c r="G2441" s="5">
        <v>582.95000000000005</v>
      </c>
      <c r="H2441" s="2"/>
    </row>
    <row r="2442" spans="1:8">
      <c r="A2442" s="1">
        <f t="shared" si="204"/>
        <v>8004009</v>
      </c>
      <c r="B2442" s="2">
        <v>8</v>
      </c>
      <c r="C2442" s="2">
        <v>4</v>
      </c>
      <c r="D2442" s="1">
        <v>9</v>
      </c>
      <c r="E2442" s="6">
        <v>1531.25</v>
      </c>
      <c r="F2442" s="6">
        <v>574.55999999999995</v>
      </c>
      <c r="G2442" s="5">
        <v>462.93</v>
      </c>
      <c r="H2442" s="2"/>
    </row>
    <row r="2443" spans="1:8">
      <c r="A2443" s="1">
        <f t="shared" si="204"/>
        <v>8004010</v>
      </c>
      <c r="B2443" s="1">
        <v>8</v>
      </c>
      <c r="C2443" s="1">
        <v>4</v>
      </c>
      <c r="D2443" s="2">
        <v>10</v>
      </c>
      <c r="E2443" s="5">
        <v>319.08999999999997</v>
      </c>
      <c r="F2443" s="5">
        <v>599.91</v>
      </c>
      <c r="G2443" s="5">
        <v>397.84</v>
      </c>
      <c r="H2443" s="2"/>
    </row>
    <row r="2444" spans="1:8">
      <c r="A2444" s="1">
        <f t="shared" si="204"/>
        <v>8004011</v>
      </c>
      <c r="B2444" s="1">
        <v>8</v>
      </c>
      <c r="C2444" s="1">
        <v>4</v>
      </c>
      <c r="D2444" s="2">
        <v>11</v>
      </c>
      <c r="E2444" s="5">
        <v>687.64</v>
      </c>
      <c r="F2444" s="5">
        <v>957.9</v>
      </c>
      <c r="G2444" s="5">
        <v>489.06</v>
      </c>
      <c r="H2444" s="2"/>
    </row>
    <row r="2445" spans="1:8">
      <c r="A2445" s="1">
        <f t="shared" si="204"/>
        <v>8004012</v>
      </c>
      <c r="B2445" s="1">
        <v>8</v>
      </c>
      <c r="C2445" s="1">
        <v>4</v>
      </c>
      <c r="D2445" s="2">
        <v>12</v>
      </c>
      <c r="E2445" s="5">
        <v>1245.74</v>
      </c>
      <c r="F2445" s="5">
        <v>2258.61</v>
      </c>
      <c r="G2445" s="5">
        <v>522.39</v>
      </c>
      <c r="H2445" s="2"/>
    </row>
    <row r="2446" spans="1:8">
      <c r="A2446" s="1">
        <f t="shared" si="204"/>
        <v>8004013</v>
      </c>
      <c r="B2446" s="1">
        <v>8</v>
      </c>
      <c r="C2446" s="1">
        <v>4</v>
      </c>
      <c r="D2446" s="2">
        <v>13</v>
      </c>
      <c r="E2446" s="5">
        <v>2049.6799999999998</v>
      </c>
      <c r="F2446" s="5">
        <v>1513.24</v>
      </c>
      <c r="G2446" s="5">
        <v>670.92</v>
      </c>
      <c r="H2446" s="2"/>
    </row>
    <row r="2447" spans="1:8">
      <c r="A2447" s="1">
        <f t="shared" si="204"/>
        <v>8004014</v>
      </c>
      <c r="B2447" s="1">
        <v>8</v>
      </c>
      <c r="C2447" s="1">
        <v>4</v>
      </c>
      <c r="D2447" s="2">
        <v>14</v>
      </c>
      <c r="E2447" s="5">
        <v>1139.17</v>
      </c>
      <c r="F2447" s="5">
        <v>659.77</v>
      </c>
      <c r="G2447" s="5">
        <v>466.18</v>
      </c>
      <c r="H2447" s="2"/>
    </row>
    <row r="2448" spans="1:8">
      <c r="A2448" s="1">
        <f t="shared" si="204"/>
        <v>8005002</v>
      </c>
      <c r="B2448" s="1">
        <v>8</v>
      </c>
      <c r="C2448" s="1">
        <v>5</v>
      </c>
      <c r="D2448" s="2">
        <v>2</v>
      </c>
      <c r="E2448" s="5">
        <v>1049.44</v>
      </c>
      <c r="F2448" s="5">
        <v>949.72</v>
      </c>
      <c r="G2448" s="5">
        <v>700.5</v>
      </c>
      <c r="H2448" s="2"/>
    </row>
    <row r="2449" spans="1:8">
      <c r="A2449" s="1">
        <f t="shared" si="204"/>
        <v>8005003</v>
      </c>
      <c r="B2449" s="1">
        <v>8</v>
      </c>
      <c r="C2449" s="1">
        <v>5</v>
      </c>
      <c r="D2449" s="2">
        <v>3</v>
      </c>
      <c r="E2449" s="5">
        <v>1157.79</v>
      </c>
      <c r="F2449" s="5">
        <v>987.29</v>
      </c>
      <c r="G2449" s="5">
        <v>427.52</v>
      </c>
      <c r="H2449" s="2"/>
    </row>
    <row r="2450" spans="1:8">
      <c r="A2450" s="1">
        <f t="shared" si="204"/>
        <v>8005004</v>
      </c>
      <c r="B2450" s="1">
        <v>8</v>
      </c>
      <c r="C2450" s="1">
        <v>5</v>
      </c>
      <c r="D2450" s="2">
        <v>4</v>
      </c>
      <c r="E2450" s="5">
        <v>1255.45</v>
      </c>
      <c r="F2450" s="5">
        <v>99.51</v>
      </c>
      <c r="G2450" s="5">
        <v>565.59</v>
      </c>
      <c r="H2450" s="2"/>
    </row>
    <row r="2451" spans="1:8">
      <c r="A2451" s="1">
        <f t="shared" si="204"/>
        <v>8005005</v>
      </c>
      <c r="B2451" s="1">
        <v>8</v>
      </c>
      <c r="C2451" s="1">
        <v>5</v>
      </c>
      <c r="D2451" s="2">
        <v>5</v>
      </c>
      <c r="E2451" s="5">
        <v>1194.31</v>
      </c>
      <c r="F2451" s="5">
        <v>513.22</v>
      </c>
      <c r="G2451" s="5">
        <v>578.30999999999995</v>
      </c>
      <c r="H2451" s="2"/>
    </row>
    <row r="2452" spans="1:8">
      <c r="A2452" s="1">
        <f t="shared" ref="A2452:A2512" si="205">1000000*ABS(B2452)+1000*C2452+D2452</f>
        <v>8005006</v>
      </c>
      <c r="B2452" s="1">
        <v>8</v>
      </c>
      <c r="C2452" s="1">
        <v>5</v>
      </c>
      <c r="D2452" s="2">
        <v>6</v>
      </c>
      <c r="E2452" s="5">
        <v>1372.75</v>
      </c>
      <c r="F2452" s="5">
        <v>2169.66</v>
      </c>
      <c r="G2452" s="5">
        <v>539.46</v>
      </c>
      <c r="H2452" s="2"/>
    </row>
    <row r="2453" spans="1:8">
      <c r="A2453" s="1">
        <f t="shared" si="205"/>
        <v>8005007</v>
      </c>
      <c r="B2453" s="1">
        <v>8</v>
      </c>
      <c r="C2453" s="1">
        <v>5</v>
      </c>
      <c r="D2453" s="2">
        <v>7</v>
      </c>
      <c r="E2453" s="5">
        <v>1166.71</v>
      </c>
      <c r="F2453" s="5">
        <v>458.98</v>
      </c>
      <c r="G2453" s="5">
        <v>484.92</v>
      </c>
      <c r="H2453" s="2"/>
    </row>
    <row r="2454" spans="1:8">
      <c r="A2454" s="1">
        <f t="shared" si="205"/>
        <v>8005008</v>
      </c>
      <c r="B2454" s="1">
        <v>8</v>
      </c>
      <c r="C2454" s="1">
        <v>5</v>
      </c>
      <c r="D2454" s="2">
        <v>8</v>
      </c>
      <c r="E2454" s="5">
        <v>877.35</v>
      </c>
      <c r="F2454" s="5">
        <v>698.33</v>
      </c>
      <c r="G2454" s="5">
        <v>495.37</v>
      </c>
      <c r="H2454" s="2"/>
    </row>
    <row r="2455" spans="1:8">
      <c r="A2455" s="1">
        <f t="shared" si="205"/>
        <v>8005009</v>
      </c>
      <c r="B2455" s="2">
        <v>8</v>
      </c>
      <c r="C2455" s="2">
        <v>5</v>
      </c>
      <c r="D2455" s="1">
        <v>9</v>
      </c>
      <c r="E2455" s="6">
        <v>1416.81</v>
      </c>
      <c r="F2455" s="6">
        <v>737.68</v>
      </c>
      <c r="G2455" s="5">
        <v>454.84</v>
      </c>
      <c r="H2455" s="2"/>
    </row>
    <row r="2456" spans="1:8">
      <c r="A2456" s="1">
        <f t="shared" si="205"/>
        <v>8005010</v>
      </c>
      <c r="B2456" s="1">
        <v>8</v>
      </c>
      <c r="C2456" s="1">
        <v>5</v>
      </c>
      <c r="D2456" s="2">
        <v>10</v>
      </c>
      <c r="E2456" s="5">
        <v>1440.47</v>
      </c>
      <c r="F2456" s="5">
        <v>1902.1</v>
      </c>
      <c r="G2456" s="5">
        <v>514.5</v>
      </c>
      <c r="H2456" s="2"/>
    </row>
    <row r="2457" spans="1:8">
      <c r="A2457" s="1">
        <f t="shared" si="205"/>
        <v>8005011</v>
      </c>
      <c r="B2457" s="1">
        <v>8</v>
      </c>
      <c r="C2457" s="1">
        <v>5</v>
      </c>
      <c r="D2457" s="2">
        <v>11</v>
      </c>
      <c r="E2457" s="5">
        <v>1655.35</v>
      </c>
      <c r="F2457" s="5">
        <v>1226.55</v>
      </c>
      <c r="G2457" s="5">
        <v>559.17999999999995</v>
      </c>
      <c r="H2457" s="2"/>
    </row>
    <row r="2458" spans="1:8">
      <c r="A2458" s="1">
        <f t="shared" si="205"/>
        <v>8005012</v>
      </c>
      <c r="B2458" s="1">
        <v>8</v>
      </c>
      <c r="C2458" s="1">
        <v>5</v>
      </c>
      <c r="D2458" s="2">
        <v>12</v>
      </c>
      <c r="E2458" s="5">
        <v>1002.7</v>
      </c>
      <c r="F2458" s="5">
        <v>1561.56</v>
      </c>
      <c r="G2458" s="5">
        <v>562.04</v>
      </c>
      <c r="H2458" s="2"/>
    </row>
    <row r="2459" spans="1:8">
      <c r="A2459" s="1">
        <f t="shared" si="205"/>
        <v>8005013</v>
      </c>
      <c r="B2459" s="1">
        <v>8</v>
      </c>
      <c r="C2459" s="1">
        <v>5</v>
      </c>
      <c r="D2459" s="2">
        <v>13</v>
      </c>
      <c r="E2459" s="5">
        <v>1096.1199999999999</v>
      </c>
      <c r="F2459" s="5">
        <v>1169.3499999999999</v>
      </c>
      <c r="G2459" s="5">
        <v>536.69000000000005</v>
      </c>
      <c r="H2459" s="2"/>
    </row>
    <row r="2460" spans="1:8">
      <c r="A2460" s="1">
        <f t="shared" si="205"/>
        <v>8006002</v>
      </c>
      <c r="B2460" s="1">
        <v>8</v>
      </c>
      <c r="C2460" s="1">
        <v>6</v>
      </c>
      <c r="D2460" s="2">
        <v>2</v>
      </c>
      <c r="E2460" s="5">
        <v>427.21</v>
      </c>
      <c r="F2460" s="5">
        <v>0</v>
      </c>
      <c r="G2460" s="5">
        <v>483.93</v>
      </c>
      <c r="H2460" s="2"/>
    </row>
    <row r="2461" spans="1:8">
      <c r="A2461" s="1">
        <f t="shared" si="205"/>
        <v>8006003</v>
      </c>
      <c r="B2461" s="1">
        <v>8</v>
      </c>
      <c r="C2461" s="1">
        <v>6</v>
      </c>
      <c r="D2461" s="2">
        <v>3</v>
      </c>
      <c r="E2461" s="5">
        <v>569.79</v>
      </c>
      <c r="F2461" s="5">
        <v>1048.1400000000001</v>
      </c>
      <c r="G2461" s="5">
        <v>443.69</v>
      </c>
      <c r="H2461" s="2"/>
    </row>
    <row r="2462" spans="1:8">
      <c r="A2462" s="1">
        <f t="shared" si="205"/>
        <v>8006004</v>
      </c>
      <c r="B2462" s="1">
        <v>8</v>
      </c>
      <c r="C2462" s="1">
        <v>6</v>
      </c>
      <c r="D2462" s="2">
        <v>4</v>
      </c>
      <c r="E2462" s="5">
        <v>1214.56</v>
      </c>
      <c r="F2462" s="5">
        <v>686.5</v>
      </c>
      <c r="G2462" s="5">
        <v>439.36</v>
      </c>
      <c r="H2462" s="2"/>
    </row>
    <row r="2463" spans="1:8">
      <c r="A2463" s="1">
        <f t="shared" si="205"/>
        <v>8006005</v>
      </c>
      <c r="B2463" s="1">
        <v>8</v>
      </c>
      <c r="C2463" s="1">
        <v>6</v>
      </c>
      <c r="D2463" s="2">
        <v>5</v>
      </c>
      <c r="E2463" s="5">
        <v>1797.12</v>
      </c>
      <c r="F2463" s="5">
        <v>2486.23</v>
      </c>
      <c r="G2463" s="5">
        <v>487.58</v>
      </c>
      <c r="H2463" s="2"/>
    </row>
    <row r="2464" spans="1:8">
      <c r="A2464" s="1">
        <f t="shared" si="205"/>
        <v>8006006</v>
      </c>
      <c r="B2464" s="1">
        <v>8</v>
      </c>
      <c r="C2464" s="1">
        <v>6</v>
      </c>
      <c r="D2464" s="2">
        <v>6</v>
      </c>
      <c r="E2464" s="5">
        <v>975.32</v>
      </c>
      <c r="F2464" s="5">
        <v>2739.98</v>
      </c>
      <c r="G2464" s="5">
        <v>565.29</v>
      </c>
      <c r="H2464" s="2"/>
    </row>
    <row r="2465" spans="1:8">
      <c r="A2465" s="1">
        <f t="shared" si="205"/>
        <v>8006007</v>
      </c>
      <c r="B2465" s="1">
        <v>8</v>
      </c>
      <c r="C2465" s="1">
        <v>6</v>
      </c>
      <c r="D2465" s="2">
        <v>7</v>
      </c>
      <c r="E2465" s="5">
        <v>489.95</v>
      </c>
      <c r="F2465" s="5">
        <v>351.09</v>
      </c>
      <c r="G2465" s="5">
        <v>469.73</v>
      </c>
      <c r="H2465" s="2"/>
    </row>
    <row r="2466" spans="1:8">
      <c r="A2466" s="1">
        <f t="shared" si="205"/>
        <v>8006008</v>
      </c>
      <c r="B2466" s="1">
        <v>8</v>
      </c>
      <c r="C2466" s="1">
        <v>6</v>
      </c>
      <c r="D2466" s="2">
        <v>8</v>
      </c>
      <c r="E2466" s="5">
        <v>353.99</v>
      </c>
      <c r="F2466" s="5">
        <v>0</v>
      </c>
      <c r="G2466" s="5">
        <v>413.81</v>
      </c>
      <c r="H2466" s="2"/>
    </row>
    <row r="2467" spans="1:8">
      <c r="A2467" s="1">
        <f t="shared" si="205"/>
        <v>8006009</v>
      </c>
      <c r="B2467" s="2">
        <v>8</v>
      </c>
      <c r="C2467" s="2">
        <v>6</v>
      </c>
      <c r="D2467" s="1">
        <v>9</v>
      </c>
      <c r="E2467" s="6">
        <v>1124.49</v>
      </c>
      <c r="F2467" s="6">
        <v>1484.14</v>
      </c>
      <c r="G2467" s="5">
        <v>457.8</v>
      </c>
      <c r="H2467" s="2"/>
    </row>
    <row r="2468" spans="1:8">
      <c r="A2468" s="1">
        <f t="shared" si="205"/>
        <v>8006010</v>
      </c>
      <c r="B2468" s="1">
        <v>8</v>
      </c>
      <c r="C2468" s="1">
        <v>6</v>
      </c>
      <c r="D2468" s="2">
        <v>10</v>
      </c>
      <c r="E2468" s="5">
        <v>1499.73</v>
      </c>
      <c r="F2468" s="5">
        <v>1298.6400000000001</v>
      </c>
      <c r="G2468" s="5">
        <v>537.67999999999995</v>
      </c>
      <c r="H2468" s="2"/>
    </row>
    <row r="2469" spans="1:8">
      <c r="A2469" s="1">
        <f t="shared" si="205"/>
        <v>8006011</v>
      </c>
      <c r="B2469" s="1">
        <v>8</v>
      </c>
      <c r="C2469" s="1">
        <v>6</v>
      </c>
      <c r="D2469" s="2">
        <v>11</v>
      </c>
      <c r="E2469" s="5">
        <v>1259.18</v>
      </c>
      <c r="F2469" s="5">
        <v>1296.67</v>
      </c>
      <c r="G2469" s="5">
        <v>549.32000000000005</v>
      </c>
      <c r="H2469" s="2"/>
    </row>
    <row r="2470" spans="1:8">
      <c r="A2470" s="1">
        <f t="shared" si="205"/>
        <v>8007002</v>
      </c>
      <c r="B2470" s="1">
        <v>8</v>
      </c>
      <c r="C2470" s="1">
        <v>7</v>
      </c>
      <c r="D2470" s="2">
        <v>2</v>
      </c>
      <c r="E2470" s="5">
        <v>2049.17</v>
      </c>
      <c r="F2470" s="5">
        <v>2009.6</v>
      </c>
      <c r="G2470" s="5">
        <v>543.70000000000005</v>
      </c>
      <c r="H2470" s="2"/>
    </row>
    <row r="2471" spans="1:8">
      <c r="A2471" s="1">
        <f t="shared" si="205"/>
        <v>8007003</v>
      </c>
      <c r="B2471" s="1">
        <v>8</v>
      </c>
      <c r="C2471" s="1">
        <v>7</v>
      </c>
      <c r="D2471" s="2">
        <v>3</v>
      </c>
      <c r="E2471" s="5">
        <v>2096.73</v>
      </c>
      <c r="F2471" s="5">
        <v>1649.33</v>
      </c>
      <c r="G2471" s="5">
        <v>504.35</v>
      </c>
      <c r="H2471" s="2"/>
    </row>
    <row r="2472" spans="1:8">
      <c r="A2472" s="1">
        <f t="shared" si="205"/>
        <v>8007004</v>
      </c>
      <c r="B2472" s="1">
        <v>8</v>
      </c>
      <c r="C2472" s="1">
        <v>7</v>
      </c>
      <c r="D2472" s="2">
        <v>4</v>
      </c>
      <c r="E2472" s="5">
        <v>624.37</v>
      </c>
      <c r="F2472" s="5">
        <v>896.27</v>
      </c>
      <c r="G2472" s="5">
        <v>490.84</v>
      </c>
      <c r="H2472" s="2"/>
    </row>
    <row r="2473" spans="1:8">
      <c r="A2473" s="1">
        <f t="shared" si="205"/>
        <v>8007005</v>
      </c>
      <c r="B2473" s="1">
        <v>8</v>
      </c>
      <c r="C2473" s="1">
        <v>7</v>
      </c>
      <c r="D2473" s="2">
        <v>5</v>
      </c>
      <c r="E2473" s="5">
        <v>138.97999999999999</v>
      </c>
      <c r="F2473" s="5">
        <v>741.23</v>
      </c>
      <c r="G2473" s="5">
        <v>483.34</v>
      </c>
      <c r="H2473" s="2"/>
    </row>
    <row r="2474" spans="1:8">
      <c r="A2474" s="1">
        <f t="shared" si="205"/>
        <v>8007006</v>
      </c>
      <c r="B2474" s="1">
        <v>8</v>
      </c>
      <c r="C2474" s="1">
        <v>7</v>
      </c>
      <c r="D2474" s="2">
        <v>6</v>
      </c>
      <c r="E2474" s="5">
        <v>561.67999999999995</v>
      </c>
      <c r="F2474" s="5">
        <v>593.4</v>
      </c>
      <c r="G2474" s="5">
        <v>399.22</v>
      </c>
      <c r="H2474" s="2"/>
    </row>
    <row r="2475" spans="1:8">
      <c r="A2475" s="1">
        <f t="shared" si="205"/>
        <v>8007007</v>
      </c>
      <c r="B2475" s="1">
        <v>8</v>
      </c>
      <c r="C2475" s="1">
        <v>7</v>
      </c>
      <c r="D2475" s="2">
        <v>7</v>
      </c>
      <c r="E2475" s="5">
        <v>1547.69</v>
      </c>
      <c r="F2475" s="5">
        <v>1970.84</v>
      </c>
      <c r="G2475" s="5">
        <v>589.75</v>
      </c>
      <c r="H2475" s="2"/>
    </row>
    <row r="2476" spans="1:8">
      <c r="A2476" s="1">
        <f t="shared" si="205"/>
        <v>8007008</v>
      </c>
      <c r="B2476" s="1">
        <v>8</v>
      </c>
      <c r="C2476" s="1">
        <v>7</v>
      </c>
      <c r="D2476" s="2">
        <v>8</v>
      </c>
      <c r="E2476" s="5">
        <v>1198.32</v>
      </c>
      <c r="F2476" s="5">
        <v>528.41</v>
      </c>
      <c r="G2476" s="5">
        <v>474.37</v>
      </c>
      <c r="H2476" s="2"/>
    </row>
    <row r="2477" spans="1:8">
      <c r="A2477" s="1">
        <f t="shared" si="205"/>
        <v>8007009</v>
      </c>
      <c r="B2477" s="2">
        <v>8</v>
      </c>
      <c r="C2477" s="2">
        <v>7</v>
      </c>
      <c r="D2477" s="1">
        <v>9</v>
      </c>
      <c r="E2477" s="6">
        <v>1326.31</v>
      </c>
      <c r="F2477" s="6">
        <v>0</v>
      </c>
      <c r="G2477" s="5">
        <v>839.85</v>
      </c>
      <c r="H2477" s="2"/>
    </row>
    <row r="2478" spans="1:8">
      <c r="A2478" s="1">
        <f t="shared" si="205"/>
        <v>8008002</v>
      </c>
      <c r="B2478" s="1">
        <v>8</v>
      </c>
      <c r="C2478" s="1">
        <v>8</v>
      </c>
      <c r="D2478" s="2">
        <v>2</v>
      </c>
      <c r="E2478" s="5">
        <v>544.69000000000005</v>
      </c>
      <c r="F2478" s="5">
        <v>1540.06</v>
      </c>
      <c r="G2478" s="5">
        <v>519.92999999999995</v>
      </c>
      <c r="H2478" s="2"/>
    </row>
    <row r="2479" spans="1:8">
      <c r="A2479" s="1">
        <f t="shared" si="205"/>
        <v>8008003</v>
      </c>
      <c r="B2479" s="1">
        <v>8</v>
      </c>
      <c r="C2479" s="1">
        <v>8</v>
      </c>
      <c r="D2479" s="2">
        <v>3</v>
      </c>
      <c r="E2479" s="5">
        <v>459.68</v>
      </c>
      <c r="F2479" s="5">
        <v>0</v>
      </c>
      <c r="G2479" s="5">
        <v>471.41</v>
      </c>
      <c r="H2479" s="2"/>
    </row>
    <row r="2480" spans="1:8">
      <c r="A2480" s="1">
        <f t="shared" si="205"/>
        <v>8008004</v>
      </c>
      <c r="B2480" s="1">
        <v>8</v>
      </c>
      <c r="C2480" s="1">
        <v>8</v>
      </c>
      <c r="D2480" s="2">
        <v>4</v>
      </c>
      <c r="E2480" s="5">
        <v>1128.5</v>
      </c>
      <c r="F2480" s="5">
        <v>855.73</v>
      </c>
      <c r="G2480" s="5">
        <v>483.24</v>
      </c>
      <c r="H2480" s="2"/>
    </row>
    <row r="2481" spans="1:8">
      <c r="A2481" s="1">
        <f t="shared" si="205"/>
        <v>8008005</v>
      </c>
      <c r="B2481" s="1">
        <v>8</v>
      </c>
      <c r="C2481" s="1">
        <v>8</v>
      </c>
      <c r="D2481" s="2">
        <v>5</v>
      </c>
      <c r="E2481" s="5">
        <v>1542.93</v>
      </c>
      <c r="F2481" s="5">
        <v>1643.42</v>
      </c>
      <c r="G2481" s="5">
        <v>578.51</v>
      </c>
      <c r="H2481" s="2"/>
    </row>
    <row r="2482" spans="1:8">
      <c r="A2482" s="1">
        <f t="shared" si="205"/>
        <v>8008006</v>
      </c>
      <c r="B2482" s="1">
        <v>8</v>
      </c>
      <c r="C2482" s="1">
        <v>8</v>
      </c>
      <c r="D2482" s="2">
        <v>6</v>
      </c>
      <c r="E2482" s="5">
        <v>896.01</v>
      </c>
      <c r="F2482" s="5">
        <v>985.62</v>
      </c>
      <c r="G2482" s="5">
        <v>522.69000000000005</v>
      </c>
      <c r="H2482" s="2"/>
    </row>
    <row r="2483" spans="1:8">
      <c r="A2483" s="1">
        <f t="shared" si="205"/>
        <v>9002002</v>
      </c>
      <c r="B2483" s="1">
        <v>9</v>
      </c>
      <c r="C2483" s="1">
        <v>2</v>
      </c>
      <c r="D2483" s="2">
        <v>2</v>
      </c>
      <c r="E2483" s="5">
        <v>802.14</v>
      </c>
      <c r="F2483" s="5">
        <v>555.83000000000004</v>
      </c>
      <c r="G2483" s="5">
        <v>563.12</v>
      </c>
      <c r="H2483" s="2"/>
    </row>
    <row r="2484" spans="1:8">
      <c r="A2484" s="1">
        <f t="shared" si="205"/>
        <v>9002003</v>
      </c>
      <c r="B2484" s="1">
        <v>9</v>
      </c>
      <c r="C2484" s="1">
        <v>2</v>
      </c>
      <c r="D2484" s="2">
        <v>3</v>
      </c>
      <c r="E2484" s="5">
        <v>761.85</v>
      </c>
      <c r="F2484" s="5">
        <v>1005.83</v>
      </c>
      <c r="G2484" s="5">
        <v>520.41999999999996</v>
      </c>
      <c r="H2484" s="2"/>
    </row>
    <row r="2485" spans="1:8">
      <c r="A2485" s="1">
        <f t="shared" si="205"/>
        <v>9002004</v>
      </c>
      <c r="B2485" s="1">
        <v>9</v>
      </c>
      <c r="C2485" s="1">
        <v>2</v>
      </c>
      <c r="D2485" s="2">
        <v>4</v>
      </c>
      <c r="E2485" s="5">
        <v>1529.29</v>
      </c>
      <c r="F2485" s="5">
        <v>1469.15</v>
      </c>
      <c r="G2485" s="5">
        <v>555.33000000000004</v>
      </c>
      <c r="H2485" s="2"/>
    </row>
    <row r="2486" spans="1:8">
      <c r="A2486" s="1">
        <f t="shared" si="205"/>
        <v>9002005</v>
      </c>
      <c r="B2486" s="1">
        <v>9</v>
      </c>
      <c r="C2486" s="1">
        <v>2</v>
      </c>
      <c r="D2486" s="2">
        <v>5</v>
      </c>
      <c r="E2486" s="5">
        <v>532.52</v>
      </c>
      <c r="F2486" s="5">
        <v>273.27999999999997</v>
      </c>
      <c r="G2486" s="5">
        <v>567.07000000000005</v>
      </c>
      <c r="H2486" s="2"/>
    </row>
    <row r="2487" spans="1:8">
      <c r="A2487" s="1">
        <f t="shared" si="205"/>
        <v>9002006</v>
      </c>
      <c r="B2487" s="1">
        <v>9</v>
      </c>
      <c r="C2487" s="1">
        <v>2</v>
      </c>
      <c r="D2487" s="2">
        <v>6</v>
      </c>
      <c r="E2487" s="5">
        <v>2288.27</v>
      </c>
      <c r="F2487" s="5">
        <v>1547.36</v>
      </c>
      <c r="G2487" s="5">
        <v>532.65</v>
      </c>
      <c r="H2487" s="2"/>
    </row>
    <row r="2488" spans="1:8">
      <c r="A2488" s="1">
        <f t="shared" si="205"/>
        <v>9002007</v>
      </c>
      <c r="B2488" s="1">
        <v>9</v>
      </c>
      <c r="C2488" s="1">
        <v>2</v>
      </c>
      <c r="D2488" s="2">
        <v>7</v>
      </c>
      <c r="E2488" s="5">
        <v>1048.1199999999999</v>
      </c>
      <c r="F2488" s="5">
        <v>2021.33</v>
      </c>
      <c r="G2488" s="5">
        <v>612.83000000000004</v>
      </c>
      <c r="H2488" s="2"/>
    </row>
    <row r="2489" spans="1:8">
      <c r="A2489" s="1">
        <f t="shared" si="205"/>
        <v>9002008</v>
      </c>
      <c r="B2489" s="1">
        <v>9</v>
      </c>
      <c r="C2489" s="1">
        <v>2</v>
      </c>
      <c r="D2489" s="2">
        <v>8</v>
      </c>
      <c r="E2489" s="5">
        <v>636.96</v>
      </c>
      <c r="F2489" s="5">
        <v>138.27000000000001</v>
      </c>
      <c r="G2489" s="5">
        <v>430.48</v>
      </c>
      <c r="H2489" s="2"/>
    </row>
    <row r="2490" spans="1:8">
      <c r="A2490" s="1">
        <f t="shared" si="205"/>
        <v>9002009</v>
      </c>
      <c r="B2490" s="2">
        <v>9</v>
      </c>
      <c r="C2490" s="2">
        <v>2</v>
      </c>
      <c r="D2490" s="1">
        <v>9</v>
      </c>
      <c r="E2490" s="6">
        <v>777.07</v>
      </c>
      <c r="F2490" s="6">
        <v>1353.96</v>
      </c>
      <c r="G2490" s="5">
        <v>484.52</v>
      </c>
      <c r="H2490" s="2"/>
    </row>
    <row r="2491" spans="1:8">
      <c r="A2491" s="1">
        <f t="shared" si="205"/>
        <v>9002010</v>
      </c>
      <c r="B2491" s="1">
        <v>9</v>
      </c>
      <c r="C2491" s="1">
        <v>2</v>
      </c>
      <c r="D2491" s="2">
        <v>10</v>
      </c>
      <c r="E2491" s="5">
        <v>1737.94</v>
      </c>
      <c r="F2491" s="5">
        <v>1500.61</v>
      </c>
      <c r="G2491" s="5">
        <v>811.45</v>
      </c>
      <c r="H2491" s="2"/>
    </row>
    <row r="2492" spans="1:8">
      <c r="A2492" s="1">
        <f t="shared" si="205"/>
        <v>9003002</v>
      </c>
      <c r="B2492" s="1">
        <v>9</v>
      </c>
      <c r="C2492" s="1">
        <v>3</v>
      </c>
      <c r="D2492" s="2">
        <v>2</v>
      </c>
      <c r="E2492" s="5">
        <v>2660.07</v>
      </c>
      <c r="F2492" s="5">
        <v>3172.24</v>
      </c>
      <c r="G2492" s="5">
        <v>561.45000000000005</v>
      </c>
      <c r="H2492" s="2"/>
    </row>
    <row r="2493" spans="1:8">
      <c r="A2493" s="1">
        <f t="shared" si="205"/>
        <v>9003003</v>
      </c>
      <c r="B2493" s="1">
        <v>9</v>
      </c>
      <c r="C2493" s="1">
        <v>3</v>
      </c>
      <c r="D2493" s="2">
        <v>3</v>
      </c>
      <c r="E2493" s="5">
        <v>1193.94</v>
      </c>
      <c r="F2493" s="5">
        <v>47.93</v>
      </c>
      <c r="G2493" s="5">
        <v>468.05</v>
      </c>
      <c r="H2493" s="2"/>
    </row>
    <row r="2494" spans="1:8">
      <c r="A2494" s="1">
        <f t="shared" si="205"/>
        <v>9003004</v>
      </c>
      <c r="B2494" s="1">
        <v>9</v>
      </c>
      <c r="C2494" s="1">
        <v>3</v>
      </c>
      <c r="D2494" s="2">
        <v>4</v>
      </c>
      <c r="E2494" s="5">
        <v>853.42</v>
      </c>
      <c r="F2494" s="5">
        <v>616.77</v>
      </c>
      <c r="G2494" s="5">
        <v>475.25</v>
      </c>
      <c r="H2494" s="2"/>
    </row>
    <row r="2495" spans="1:8">
      <c r="A2495" s="1">
        <f t="shared" si="205"/>
        <v>9003005</v>
      </c>
      <c r="B2495" s="1">
        <v>9</v>
      </c>
      <c r="C2495" s="1">
        <v>3</v>
      </c>
      <c r="D2495" s="2">
        <v>5</v>
      </c>
      <c r="E2495" s="5">
        <v>10.54</v>
      </c>
      <c r="F2495" s="5">
        <v>79.78</v>
      </c>
      <c r="G2495" s="5">
        <v>434.23</v>
      </c>
      <c r="H2495" s="2"/>
    </row>
    <row r="2496" spans="1:8">
      <c r="A2496" s="1">
        <f t="shared" si="205"/>
        <v>9003006</v>
      </c>
      <c r="B2496" s="1">
        <v>9</v>
      </c>
      <c r="C2496" s="1">
        <v>3</v>
      </c>
      <c r="D2496" s="2">
        <v>6</v>
      </c>
      <c r="E2496" s="5">
        <v>868.05</v>
      </c>
      <c r="F2496" s="5">
        <v>740.54</v>
      </c>
      <c r="G2496" s="5">
        <v>528.21</v>
      </c>
      <c r="H2496" s="2"/>
    </row>
    <row r="2497" spans="1:14">
      <c r="A2497" s="1">
        <f t="shared" si="205"/>
        <v>9003007</v>
      </c>
      <c r="B2497" s="1">
        <v>9</v>
      </c>
      <c r="C2497" s="1">
        <v>3</v>
      </c>
      <c r="D2497" s="2">
        <v>7</v>
      </c>
      <c r="E2497" s="5">
        <v>1513.09</v>
      </c>
      <c r="F2497" s="5">
        <v>2400.73</v>
      </c>
      <c r="G2497" s="5">
        <v>617.37</v>
      </c>
      <c r="H2497" s="2"/>
    </row>
    <row r="2498" spans="1:14">
      <c r="A2498" s="1">
        <f t="shared" si="205"/>
        <v>9003008</v>
      </c>
      <c r="B2498" s="1">
        <v>9</v>
      </c>
      <c r="C2498" s="1">
        <v>3</v>
      </c>
      <c r="D2498" s="2">
        <v>8</v>
      </c>
      <c r="E2498" s="5">
        <v>2024.14</v>
      </c>
      <c r="F2498" s="5">
        <v>1588.98</v>
      </c>
      <c r="G2498" s="5">
        <v>626.14</v>
      </c>
      <c r="H2498" s="2"/>
    </row>
    <row r="2499" spans="1:14">
      <c r="A2499" s="1">
        <f t="shared" si="205"/>
        <v>9003009</v>
      </c>
      <c r="B2499" s="2">
        <v>9</v>
      </c>
      <c r="C2499" s="2">
        <v>3</v>
      </c>
      <c r="D2499" s="1">
        <v>9</v>
      </c>
      <c r="E2499" s="6">
        <v>633.36</v>
      </c>
      <c r="F2499" s="6">
        <v>656.03</v>
      </c>
      <c r="G2499" s="5">
        <v>472.59</v>
      </c>
      <c r="H2499" s="2"/>
    </row>
    <row r="2500" spans="1:14">
      <c r="A2500" s="1">
        <f t="shared" si="205"/>
        <v>9004002</v>
      </c>
      <c r="B2500" s="1">
        <v>9</v>
      </c>
      <c r="C2500" s="1">
        <v>4</v>
      </c>
      <c r="D2500" s="2">
        <v>2</v>
      </c>
      <c r="E2500" s="5">
        <v>326.36</v>
      </c>
      <c r="F2500" s="5">
        <v>0</v>
      </c>
      <c r="G2500" s="5">
        <v>671.31</v>
      </c>
      <c r="H2500" s="2"/>
    </row>
    <row r="2501" spans="1:14">
      <c r="A2501" s="1">
        <f t="shared" si="205"/>
        <v>9004003</v>
      </c>
      <c r="B2501" s="1">
        <v>9</v>
      </c>
      <c r="C2501" s="1">
        <v>4</v>
      </c>
      <c r="D2501" s="2">
        <v>3</v>
      </c>
      <c r="E2501" s="5">
        <v>972.91</v>
      </c>
      <c r="F2501" s="5">
        <v>1478.72</v>
      </c>
      <c r="G2501" s="5">
        <v>500.2</v>
      </c>
      <c r="H2501" s="2"/>
    </row>
    <row r="2502" spans="1:14">
      <c r="A2502" s="1">
        <f t="shared" si="205"/>
        <v>9004004</v>
      </c>
      <c r="B2502" s="1">
        <v>9</v>
      </c>
      <c r="C2502" s="1">
        <v>4</v>
      </c>
      <c r="D2502" s="2">
        <v>4</v>
      </c>
      <c r="E2502" s="5">
        <v>1387.5</v>
      </c>
      <c r="F2502" s="5">
        <v>155.91999999999999</v>
      </c>
      <c r="G2502" s="5">
        <v>606.62</v>
      </c>
      <c r="H2502" s="2"/>
    </row>
    <row r="2503" spans="1:14">
      <c r="A2503" s="1">
        <f t="shared" si="205"/>
        <v>9004005</v>
      </c>
      <c r="B2503" s="1">
        <v>9</v>
      </c>
      <c r="C2503" s="1">
        <v>4</v>
      </c>
      <c r="D2503" s="2">
        <v>5</v>
      </c>
      <c r="E2503" s="5">
        <v>1257.7</v>
      </c>
      <c r="F2503" s="5">
        <v>1261.95</v>
      </c>
      <c r="G2503" s="5">
        <v>604.35</v>
      </c>
      <c r="H2503" s="2"/>
    </row>
    <row r="2504" spans="1:14">
      <c r="A2504" s="1">
        <f t="shared" si="205"/>
        <v>9004006</v>
      </c>
      <c r="B2504" s="1">
        <v>9</v>
      </c>
      <c r="C2504" s="1">
        <v>4</v>
      </c>
      <c r="D2504" s="2">
        <v>6</v>
      </c>
      <c r="E2504" s="5">
        <v>1086.48</v>
      </c>
      <c r="F2504" s="5">
        <v>537.98</v>
      </c>
      <c r="G2504" s="5">
        <v>500.89</v>
      </c>
      <c r="H2504" s="2"/>
    </row>
    <row r="2505" spans="1:14">
      <c r="A2505" s="1">
        <f t="shared" si="205"/>
        <v>9004007</v>
      </c>
      <c r="B2505" s="1">
        <v>9</v>
      </c>
      <c r="C2505" s="1">
        <v>4</v>
      </c>
      <c r="D2505" s="2">
        <v>7</v>
      </c>
      <c r="E2505" s="5">
        <v>180.53</v>
      </c>
      <c r="F2505" s="5">
        <v>450.2</v>
      </c>
      <c r="G2505" s="5">
        <v>528.21</v>
      </c>
      <c r="H2505" s="2"/>
    </row>
    <row r="2506" spans="1:14">
      <c r="A2506" s="1">
        <f t="shared" si="205"/>
        <v>9004008</v>
      </c>
      <c r="B2506" s="1">
        <v>9</v>
      </c>
      <c r="C2506" s="1">
        <v>4</v>
      </c>
      <c r="D2506" s="2">
        <v>8</v>
      </c>
      <c r="E2506" s="5">
        <v>138.08000000000001</v>
      </c>
      <c r="F2506" s="5">
        <v>543.01</v>
      </c>
      <c r="G2506" s="5">
        <v>790.05</v>
      </c>
      <c r="H2506" s="2"/>
    </row>
    <row r="2507" spans="1:14">
      <c r="A2507" s="1">
        <f t="shared" si="205"/>
        <v>9005002</v>
      </c>
      <c r="B2507" s="1">
        <v>9</v>
      </c>
      <c r="C2507" s="1">
        <v>5</v>
      </c>
      <c r="D2507" s="2">
        <v>2</v>
      </c>
      <c r="E2507" s="5">
        <v>835.1</v>
      </c>
      <c r="F2507" s="5">
        <v>744.39</v>
      </c>
      <c r="G2507" s="5">
        <v>488.96</v>
      </c>
      <c r="H2507" s="2"/>
      <c r="J2507" s="5" t="s">
        <v>30</v>
      </c>
    </row>
    <row r="2508" spans="1:14">
      <c r="A2508" s="1">
        <f t="shared" si="205"/>
        <v>9005003</v>
      </c>
      <c r="B2508" s="1">
        <v>9</v>
      </c>
      <c r="C2508" s="1">
        <v>5</v>
      </c>
      <c r="D2508" s="2">
        <v>3</v>
      </c>
      <c r="E2508" s="5">
        <v>770.93</v>
      </c>
      <c r="F2508" s="5">
        <v>1533.75</v>
      </c>
      <c r="G2508" s="5">
        <v>605.24</v>
      </c>
      <c r="H2508" s="2"/>
    </row>
    <row r="2509" spans="1:14">
      <c r="A2509" s="1">
        <f t="shared" si="205"/>
        <v>9005004</v>
      </c>
      <c r="B2509" s="1">
        <v>9</v>
      </c>
      <c r="C2509" s="1">
        <v>5</v>
      </c>
      <c r="D2509" s="2">
        <v>4</v>
      </c>
      <c r="E2509" s="5">
        <v>975.95</v>
      </c>
      <c r="F2509" s="5">
        <v>1509.49</v>
      </c>
      <c r="G2509" s="5">
        <v>508.98</v>
      </c>
      <c r="H2509" s="2"/>
    </row>
    <row r="2510" spans="1:14">
      <c r="A2510" s="1">
        <f t="shared" si="205"/>
        <v>9005005</v>
      </c>
      <c r="B2510" s="1">
        <v>9</v>
      </c>
      <c r="C2510" s="1">
        <v>5</v>
      </c>
      <c r="D2510" s="2">
        <v>5</v>
      </c>
      <c r="E2510" s="5">
        <v>655.17999999999995</v>
      </c>
      <c r="F2510" s="5">
        <v>0</v>
      </c>
      <c r="G2510" s="5">
        <v>740.25</v>
      </c>
      <c r="H2510" s="2"/>
    </row>
    <row r="2511" spans="1:14">
      <c r="A2511" s="1">
        <f t="shared" si="205"/>
        <v>9005006</v>
      </c>
      <c r="B2511" s="1">
        <v>9</v>
      </c>
      <c r="C2511" s="1">
        <v>5</v>
      </c>
      <c r="D2511" s="2">
        <v>6</v>
      </c>
      <c r="E2511" s="5">
        <v>549.76</v>
      </c>
      <c r="F2511" s="5">
        <v>340.24</v>
      </c>
      <c r="G2511" s="5">
        <v>484.52</v>
      </c>
      <c r="H2511" s="2"/>
    </row>
    <row r="2512" spans="1:14">
      <c r="A2512" s="1">
        <f t="shared" si="205"/>
        <v>9006002</v>
      </c>
      <c r="B2512" s="1">
        <v>9</v>
      </c>
      <c r="C2512" s="1">
        <v>6</v>
      </c>
      <c r="D2512" s="2">
        <v>2</v>
      </c>
      <c r="E2512" s="5">
        <v>1396.37</v>
      </c>
      <c r="F2512" s="5">
        <v>2155.5500000000002</v>
      </c>
      <c r="G2512" s="5">
        <v>651.88</v>
      </c>
      <c r="H2512" s="2"/>
      <c r="N2512" s="5" t="s">
        <v>30</v>
      </c>
    </row>
    <row r="3052" spans="10:10">
      <c r="J3052" s="5" t="s">
        <v>30</v>
      </c>
    </row>
  </sheetData>
  <sortState ref="A54:Z600">
    <sortCondition ref="Z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topLeftCell="A28" workbookViewId="0">
      <selection activeCell="D19" sqref="D19"/>
    </sheetView>
  </sheetViews>
  <sheetFormatPr defaultRowHeight="12.75"/>
  <sheetData>
    <row r="1" spans="1:9">
      <c r="A1" s="3" t="s">
        <v>52</v>
      </c>
      <c r="I1" s="2"/>
    </row>
    <row r="3" spans="1:9" ht="14.25">
      <c r="A3" t="s">
        <v>54</v>
      </c>
    </row>
    <row r="4" spans="1:9" ht="14.25">
      <c r="A4" t="s">
        <v>47</v>
      </c>
      <c r="B4" t="s">
        <v>48</v>
      </c>
      <c r="C4" t="s">
        <v>49</v>
      </c>
      <c r="D4" t="s">
        <v>50</v>
      </c>
    </row>
    <row r="5" spans="1:9">
      <c r="C5" s="2"/>
      <c r="F5" t="s">
        <v>30</v>
      </c>
    </row>
    <row r="6" spans="1:9">
      <c r="A6" s="5">
        <v>0.28999999999999998</v>
      </c>
      <c r="B6">
        <v>153</v>
      </c>
      <c r="C6">
        <v>1407</v>
      </c>
      <c r="D6">
        <v>1510</v>
      </c>
    </row>
    <row r="7" spans="1:9">
      <c r="A7" s="5">
        <v>0.38</v>
      </c>
      <c r="B7">
        <v>253</v>
      </c>
      <c r="C7">
        <v>1436</v>
      </c>
      <c r="D7">
        <v>1567</v>
      </c>
    </row>
    <row r="8" spans="1:9">
      <c r="A8" s="5">
        <v>0.45</v>
      </c>
      <c r="B8">
        <v>353</v>
      </c>
      <c r="C8">
        <v>1524</v>
      </c>
      <c r="D8">
        <v>1706</v>
      </c>
    </row>
    <row r="9" spans="1:9">
      <c r="A9" s="5">
        <v>0.52</v>
      </c>
      <c r="B9">
        <v>453</v>
      </c>
      <c r="C9">
        <v>1612</v>
      </c>
      <c r="D9">
        <v>1835</v>
      </c>
    </row>
    <row r="10" spans="1:9">
      <c r="A10" s="5">
        <v>0.56999999999999995</v>
      </c>
      <c r="B10">
        <v>553</v>
      </c>
      <c r="C10">
        <v>1717</v>
      </c>
      <c r="D10">
        <v>1976</v>
      </c>
    </row>
    <row r="11" spans="1:9">
      <c r="A11" s="5">
        <v>0.59</v>
      </c>
      <c r="B11">
        <v>600</v>
      </c>
      <c r="C11">
        <v>1768</v>
      </c>
      <c r="D11">
        <v>2054</v>
      </c>
    </row>
    <row r="12" spans="1:9">
      <c r="A12" s="5"/>
    </row>
    <row r="13" spans="1:9">
      <c r="A13" s="5"/>
    </row>
    <row r="14" spans="1:9">
      <c r="A14" s="5"/>
    </row>
    <row r="15" spans="1:9">
      <c r="A15" s="5"/>
    </row>
    <row r="17" spans="1:5">
      <c r="A17" s="5"/>
    </row>
    <row r="18" spans="1:5">
      <c r="A18" s="5">
        <v>0</v>
      </c>
      <c r="C18">
        <v>1005</v>
      </c>
      <c r="D18">
        <v>918</v>
      </c>
      <c r="E18" t="s">
        <v>51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36:C52"/>
  <sheetViews>
    <sheetView tabSelected="1" topLeftCell="A26" workbookViewId="0">
      <selection activeCell="C52" sqref="C52"/>
    </sheetView>
  </sheetViews>
  <sheetFormatPr defaultRowHeight="12.75"/>
  <sheetData>
    <row r="36" spans="3:3">
      <c r="C36" t="s">
        <v>58</v>
      </c>
    </row>
    <row r="52" spans="3:3">
      <c r="C52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2008-04-22T14:18:42Z</dcterms:modified>
</cp:coreProperties>
</file>