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64" i="1"/>
  <c r="Z71"/>
  <c r="Z70"/>
  <c r="Z69"/>
  <c r="Z68"/>
  <c r="Z67"/>
  <c r="Z66"/>
  <c r="Z65"/>
  <c r="Z64"/>
  <c r="Z1525"/>
  <c r="Z1480"/>
  <c r="Z1517"/>
  <c r="Z1444"/>
  <c r="Z1436"/>
  <c r="Z1484"/>
  <c r="Z1400"/>
  <c r="Z1397"/>
  <c r="Z1458"/>
  <c r="Z1372"/>
  <c r="Z1367"/>
  <c r="Z1448"/>
  <c r="Z1574"/>
  <c r="Z1573"/>
  <c r="Z1434"/>
  <c r="Z1351"/>
  <c r="Z1348"/>
  <c r="Z1422"/>
  <c r="Z1562"/>
  <c r="Z1563"/>
  <c r="Z1415"/>
  <c r="Z1338"/>
  <c r="Z1332"/>
  <c r="Z1404"/>
  <c r="Z1547"/>
  <c r="Z1555"/>
  <c r="Z1407"/>
  <c r="Z1324"/>
  <c r="Z1321"/>
  <c r="Z1394"/>
  <c r="Z1540"/>
  <c r="Z1579"/>
  <c r="Z1580"/>
  <c r="Z1506"/>
  <c r="Z1569"/>
  <c r="Z1424"/>
  <c r="Z1499"/>
  <c r="Z1560"/>
  <c r="Z1414"/>
  <c r="Z1421"/>
  <c r="Z1564"/>
  <c r="Z1496"/>
  <c r="Z1342"/>
  <c r="Z1349"/>
  <c r="Z1501"/>
  <c r="Z1430"/>
  <c r="Z1284"/>
  <c r="Z1222"/>
  <c r="Z1290"/>
  <c r="Z1443"/>
  <c r="Z1581"/>
  <c r="Z1366"/>
  <c r="Z1173"/>
  <c r="Z1243"/>
  <c r="Z1374"/>
  <c r="Z1589"/>
  <c r="Z1539"/>
  <c r="Z1316"/>
  <c r="Z1126"/>
  <c r="Z1200"/>
  <c r="Z1323"/>
  <c r="Z1546"/>
  <c r="Z1498"/>
  <c r="Z1276"/>
  <c r="Z1151"/>
  <c r="Z1087"/>
  <c r="Z1154"/>
  <c r="Z1281"/>
  <c r="Z1507"/>
  <c r="Z1460"/>
  <c r="Z1119"/>
  <c r="Z1044"/>
  <c r="Z1122"/>
  <c r="Z1257"/>
  <c r="Z1469"/>
  <c r="Z1425"/>
  <c r="Z1215"/>
  <c r="Z1086"/>
  <c r="Z1014"/>
  <c r="Z1218"/>
  <c r="Z1432"/>
  <c r="Z1391"/>
  <c r="Z1196"/>
  <c r="Z1055"/>
  <c r="Z989"/>
  <c r="Z1204"/>
  <c r="Z1403"/>
  <c r="Z1175"/>
  <c r="Z1034"/>
  <c r="Z967"/>
  <c r="Z1182"/>
  <c r="Z1380"/>
  <c r="Z1353"/>
  <c r="Z1159"/>
  <c r="Z1019"/>
  <c r="Z952"/>
  <c r="Z1022"/>
  <c r="Z1167"/>
  <c r="Z1362"/>
  <c r="Z1345"/>
  <c r="Z1152"/>
  <c r="Z1013"/>
  <c r="Z938"/>
  <c r="Z943"/>
  <c r="Z1016"/>
  <c r="Z1157"/>
  <c r="Z1355"/>
  <c r="Z1582"/>
  <c r="Z1527"/>
  <c r="Z1534"/>
  <c r="Z1490"/>
  <c r="Z1420"/>
  <c r="Z1428"/>
  <c r="Z1528"/>
  <c r="Z1317"/>
  <c r="Z1320"/>
  <c r="Z1406"/>
  <c r="Z1557"/>
  <c r="Z1440"/>
  <c r="Z1239"/>
  <c r="Z1248"/>
  <c r="Z1308"/>
  <c r="Z1470"/>
  <c r="Z1558"/>
  <c r="Z1340"/>
  <c r="Z1160"/>
  <c r="Z1165"/>
  <c r="Z1238"/>
  <c r="Z1376"/>
  <c r="Z1596"/>
  <c r="Z1483"/>
  <c r="Z1268"/>
  <c r="Z1148"/>
  <c r="Z1088"/>
  <c r="Z1097"/>
  <c r="Z1164"/>
  <c r="Z1296"/>
  <c r="Z1526"/>
  <c r="Z1401"/>
  <c r="Z1206"/>
  <c r="Z1073"/>
  <c r="Z1012"/>
  <c r="Z1015"/>
  <c r="Z1100"/>
  <c r="Z1233"/>
  <c r="Z1453"/>
  <c r="Z1328"/>
  <c r="Z1144"/>
  <c r="Z1007"/>
  <c r="Z940"/>
  <c r="Z947"/>
  <c r="Z1024"/>
  <c r="Z1170"/>
  <c r="Z1377"/>
  <c r="Z1553"/>
  <c r="Z1275"/>
  <c r="Z1084"/>
  <c r="Z945"/>
  <c r="Z889"/>
  <c r="Z964"/>
  <c r="Z1116"/>
  <c r="Z1310"/>
  <c r="Z1503"/>
  <c r="Z1223"/>
  <c r="Z1025"/>
  <c r="Z892"/>
  <c r="Z840"/>
  <c r="Z911"/>
  <c r="Z1057"/>
  <c r="Z1264"/>
  <c r="Z1554"/>
  <c r="Z1455"/>
  <c r="Z1184"/>
  <c r="Z976"/>
  <c r="Z850"/>
  <c r="Z797"/>
  <c r="Z867"/>
  <c r="Z1008"/>
  <c r="Z1217"/>
  <c r="Z1508"/>
  <c r="Z1402"/>
  <c r="Z1139"/>
  <c r="Z933"/>
  <c r="Z808"/>
  <c r="Z764"/>
  <c r="Z827"/>
  <c r="Z962"/>
  <c r="Z1183"/>
  <c r="Z1467"/>
  <c r="Z1361"/>
  <c r="Z1107"/>
  <c r="Z897"/>
  <c r="Z779"/>
  <c r="Z792"/>
  <c r="Z926"/>
  <c r="Z1146"/>
  <c r="Z1426"/>
  <c r="Z1326"/>
  <c r="Z1070"/>
  <c r="Z872"/>
  <c r="Z757"/>
  <c r="Z772"/>
  <c r="Z895"/>
  <c r="Z1117"/>
  <c r="Z1386"/>
  <c r="Z1304"/>
  <c r="Z1043"/>
  <c r="Z847"/>
  <c r="Z725"/>
  <c r="Z669"/>
  <c r="Z740"/>
  <c r="Z876"/>
  <c r="Z1095"/>
  <c r="Z1358"/>
  <c r="Z1283"/>
  <c r="Z1021"/>
  <c r="Z828"/>
  <c r="Z705"/>
  <c r="Z654"/>
  <c r="Z722"/>
  <c r="Z855"/>
  <c r="Z1068"/>
  <c r="Z1339"/>
  <c r="Z1270"/>
  <c r="Z1009"/>
  <c r="Z815"/>
  <c r="Z692"/>
  <c r="Z637"/>
  <c r="Z709"/>
  <c r="Z843"/>
  <c r="Z1051"/>
  <c r="Z1318"/>
  <c r="Z1265"/>
  <c r="Z996"/>
  <c r="Z803"/>
  <c r="Z685"/>
  <c r="Z629"/>
  <c r="Z700"/>
  <c r="Z832"/>
  <c r="Z1041"/>
  <c r="Z1313"/>
  <c r="Z1515"/>
  <c r="Z1454"/>
  <c r="Z1389"/>
  <c r="Z1325"/>
  <c r="Z1278"/>
  <c r="Z1231"/>
  <c r="Z1246"/>
  <c r="Z1478"/>
  <c r="Z1523"/>
  <c r="Z1306"/>
  <c r="Z1197"/>
  <c r="Z1137"/>
  <c r="Z1149"/>
  <c r="Z1219"/>
  <c r="Z1363"/>
  <c r="Z1587"/>
  <c r="Z1418"/>
  <c r="Z1221"/>
  <c r="Z1040"/>
  <c r="Z1050"/>
  <c r="Z1135"/>
  <c r="Z1271"/>
  <c r="Z1502"/>
  <c r="Z1597"/>
  <c r="Z1319"/>
  <c r="Z1143"/>
  <c r="Z1011"/>
  <c r="Z950"/>
  <c r="Z959"/>
  <c r="Z1042"/>
  <c r="Z1195"/>
  <c r="Z1405"/>
  <c r="Z1524"/>
  <c r="Z1255"/>
  <c r="Z1054"/>
  <c r="Z925"/>
  <c r="Z874"/>
  <c r="Z880"/>
  <c r="Z956"/>
  <c r="Z1114"/>
  <c r="Z1315"/>
  <c r="Z1446"/>
  <c r="Z1179"/>
  <c r="Z977"/>
  <c r="Z854"/>
  <c r="Z799"/>
  <c r="Z810"/>
  <c r="Z882"/>
  <c r="Z1031"/>
  <c r="Z1252"/>
  <c r="Z1543"/>
  <c r="Z1360"/>
  <c r="Z1110"/>
  <c r="Z905"/>
  <c r="Z787"/>
  <c r="Z737"/>
  <c r="Z749"/>
  <c r="Z821"/>
  <c r="Z957"/>
  <c r="Z1185"/>
  <c r="Z1471"/>
  <c r="Z1293"/>
  <c r="Z1038"/>
  <c r="Z848"/>
  <c r="Z728"/>
  <c r="Z678"/>
  <c r="Z686"/>
  <c r="Z765"/>
  <c r="Z893"/>
  <c r="Z1120"/>
  <c r="Z1395"/>
  <c r="Z1575"/>
  <c r="Z1247"/>
  <c r="Z978"/>
  <c r="Z790"/>
  <c r="Z675"/>
  <c r="Z621"/>
  <c r="Z632"/>
  <c r="Z703"/>
  <c r="Z839"/>
  <c r="Z1053"/>
  <c r="Z1329"/>
  <c r="Z1530"/>
  <c r="Z1194"/>
  <c r="Z923"/>
  <c r="Z741"/>
  <c r="Z626"/>
  <c r="Z573"/>
  <c r="Z583"/>
  <c r="Z657"/>
  <c r="Z789"/>
  <c r="Z998"/>
  <c r="Z1277"/>
  <c r="Z1482"/>
  <c r="Z1147"/>
  <c r="Z879"/>
  <c r="Z695"/>
  <c r="Z581"/>
  <c r="Z537"/>
  <c r="Z613"/>
  <c r="Z753"/>
  <c r="Z951"/>
  <c r="Z1237"/>
  <c r="Z1594"/>
  <c r="Z1435"/>
  <c r="Z1106"/>
  <c r="Z838"/>
  <c r="Z661"/>
  <c r="Z542"/>
  <c r="Z510"/>
  <c r="Z572"/>
  <c r="Z707"/>
  <c r="Z908"/>
  <c r="Z1202"/>
  <c r="Z1556"/>
  <c r="Z1390"/>
  <c r="Z1066"/>
  <c r="Z801"/>
  <c r="Z625"/>
  <c r="Z516"/>
  <c r="Z479"/>
  <c r="Z539"/>
  <c r="Z674"/>
  <c r="Z877"/>
  <c r="Z1161"/>
  <c r="Z1522"/>
  <c r="Z1357"/>
  <c r="Z1030"/>
  <c r="Z778"/>
  <c r="Z598"/>
  <c r="Z492"/>
  <c r="Z456"/>
  <c r="Z518"/>
  <c r="Z648"/>
  <c r="Z846"/>
  <c r="Z1130"/>
  <c r="Z1489"/>
  <c r="Z1327"/>
  <c r="Z1005"/>
  <c r="Z760"/>
  <c r="Z574"/>
  <c r="Z473"/>
  <c r="Z436"/>
  <c r="Z499"/>
  <c r="Z622"/>
  <c r="Z823"/>
  <c r="Z1109"/>
  <c r="Z1464"/>
  <c r="Z1307"/>
  <c r="Z987"/>
  <c r="Z736"/>
  <c r="Z553"/>
  <c r="Z457"/>
  <c r="Z419"/>
  <c r="Z482"/>
  <c r="Z604"/>
  <c r="Z800"/>
  <c r="Z1092"/>
  <c r="Z1445"/>
  <c r="Z1295"/>
  <c r="Z973"/>
  <c r="Z720"/>
  <c r="Z541"/>
  <c r="Z444"/>
  <c r="Z402"/>
  <c r="Z410"/>
  <c r="Z471"/>
  <c r="Z593"/>
  <c r="Z788"/>
  <c r="Z1071"/>
  <c r="Z1427"/>
  <c r="Z1287"/>
  <c r="Z960"/>
  <c r="Z714"/>
  <c r="Z533"/>
  <c r="Z438"/>
  <c r="Z391"/>
  <c r="Z404"/>
  <c r="Z465"/>
  <c r="Z584"/>
  <c r="Z783"/>
  <c r="Z1063"/>
  <c r="Z1413"/>
  <c r="Z1511"/>
  <c r="Z1512"/>
  <c r="Z1375"/>
  <c r="Z1578"/>
  <c r="Z1383"/>
  <c r="Z1262"/>
  <c r="Z1211"/>
  <c r="Z1473"/>
  <c r="Z1475"/>
  <c r="Z1158"/>
  <c r="Z1108"/>
  <c r="Z1346"/>
  <c r="Z1576"/>
  <c r="Z1356"/>
  <c r="Z1176"/>
  <c r="Z1049"/>
  <c r="Z994"/>
  <c r="Z1104"/>
  <c r="Z1253"/>
  <c r="Z1479"/>
  <c r="Z1532"/>
  <c r="Z1261"/>
  <c r="Z1075"/>
  <c r="Z949"/>
  <c r="Z896"/>
  <c r="Z912"/>
  <c r="Z995"/>
  <c r="Z1153"/>
  <c r="Z1364"/>
  <c r="Z1431"/>
  <c r="Z1172"/>
  <c r="Z980"/>
  <c r="Z863"/>
  <c r="Z811"/>
  <c r="Z825"/>
  <c r="Z903"/>
  <c r="Z1060"/>
  <c r="Z1273"/>
  <c r="Z1571"/>
  <c r="Z1334"/>
  <c r="Z1093"/>
  <c r="Z890"/>
  <c r="Z781"/>
  <c r="Z730"/>
  <c r="Z746"/>
  <c r="Z824"/>
  <c r="Z971"/>
  <c r="Z1198"/>
  <c r="Z1488"/>
  <c r="Z1590"/>
  <c r="Z1259"/>
  <c r="Z1001"/>
  <c r="Z817"/>
  <c r="Z702"/>
  <c r="Z658"/>
  <c r="Z672"/>
  <c r="Z752"/>
  <c r="Z885"/>
  <c r="Z1115"/>
  <c r="Z1396"/>
  <c r="Z1521"/>
  <c r="Z1190"/>
  <c r="Z922"/>
  <c r="Z751"/>
  <c r="Z635"/>
  <c r="Z586"/>
  <c r="Z601"/>
  <c r="Z679"/>
  <c r="Z818"/>
  <c r="Z1032"/>
  <c r="Z1314"/>
  <c r="Z1450"/>
  <c r="Z1121"/>
  <c r="Z857"/>
  <c r="Z682"/>
  <c r="Z569"/>
  <c r="Z524"/>
  <c r="Z534"/>
  <c r="Z614"/>
  <c r="Z759"/>
  <c r="Z958"/>
  <c r="Z1256"/>
  <c r="Z1370"/>
  <c r="Z1047"/>
  <c r="Z796"/>
  <c r="Z620"/>
  <c r="Z517"/>
  <c r="Z476"/>
  <c r="Z487"/>
  <c r="Z550"/>
  <c r="Z690"/>
  <c r="Z894"/>
  <c r="Z1192"/>
  <c r="Z1552"/>
  <c r="Z1305"/>
  <c r="Z990"/>
  <c r="Z742"/>
  <c r="Z567"/>
  <c r="Z470"/>
  <c r="Z430"/>
  <c r="Z440"/>
  <c r="Z509"/>
  <c r="Z638"/>
  <c r="Z841"/>
  <c r="Z1131"/>
  <c r="Z1495"/>
  <c r="Z1260"/>
  <c r="Z932"/>
  <c r="Z691"/>
  <c r="Z521"/>
  <c r="Z429"/>
  <c r="Z386"/>
  <c r="Z397"/>
  <c r="Z466"/>
  <c r="Z590"/>
  <c r="Z791"/>
  <c r="Z1076"/>
  <c r="Z1441"/>
  <c r="Z1212"/>
  <c r="Z884"/>
  <c r="Z653"/>
  <c r="Z486"/>
  <c r="Z390"/>
  <c r="Z350"/>
  <c r="Z361"/>
  <c r="Z428"/>
  <c r="Z544"/>
  <c r="Z756"/>
  <c r="Z1026"/>
  <c r="Z1382"/>
  <c r="Z1572"/>
  <c r="Z1178"/>
  <c r="Z849"/>
  <c r="Z612"/>
  <c r="Z453"/>
  <c r="Z358"/>
  <c r="Z319"/>
  <c r="Z328"/>
  <c r="Z392"/>
  <c r="Z512"/>
  <c r="Z708"/>
  <c r="Z986"/>
  <c r="Z1335"/>
  <c r="Z1541"/>
  <c r="Z1141"/>
  <c r="Z814"/>
  <c r="Z577"/>
  <c r="Z423"/>
  <c r="Z330"/>
  <c r="Z296"/>
  <c r="Z304"/>
  <c r="Z365"/>
  <c r="Z483"/>
  <c r="Z676"/>
  <c r="Z944"/>
  <c r="Z1299"/>
  <c r="Z1509"/>
  <c r="Z1112"/>
  <c r="Z786"/>
  <c r="Z548"/>
  <c r="Z401"/>
  <c r="Z309"/>
  <c r="Z284"/>
  <c r="Z341"/>
  <c r="Z463"/>
  <c r="Z650"/>
  <c r="Z916"/>
  <c r="Z1269"/>
  <c r="Z1485"/>
  <c r="Z1085"/>
  <c r="Z768"/>
  <c r="Z527"/>
  <c r="Z381"/>
  <c r="Z294"/>
  <c r="Z269"/>
  <c r="Z323"/>
  <c r="Z439"/>
  <c r="Z624"/>
  <c r="Z888"/>
  <c r="Z1254"/>
  <c r="Z1465"/>
  <c r="Z1064"/>
  <c r="Z745"/>
  <c r="Z513"/>
  <c r="Z364"/>
  <c r="Z280"/>
  <c r="Z259"/>
  <c r="Z310"/>
  <c r="Z425"/>
  <c r="Z605"/>
  <c r="Z875"/>
  <c r="Z1226"/>
  <c r="Z1452"/>
  <c r="Z1045"/>
  <c r="Z731"/>
  <c r="Z505"/>
  <c r="Z355"/>
  <c r="Z271"/>
  <c r="Z248"/>
  <c r="Z301"/>
  <c r="Z411"/>
  <c r="Z594"/>
  <c r="Z861"/>
  <c r="Z1214"/>
  <c r="Z1442"/>
  <c r="Z1036"/>
  <c r="Z723"/>
  <c r="Z497"/>
  <c r="Z346"/>
  <c r="Z268"/>
  <c r="Z243"/>
  <c r="Z297"/>
  <c r="Z409"/>
  <c r="Z585"/>
  <c r="Z852"/>
  <c r="Z1208"/>
  <c r="Z1565"/>
  <c r="Z1438"/>
  <c r="Z1505"/>
  <c r="Z1303"/>
  <c r="Z1199"/>
  <c r="Z1411"/>
  <c r="Z1373"/>
  <c r="Z1201"/>
  <c r="Z1080"/>
  <c r="Z1288"/>
  <c r="Z1531"/>
  <c r="Z1535"/>
  <c r="Z1266"/>
  <c r="Z1096"/>
  <c r="Z968"/>
  <c r="Z917"/>
  <c r="Z1191"/>
  <c r="Z1412"/>
  <c r="Z1423"/>
  <c r="Z1169"/>
  <c r="Z981"/>
  <c r="Z866"/>
  <c r="Z822"/>
  <c r="Z920"/>
  <c r="Z1089"/>
  <c r="Z1300"/>
  <c r="Z1309"/>
  <c r="Z1069"/>
  <c r="Z881"/>
  <c r="Z777"/>
  <c r="Z727"/>
  <c r="Z754"/>
  <c r="Z829"/>
  <c r="Z984"/>
  <c r="Z1210"/>
  <c r="Z1514"/>
  <c r="Z1559"/>
  <c r="Z1225"/>
  <c r="Z975"/>
  <c r="Z794"/>
  <c r="Z687"/>
  <c r="Z646"/>
  <c r="Z662"/>
  <c r="Z743"/>
  <c r="Z887"/>
  <c r="Z1123"/>
  <c r="Z1408"/>
  <c r="Z1472"/>
  <c r="Z1145"/>
  <c r="Z883"/>
  <c r="Z716"/>
  <c r="Z607"/>
  <c r="Z561"/>
  <c r="Z580"/>
  <c r="Z666"/>
  <c r="Z804"/>
  <c r="Z1027"/>
  <c r="Z1312"/>
  <c r="Z1379"/>
  <c r="Z1062"/>
  <c r="Z809"/>
  <c r="Z641"/>
  <c r="Z531"/>
  <c r="Z501"/>
  <c r="Z515"/>
  <c r="Z589"/>
  <c r="Z734"/>
  <c r="Z941"/>
  <c r="Z1241"/>
  <c r="Z1298"/>
  <c r="Z985"/>
  <c r="Z739"/>
  <c r="Z571"/>
  <c r="Z477"/>
  <c r="Z437"/>
  <c r="Z454"/>
  <c r="Z522"/>
  <c r="Z663"/>
  <c r="Z873"/>
  <c r="Z1168"/>
  <c r="Z1537"/>
  <c r="Z1234"/>
  <c r="Z910"/>
  <c r="Z677"/>
  <c r="Z511"/>
  <c r="Z420"/>
  <c r="Z385"/>
  <c r="Z398"/>
  <c r="Z468"/>
  <c r="Z599"/>
  <c r="Z802"/>
  <c r="Z1102"/>
  <c r="Z1466"/>
  <c r="Z1566"/>
  <c r="Z1171"/>
  <c r="Z851"/>
  <c r="Z616"/>
  <c r="Z464"/>
  <c r="Z371"/>
  <c r="Z333"/>
  <c r="Z347"/>
  <c r="Z415"/>
  <c r="Z536"/>
  <c r="Z747"/>
  <c r="Z1028"/>
  <c r="Z1387"/>
  <c r="Z1513"/>
  <c r="Z1118"/>
  <c r="Z793"/>
  <c r="Z559"/>
  <c r="Z413"/>
  <c r="Z325"/>
  <c r="Z295"/>
  <c r="Z306"/>
  <c r="Z373"/>
  <c r="Z494"/>
  <c r="Z689"/>
  <c r="Z970"/>
  <c r="Z1322"/>
  <c r="Z1457"/>
  <c r="Z1059"/>
  <c r="Z750"/>
  <c r="Z520"/>
  <c r="Z376"/>
  <c r="Z290"/>
  <c r="Z262"/>
  <c r="Z273"/>
  <c r="Z331"/>
  <c r="Z450"/>
  <c r="Z643"/>
  <c r="Z914"/>
  <c r="Z1274"/>
  <c r="Z1398"/>
  <c r="Z1010"/>
  <c r="Z699"/>
  <c r="Z481"/>
  <c r="Z338"/>
  <c r="Z263"/>
  <c r="Z234"/>
  <c r="Z244"/>
  <c r="Z299"/>
  <c r="Z412"/>
  <c r="Z600"/>
  <c r="Z871"/>
  <c r="Z1228"/>
  <c r="Z1352"/>
  <c r="Z965"/>
  <c r="Z665"/>
  <c r="Z446"/>
  <c r="Z308"/>
  <c r="Z237"/>
  <c r="Z209"/>
  <c r="Z220"/>
  <c r="Z272"/>
  <c r="Z383"/>
  <c r="Z557"/>
  <c r="Z830"/>
  <c r="Z1193"/>
  <c r="Z1311"/>
  <c r="Z929"/>
  <c r="Z630"/>
  <c r="Z418"/>
  <c r="Z283"/>
  <c r="Z215"/>
  <c r="Z190"/>
  <c r="Z200"/>
  <c r="Z250"/>
  <c r="Z353"/>
  <c r="Z528"/>
  <c r="Z795"/>
  <c r="Z1156"/>
  <c r="Z1585"/>
  <c r="Z1282"/>
  <c r="Z898"/>
  <c r="Z603"/>
  <c r="Z393"/>
  <c r="Z265"/>
  <c r="Z197"/>
  <c r="Z170"/>
  <c r="Z182"/>
  <c r="Z233"/>
  <c r="Z329"/>
  <c r="Z507"/>
  <c r="Z773"/>
  <c r="Z1125"/>
  <c r="Z1561"/>
  <c r="Z1263"/>
  <c r="Z878"/>
  <c r="Z578"/>
  <c r="Z378"/>
  <c r="Z251"/>
  <c r="Z183"/>
  <c r="Z158"/>
  <c r="Z169"/>
  <c r="Z218"/>
  <c r="Z315"/>
  <c r="Z484"/>
  <c r="Z744"/>
  <c r="Z1103"/>
  <c r="Z1249"/>
  <c r="Z856"/>
  <c r="Z558"/>
  <c r="Z360"/>
  <c r="Z239"/>
  <c r="Z172"/>
  <c r="Z149"/>
  <c r="Z159"/>
  <c r="Z208"/>
  <c r="Z300"/>
  <c r="Z469"/>
  <c r="Z726"/>
  <c r="Z1078"/>
  <c r="Z1230"/>
  <c r="Z844"/>
  <c r="Z546"/>
  <c r="Z349"/>
  <c r="Z231"/>
  <c r="Z168"/>
  <c r="Z152"/>
  <c r="Z199"/>
  <c r="Z292"/>
  <c r="Z461"/>
  <c r="Z712"/>
  <c r="Z1065"/>
  <c r="Z1220"/>
  <c r="Z834"/>
  <c r="Z538"/>
  <c r="Z343"/>
  <c r="Z226"/>
  <c r="Z163"/>
  <c r="Z148"/>
  <c r="Z193"/>
  <c r="Z286"/>
  <c r="Z452"/>
  <c r="Z704"/>
  <c r="Z1052"/>
  <c r="Z1491"/>
  <c r="Z1419"/>
  <c r="Z1481"/>
  <c r="Z1285"/>
  <c r="Z1343"/>
  <c r="Z1174"/>
  <c r="Z1286"/>
  <c r="Z1536"/>
  <c r="Z1493"/>
  <c r="Z1235"/>
  <c r="Z1056"/>
  <c r="Z935"/>
  <c r="Z1186"/>
  <c r="Z1409"/>
  <c r="Z1369"/>
  <c r="Z1127"/>
  <c r="Z939"/>
  <c r="Z835"/>
  <c r="Z904"/>
  <c r="Z1072"/>
  <c r="Z1292"/>
  <c r="Z1592"/>
  <c r="Z1267"/>
  <c r="Z1020"/>
  <c r="Z845"/>
  <c r="Z738"/>
  <c r="Z696"/>
  <c r="Z807"/>
  <c r="Z961"/>
  <c r="Z1203"/>
  <c r="Z1504"/>
  <c r="Z1500"/>
  <c r="Z1177"/>
  <c r="Z919"/>
  <c r="Z761"/>
  <c r="Z655"/>
  <c r="Z611"/>
  <c r="Z633"/>
  <c r="Z718"/>
  <c r="Z869"/>
  <c r="Z1105"/>
  <c r="Z1392"/>
  <c r="Z1393"/>
  <c r="Z1083"/>
  <c r="Z831"/>
  <c r="Z668"/>
  <c r="Z562"/>
  <c r="Z526"/>
  <c r="Z547"/>
  <c r="Z634"/>
  <c r="Z782"/>
  <c r="Z1004"/>
  <c r="Z1294"/>
  <c r="Z1302"/>
  <c r="Z991"/>
  <c r="Z762"/>
  <c r="Z588"/>
  <c r="Z495"/>
  <c r="Z462"/>
  <c r="Z480"/>
  <c r="Z549"/>
  <c r="Z697"/>
  <c r="Z915"/>
  <c r="Z1213"/>
  <c r="Z1584"/>
  <c r="Z1224"/>
  <c r="Z907"/>
  <c r="Z680"/>
  <c r="Z519"/>
  <c r="Z433"/>
  <c r="Z394"/>
  <c r="Z414"/>
  <c r="Z489"/>
  <c r="Z627"/>
  <c r="Z837"/>
  <c r="Z1138"/>
  <c r="Z1510"/>
  <c r="Z1545"/>
  <c r="Z1155"/>
  <c r="Z836"/>
  <c r="Z608"/>
  <c r="Z460"/>
  <c r="Z372"/>
  <c r="Z339"/>
  <c r="Z357"/>
  <c r="Z431"/>
  <c r="Z554"/>
  <c r="Z774"/>
  <c r="Z1061"/>
  <c r="Z1429"/>
  <c r="Z1477"/>
  <c r="Z1090"/>
  <c r="Z776"/>
  <c r="Z543"/>
  <c r="Z405"/>
  <c r="Z318"/>
  <c r="Z288"/>
  <c r="Z305"/>
  <c r="Z377"/>
  <c r="Z503"/>
  <c r="Z701"/>
  <c r="Z988"/>
  <c r="Z1347"/>
  <c r="Z1399"/>
  <c r="Z1017"/>
  <c r="Z711"/>
  <c r="Z493"/>
  <c r="Z352"/>
  <c r="Z279"/>
  <c r="Z252"/>
  <c r="Z266"/>
  <c r="Z324"/>
  <c r="Z448"/>
  <c r="Z645"/>
  <c r="Z918"/>
  <c r="Z1279"/>
  <c r="Z1337"/>
  <c r="Z953"/>
  <c r="Z660"/>
  <c r="Z445"/>
  <c r="Z312"/>
  <c r="Z241"/>
  <c r="Z216"/>
  <c r="Z232"/>
  <c r="Z287"/>
  <c r="Z406"/>
  <c r="Z592"/>
  <c r="Z865"/>
  <c r="Z1227"/>
  <c r="Z1280"/>
  <c r="Z901"/>
  <c r="Z610"/>
  <c r="Z408"/>
  <c r="Z277"/>
  <c r="Z212"/>
  <c r="Z187"/>
  <c r="Z201"/>
  <c r="Z255"/>
  <c r="Z362"/>
  <c r="Z540"/>
  <c r="Z816"/>
  <c r="Z1181"/>
  <c r="Z1244"/>
  <c r="Z859"/>
  <c r="Z565"/>
  <c r="Z370"/>
  <c r="Z247"/>
  <c r="Z184"/>
  <c r="Z161"/>
  <c r="Z174"/>
  <c r="Z227"/>
  <c r="Z326"/>
  <c r="Z506"/>
  <c r="Z775"/>
  <c r="Z1132"/>
  <c r="Z1568"/>
  <c r="Z1205"/>
  <c r="Z820"/>
  <c r="Z529"/>
  <c r="Z337"/>
  <c r="Z224"/>
  <c r="Z164"/>
  <c r="Z141"/>
  <c r="Z153"/>
  <c r="Z203"/>
  <c r="Z298"/>
  <c r="Z472"/>
  <c r="Z732"/>
  <c r="Z1098"/>
  <c r="Z1533"/>
  <c r="Z1166"/>
  <c r="Z785"/>
  <c r="Z504"/>
  <c r="Z313"/>
  <c r="Z204"/>
  <c r="Z145"/>
  <c r="Z129"/>
  <c r="Z137"/>
  <c r="Z181"/>
  <c r="Z274"/>
  <c r="Z443"/>
  <c r="Z694"/>
  <c r="Z1494"/>
  <c r="Z1588"/>
  <c r="Z1136"/>
  <c r="Z763"/>
  <c r="Z478"/>
  <c r="Z291"/>
  <c r="Z185"/>
  <c r="Z134"/>
  <c r="Z118"/>
  <c r="Z127"/>
  <c r="Z166"/>
  <c r="Z258"/>
  <c r="Z416"/>
  <c r="Z671"/>
  <c r="Z1018"/>
  <c r="Z1463"/>
  <c r="Z1567"/>
  <c r="Z1113"/>
  <c r="Z735"/>
  <c r="Z458"/>
  <c r="Z275"/>
  <c r="Z171"/>
  <c r="Z123"/>
  <c r="Z105"/>
  <c r="Z117"/>
  <c r="Z154"/>
  <c r="Z240"/>
  <c r="Z396"/>
  <c r="Z649"/>
  <c r="Z992"/>
  <c r="Z1433"/>
  <c r="Z1548"/>
  <c r="Z1099"/>
  <c r="Z715"/>
  <c r="Z442"/>
  <c r="Z264"/>
  <c r="Z162"/>
  <c r="Z116"/>
  <c r="Z98"/>
  <c r="Z107"/>
  <c r="Z144"/>
  <c r="Z229"/>
  <c r="Z384"/>
  <c r="Z628"/>
  <c r="Z974"/>
  <c r="Z1074"/>
  <c r="Z698"/>
  <c r="Z434"/>
  <c r="Z256"/>
  <c r="Z155"/>
  <c r="Z110"/>
  <c r="Z95"/>
  <c r="Z103"/>
  <c r="Z138"/>
  <c r="Z222"/>
  <c r="Z375"/>
  <c r="Z615"/>
  <c r="Z955"/>
  <c r="Z1067"/>
  <c r="Z693"/>
  <c r="Z424"/>
  <c r="Z249"/>
  <c r="Z151"/>
  <c r="Z106"/>
  <c r="Z99"/>
  <c r="Z136"/>
  <c r="Z217"/>
  <c r="Z366"/>
  <c r="Z606"/>
  <c r="Z948"/>
  <c r="Z1519"/>
  <c r="Z1378"/>
  <c r="Z1207"/>
  <c r="Z1344"/>
  <c r="Z1591"/>
  <c r="Z1516"/>
  <c r="Z1258"/>
  <c r="Z1094"/>
  <c r="Z1229"/>
  <c r="Z1474"/>
  <c r="Z1384"/>
  <c r="Z1150"/>
  <c r="Z966"/>
  <c r="Z864"/>
  <c r="Z946"/>
  <c r="Z1124"/>
  <c r="Z1341"/>
  <c r="Z1595"/>
  <c r="Z1272"/>
  <c r="Z1033"/>
  <c r="Z862"/>
  <c r="Z766"/>
  <c r="Z842"/>
  <c r="Z1006"/>
  <c r="Z1242"/>
  <c r="Z1551"/>
  <c r="Z1497"/>
  <c r="Z1180"/>
  <c r="Z927"/>
  <c r="Z769"/>
  <c r="Z667"/>
  <c r="Z659"/>
  <c r="Z748"/>
  <c r="Z899"/>
  <c r="Z1142"/>
  <c r="Z1449"/>
  <c r="Z1385"/>
  <c r="Z1077"/>
  <c r="Z833"/>
  <c r="Z673"/>
  <c r="Z575"/>
  <c r="Z535"/>
  <c r="Z564"/>
  <c r="Z656"/>
  <c r="Z806"/>
  <c r="Z1037"/>
  <c r="Z1333"/>
  <c r="Z1289"/>
  <c r="Z983"/>
  <c r="Z758"/>
  <c r="Z587"/>
  <c r="Z500"/>
  <c r="Z467"/>
  <c r="Z491"/>
  <c r="Z570"/>
  <c r="Z721"/>
  <c r="Z937"/>
  <c r="Z1251"/>
  <c r="Z1593"/>
  <c r="Z1209"/>
  <c r="Z891"/>
  <c r="Z670"/>
  <c r="Z514"/>
  <c r="Z432"/>
  <c r="Z399"/>
  <c r="Z422"/>
  <c r="Z502"/>
  <c r="Z644"/>
  <c r="Z860"/>
  <c r="Z1163"/>
  <c r="Z1542"/>
  <c r="Z1520"/>
  <c r="Z1128"/>
  <c r="Z819"/>
  <c r="Z595"/>
  <c r="Z447"/>
  <c r="Z367"/>
  <c r="Z336"/>
  <c r="Z359"/>
  <c r="Z435"/>
  <c r="Z566"/>
  <c r="Z784"/>
  <c r="Z1081"/>
  <c r="Z1461"/>
  <c r="Z1439"/>
  <c r="Z1048"/>
  <c r="Z755"/>
  <c r="Z525"/>
  <c r="Z387"/>
  <c r="Z311"/>
  <c r="Z285"/>
  <c r="Z303"/>
  <c r="Z379"/>
  <c r="Z508"/>
  <c r="Z713"/>
  <c r="Z1003"/>
  <c r="Z1368"/>
  <c r="Z1354"/>
  <c r="Z979"/>
  <c r="Z684"/>
  <c r="Z474"/>
  <c r="Z335"/>
  <c r="Z267"/>
  <c r="Z242"/>
  <c r="Z261"/>
  <c r="Z322"/>
  <c r="Z449"/>
  <c r="Z652"/>
  <c r="Z931"/>
  <c r="Z1297"/>
  <c r="Z1291"/>
  <c r="Z913"/>
  <c r="Z623"/>
  <c r="Z293"/>
  <c r="Z228"/>
  <c r="Z207"/>
  <c r="Z223"/>
  <c r="Z281"/>
  <c r="Z400"/>
  <c r="Z591"/>
  <c r="Z870"/>
  <c r="Z1240"/>
  <c r="Z1236"/>
  <c r="Z858"/>
  <c r="Z568"/>
  <c r="Z380"/>
  <c r="Z257"/>
  <c r="Z194"/>
  <c r="Z173"/>
  <c r="Z191"/>
  <c r="Z245"/>
  <c r="Z354"/>
  <c r="Z532"/>
  <c r="Z813"/>
  <c r="Z1187"/>
  <c r="Z1189"/>
  <c r="Z805"/>
  <c r="Z523"/>
  <c r="Z334"/>
  <c r="Z225"/>
  <c r="Z167"/>
  <c r="Z146"/>
  <c r="Z160"/>
  <c r="Z214"/>
  <c r="Z316"/>
  <c r="Z496"/>
  <c r="Z771"/>
  <c r="Z1129"/>
  <c r="Z1570"/>
  <c r="Z1586"/>
  <c r="Z1140"/>
  <c r="Z770"/>
  <c r="Z488"/>
  <c r="Z302"/>
  <c r="Z196"/>
  <c r="Z143"/>
  <c r="Z130"/>
  <c r="Z139"/>
  <c r="Z189"/>
  <c r="Z282"/>
  <c r="Z459"/>
  <c r="Z719"/>
  <c r="Z1082"/>
  <c r="Z1529"/>
  <c r="Z1550"/>
  <c r="Z1101"/>
  <c r="Z724"/>
  <c r="Z455"/>
  <c r="Z276"/>
  <c r="Z175"/>
  <c r="Z128"/>
  <c r="Z112"/>
  <c r="Z124"/>
  <c r="Z165"/>
  <c r="Z260"/>
  <c r="Z426"/>
  <c r="Z683"/>
  <c r="Z1035"/>
  <c r="Z1487"/>
  <c r="Z1518"/>
  <c r="Z1058"/>
  <c r="Z688"/>
  <c r="Z427"/>
  <c r="Z254"/>
  <c r="Z156"/>
  <c r="Z114"/>
  <c r="Z97"/>
  <c r="Z109"/>
  <c r="Z147"/>
  <c r="Z238"/>
  <c r="Z395"/>
  <c r="Z651"/>
  <c r="Z997"/>
  <c r="Z1451"/>
  <c r="Z1486"/>
  <c r="Z1023"/>
  <c r="Z664"/>
  <c r="Z403"/>
  <c r="Z236"/>
  <c r="Z142"/>
  <c r="Z100"/>
  <c r="Z91"/>
  <c r="Z96"/>
  <c r="Z135"/>
  <c r="Z219"/>
  <c r="Z374"/>
  <c r="Z618"/>
  <c r="Z969"/>
  <c r="Z1410"/>
  <c r="Z1459"/>
  <c r="Z999"/>
  <c r="Z639"/>
  <c r="Z382"/>
  <c r="Z221"/>
  <c r="Z133"/>
  <c r="Z94"/>
  <c r="Z86"/>
  <c r="Z92"/>
  <c r="Z126"/>
  <c r="Z205"/>
  <c r="Z351"/>
  <c r="Z597"/>
  <c r="Z936"/>
  <c r="Z1381"/>
  <c r="Z1437"/>
  <c r="Z982"/>
  <c r="Z619"/>
  <c r="Z368"/>
  <c r="Z210"/>
  <c r="Z125"/>
  <c r="Z90"/>
  <c r="Z81"/>
  <c r="Z89"/>
  <c r="Z120"/>
  <c r="Z192"/>
  <c r="Z340"/>
  <c r="Z579"/>
  <c r="Z921"/>
  <c r="Z1359"/>
  <c r="Z1416"/>
  <c r="Z963"/>
  <c r="Z609"/>
  <c r="Z356"/>
  <c r="Z202"/>
  <c r="Z122"/>
  <c r="Z87"/>
  <c r="Z79"/>
  <c r="Z84"/>
  <c r="Z113"/>
  <c r="Z186"/>
  <c r="Z327"/>
  <c r="Z563"/>
  <c r="Z906"/>
  <c r="Z954"/>
  <c r="Z602"/>
  <c r="Z348"/>
  <c r="Z195"/>
  <c r="Z119"/>
  <c r="Z85"/>
  <c r="Z77"/>
  <c r="Z34" s="1"/>
  <c r="Z82"/>
  <c r="Z108"/>
  <c r="Z180"/>
  <c r="Z320"/>
  <c r="Z556"/>
  <c r="Z900"/>
  <c r="Z1476"/>
  <c r="Z1583"/>
  <c r="Z1331"/>
  <c r="Z1468"/>
  <c r="Z1216"/>
  <c r="Z1046"/>
  <c r="Z1336"/>
  <c r="Z1111"/>
  <c r="Z930"/>
  <c r="Z1549"/>
  <c r="Z1232"/>
  <c r="Z993"/>
  <c r="Z826"/>
  <c r="Z733"/>
  <c r="Z1447"/>
  <c r="Z1133"/>
  <c r="Z886"/>
  <c r="Z729"/>
  <c r="Z636"/>
  <c r="Z1330"/>
  <c r="Z1029"/>
  <c r="Z798"/>
  <c r="Z640"/>
  <c r="Z545"/>
  <c r="Z1250"/>
  <c r="Z934"/>
  <c r="Z710"/>
  <c r="Z551"/>
  <c r="Z475"/>
  <c r="Z1544"/>
  <c r="Z1162"/>
  <c r="Z853"/>
  <c r="Z631"/>
  <c r="Z485"/>
  <c r="Z407"/>
  <c r="Z1462"/>
  <c r="Z1079"/>
  <c r="Z780"/>
  <c r="Z555"/>
  <c r="Z421"/>
  <c r="Z342"/>
  <c r="Z1371"/>
  <c r="Z1000"/>
  <c r="Z706"/>
  <c r="Z498"/>
  <c r="Z363"/>
  <c r="Z289"/>
  <c r="Z1301"/>
  <c r="Z928"/>
  <c r="Z642"/>
  <c r="Z441"/>
  <c r="Z314"/>
  <c r="Z246"/>
  <c r="Z1245"/>
  <c r="Z868"/>
  <c r="Z582"/>
  <c r="Z388"/>
  <c r="Z270"/>
  <c r="Z211"/>
  <c r="Z1188"/>
  <c r="Z812"/>
  <c r="Z530"/>
  <c r="Z344"/>
  <c r="Z235"/>
  <c r="Z177"/>
  <c r="Z1577"/>
  <c r="Z1134"/>
  <c r="Z767"/>
  <c r="Z490"/>
  <c r="Z307"/>
  <c r="Z206"/>
  <c r="Z150"/>
  <c r="Z1538"/>
  <c r="Z1091"/>
  <c r="Z717"/>
  <c r="Z451"/>
  <c r="Z278"/>
  <c r="Z178"/>
  <c r="Z132"/>
  <c r="Z1492"/>
  <c r="Z1039"/>
  <c r="Z681"/>
  <c r="Z417"/>
  <c r="Z253"/>
  <c r="Z157"/>
  <c r="Z115"/>
  <c r="Z1456"/>
  <c r="Z1002"/>
  <c r="Z647"/>
  <c r="Z389"/>
  <c r="Z230"/>
  <c r="Z140"/>
  <c r="Z101"/>
  <c r="Z1417"/>
  <c r="Z972"/>
  <c r="Z617"/>
  <c r="Z369"/>
  <c r="Z213"/>
  <c r="Z131"/>
  <c r="Z93"/>
  <c r="Z1388"/>
  <c r="Z942"/>
  <c r="Z596"/>
  <c r="Z345"/>
  <c r="Z198"/>
  <c r="Z121"/>
  <c r="Z88"/>
  <c r="Z1365"/>
  <c r="Z924"/>
  <c r="Z576"/>
  <c r="Z332"/>
  <c r="Z188"/>
  <c r="Z111"/>
  <c r="Z83"/>
  <c r="Z1350"/>
  <c r="Z909"/>
  <c r="Z560"/>
  <c r="Z321"/>
  <c r="Z179"/>
  <c r="Z104"/>
  <c r="Z80"/>
  <c r="Z902"/>
  <c r="Z552"/>
  <c r="Z317"/>
  <c r="Z176"/>
  <c r="Z102"/>
  <c r="Z78"/>
  <c r="Z30" l="1"/>
  <c r="Z31"/>
  <c r="Z32"/>
  <c r="Z33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F6"/>
  <c r="E10"/>
  <c r="E9"/>
  <c r="E8"/>
  <c r="E7"/>
  <c r="E6"/>
  <c r="D9"/>
  <c r="D8"/>
  <c r="D6"/>
  <c r="C9"/>
  <c r="C8"/>
  <c r="C6"/>
  <c r="B9"/>
  <c r="B8"/>
  <c r="B6"/>
  <c r="B16"/>
  <c r="F16" l="1"/>
  <c r="J20"/>
  <c r="J19"/>
  <c r="J18"/>
  <c r="J17"/>
  <c r="J16"/>
  <c r="I20"/>
  <c r="I19"/>
  <c r="I18"/>
  <c r="I17"/>
  <c r="I16"/>
  <c r="H20"/>
  <c r="H19"/>
  <c r="H18"/>
  <c r="H17"/>
  <c r="H16"/>
  <c r="G20"/>
  <c r="G19"/>
  <c r="G18"/>
  <c r="G17"/>
  <c r="G16"/>
  <c r="F20"/>
  <c r="F19"/>
  <c r="F18"/>
  <c r="F17"/>
  <c r="E20"/>
  <c r="E19"/>
  <c r="E18"/>
  <c r="E17"/>
  <c r="E16"/>
  <c r="D19"/>
  <c r="D18"/>
  <c r="D16"/>
  <c r="C19"/>
  <c r="C18"/>
  <c r="C16"/>
  <c r="B19"/>
  <c r="B18"/>
  <c r="Q1525"/>
  <c r="P1525"/>
  <c r="O1525"/>
  <c r="U1525" s="1"/>
  <c r="N1525"/>
  <c r="M1525"/>
  <c r="Y1525" s="1"/>
  <c r="L1525"/>
  <c r="K1525"/>
  <c r="Q1480"/>
  <c r="P1480"/>
  <c r="O1480"/>
  <c r="U1480" s="1"/>
  <c r="N1480"/>
  <c r="M1480"/>
  <c r="Y1480" s="1"/>
  <c r="L1480"/>
  <c r="K1480"/>
  <c r="Q1517"/>
  <c r="P1517"/>
  <c r="O1517"/>
  <c r="U1517" s="1"/>
  <c r="N1517"/>
  <c r="M1517"/>
  <c r="Y1517" s="1"/>
  <c r="L1517"/>
  <c r="K1517"/>
  <c r="Q1444"/>
  <c r="P1444"/>
  <c r="O1444"/>
  <c r="U1444" s="1"/>
  <c r="N1444"/>
  <c r="M1444"/>
  <c r="Y1444" s="1"/>
  <c r="L1444"/>
  <c r="K1444"/>
  <c r="Q1436"/>
  <c r="P1436"/>
  <c r="O1436"/>
  <c r="U1436" s="1"/>
  <c r="N1436"/>
  <c r="M1436"/>
  <c r="Y1436" s="1"/>
  <c r="L1436"/>
  <c r="K1436"/>
  <c r="Q1484"/>
  <c r="P1484"/>
  <c r="O1484"/>
  <c r="U1484" s="1"/>
  <c r="N1484"/>
  <c r="M1484"/>
  <c r="Y1484" s="1"/>
  <c r="L1484"/>
  <c r="K1484"/>
  <c r="Q1400"/>
  <c r="P1400"/>
  <c r="O1400"/>
  <c r="U1400" s="1"/>
  <c r="N1400"/>
  <c r="M1400"/>
  <c r="Y1400" s="1"/>
  <c r="L1400"/>
  <c r="K1400"/>
  <c r="Q1397"/>
  <c r="P1397"/>
  <c r="O1397"/>
  <c r="U1397" s="1"/>
  <c r="N1397"/>
  <c r="M1397"/>
  <c r="Y1397" s="1"/>
  <c r="L1397"/>
  <c r="K1397"/>
  <c r="Q1458"/>
  <c r="P1458"/>
  <c r="O1458"/>
  <c r="U1458" s="1"/>
  <c r="N1458"/>
  <c r="M1458"/>
  <c r="Y1458" s="1"/>
  <c r="L1458"/>
  <c r="K1458"/>
  <c r="Q1372"/>
  <c r="P1372"/>
  <c r="O1372"/>
  <c r="U1372" s="1"/>
  <c r="N1372"/>
  <c r="M1372"/>
  <c r="Y1372" s="1"/>
  <c r="L1372"/>
  <c r="K1372"/>
  <c r="Q1367"/>
  <c r="P1367"/>
  <c r="O1367"/>
  <c r="U1367" s="1"/>
  <c r="N1367"/>
  <c r="M1367"/>
  <c r="Y1367" s="1"/>
  <c r="L1367"/>
  <c r="K1367"/>
  <c r="Q1448"/>
  <c r="P1448"/>
  <c r="O1448"/>
  <c r="U1448" s="1"/>
  <c r="N1448"/>
  <c r="M1448"/>
  <c r="Y1448" s="1"/>
  <c r="L1448"/>
  <c r="K1448"/>
  <c r="Q1574"/>
  <c r="P1574"/>
  <c r="O1574"/>
  <c r="U1574" s="1"/>
  <c r="N1574"/>
  <c r="M1574"/>
  <c r="Y1574" s="1"/>
  <c r="L1574"/>
  <c r="K1574"/>
  <c r="Q1573"/>
  <c r="P1573"/>
  <c r="O1573"/>
  <c r="U1573" s="1"/>
  <c r="N1573"/>
  <c r="M1573"/>
  <c r="Y1573" s="1"/>
  <c r="L1573"/>
  <c r="K1573"/>
  <c r="Q1434"/>
  <c r="P1434"/>
  <c r="O1434"/>
  <c r="U1434" s="1"/>
  <c r="N1434"/>
  <c r="M1434"/>
  <c r="Y1434" s="1"/>
  <c r="L1434"/>
  <c r="K1434"/>
  <c r="Q1351"/>
  <c r="P1351"/>
  <c r="O1351"/>
  <c r="U1351" s="1"/>
  <c r="N1351"/>
  <c r="M1351"/>
  <c r="Y1351" s="1"/>
  <c r="L1351"/>
  <c r="K1351"/>
  <c r="Q1348"/>
  <c r="P1348"/>
  <c r="O1348"/>
  <c r="U1348" s="1"/>
  <c r="N1348"/>
  <c r="M1348"/>
  <c r="Y1348" s="1"/>
  <c r="L1348"/>
  <c r="K1348"/>
  <c r="Q1422"/>
  <c r="P1422"/>
  <c r="O1422"/>
  <c r="U1422" s="1"/>
  <c r="N1422"/>
  <c r="M1422"/>
  <c r="Y1422" s="1"/>
  <c r="L1422"/>
  <c r="K1422"/>
  <c r="Q1562"/>
  <c r="P1562"/>
  <c r="O1562"/>
  <c r="U1562" s="1"/>
  <c r="N1562"/>
  <c r="M1562"/>
  <c r="Y1562" s="1"/>
  <c r="L1562"/>
  <c r="K1562"/>
  <c r="Q1563"/>
  <c r="P1563"/>
  <c r="O1563"/>
  <c r="U1563" s="1"/>
  <c r="N1563"/>
  <c r="M1563"/>
  <c r="Y1563" s="1"/>
  <c r="L1563"/>
  <c r="K1563"/>
  <c r="Q1415"/>
  <c r="P1415"/>
  <c r="O1415"/>
  <c r="U1415" s="1"/>
  <c r="N1415"/>
  <c r="M1415"/>
  <c r="Y1415" s="1"/>
  <c r="L1415"/>
  <c r="K1415"/>
  <c r="Q1338"/>
  <c r="P1338"/>
  <c r="O1338"/>
  <c r="U1338" s="1"/>
  <c r="N1338"/>
  <c r="M1338"/>
  <c r="Y1338" s="1"/>
  <c r="L1338"/>
  <c r="K1338"/>
  <c r="Q1332"/>
  <c r="P1332"/>
  <c r="O1332"/>
  <c r="U1332" s="1"/>
  <c r="N1332"/>
  <c r="M1332"/>
  <c r="Y1332" s="1"/>
  <c r="L1332"/>
  <c r="K1332"/>
  <c r="Q1404"/>
  <c r="P1404"/>
  <c r="O1404"/>
  <c r="U1404" s="1"/>
  <c r="N1404"/>
  <c r="M1404"/>
  <c r="Y1404" s="1"/>
  <c r="L1404"/>
  <c r="K1404"/>
  <c r="Q1547"/>
  <c r="P1547"/>
  <c r="O1547"/>
  <c r="U1547" s="1"/>
  <c r="N1547"/>
  <c r="M1547"/>
  <c r="Y1547" s="1"/>
  <c r="L1547"/>
  <c r="K1547"/>
  <c r="Q1555"/>
  <c r="P1555"/>
  <c r="O1555"/>
  <c r="U1555" s="1"/>
  <c r="N1555"/>
  <c r="M1555"/>
  <c r="Y1555" s="1"/>
  <c r="L1555"/>
  <c r="K1555"/>
  <c r="Q1407"/>
  <c r="P1407"/>
  <c r="O1407"/>
  <c r="U1407" s="1"/>
  <c r="N1407"/>
  <c r="M1407"/>
  <c r="Y1407" s="1"/>
  <c r="L1407"/>
  <c r="K1407"/>
  <c r="Q1324"/>
  <c r="P1324"/>
  <c r="O1324"/>
  <c r="U1324" s="1"/>
  <c r="N1324"/>
  <c r="M1324"/>
  <c r="Y1324" s="1"/>
  <c r="L1324"/>
  <c r="K1324"/>
  <c r="Q1321"/>
  <c r="P1321"/>
  <c r="O1321"/>
  <c r="U1321" s="1"/>
  <c r="N1321"/>
  <c r="M1321"/>
  <c r="Y1321" s="1"/>
  <c r="L1321"/>
  <c r="K1321"/>
  <c r="Q1394"/>
  <c r="P1394"/>
  <c r="O1394"/>
  <c r="U1394" s="1"/>
  <c r="N1394"/>
  <c r="M1394"/>
  <c r="Y1394" s="1"/>
  <c r="L1394"/>
  <c r="K1394"/>
  <c r="Q1540"/>
  <c r="P1540"/>
  <c r="O1540"/>
  <c r="U1540" s="1"/>
  <c r="N1540"/>
  <c r="M1540"/>
  <c r="Y1540" s="1"/>
  <c r="L1540"/>
  <c r="K1540"/>
  <c r="Q1579"/>
  <c r="P1579"/>
  <c r="O1579"/>
  <c r="N1579"/>
  <c r="M1579"/>
  <c r="L1579"/>
  <c r="K1579"/>
  <c r="Q1580"/>
  <c r="P1580"/>
  <c r="O1580"/>
  <c r="U1580" s="1"/>
  <c r="N1580"/>
  <c r="M1580"/>
  <c r="Y1580" s="1"/>
  <c r="L1580"/>
  <c r="K1580"/>
  <c r="Q1506"/>
  <c r="P1506"/>
  <c r="O1506"/>
  <c r="U1506" s="1"/>
  <c r="N1506"/>
  <c r="M1506"/>
  <c r="Y1506" s="1"/>
  <c r="L1506"/>
  <c r="K1506"/>
  <c r="Q1569"/>
  <c r="P1569"/>
  <c r="O1569"/>
  <c r="U1569" s="1"/>
  <c r="N1569"/>
  <c r="M1569"/>
  <c r="Y1569" s="1"/>
  <c r="L1569"/>
  <c r="K1569"/>
  <c r="Q1424"/>
  <c r="P1424"/>
  <c r="O1424"/>
  <c r="U1424" s="1"/>
  <c r="N1424"/>
  <c r="M1424"/>
  <c r="Y1424" s="1"/>
  <c r="L1424"/>
  <c r="K1424"/>
  <c r="Q1499"/>
  <c r="P1499"/>
  <c r="O1499"/>
  <c r="U1499" s="1"/>
  <c r="N1499"/>
  <c r="M1499"/>
  <c r="Y1499" s="1"/>
  <c r="L1499"/>
  <c r="K1499"/>
  <c r="Q1560"/>
  <c r="P1560"/>
  <c r="O1560"/>
  <c r="U1560" s="1"/>
  <c r="N1560"/>
  <c r="M1560"/>
  <c r="Y1560" s="1"/>
  <c r="L1560"/>
  <c r="K1560"/>
  <c r="Q1414"/>
  <c r="P1414"/>
  <c r="O1414"/>
  <c r="U1414" s="1"/>
  <c r="N1414"/>
  <c r="M1414"/>
  <c r="Y1414" s="1"/>
  <c r="L1414"/>
  <c r="K1414"/>
  <c r="Q1421"/>
  <c r="P1421"/>
  <c r="O1421"/>
  <c r="U1421" s="1"/>
  <c r="N1421"/>
  <c r="M1421"/>
  <c r="Y1421" s="1"/>
  <c r="L1421"/>
  <c r="K1421"/>
  <c r="Q1564"/>
  <c r="P1564"/>
  <c r="O1564"/>
  <c r="U1564" s="1"/>
  <c r="N1564"/>
  <c r="M1564"/>
  <c r="Y1564" s="1"/>
  <c r="L1564"/>
  <c r="K1564"/>
  <c r="Q1496"/>
  <c r="P1496"/>
  <c r="O1496"/>
  <c r="U1496" s="1"/>
  <c r="N1496"/>
  <c r="M1496"/>
  <c r="Y1496" s="1"/>
  <c r="L1496"/>
  <c r="K1496"/>
  <c r="Q1342"/>
  <c r="P1342"/>
  <c r="O1342"/>
  <c r="U1342" s="1"/>
  <c r="N1342"/>
  <c r="M1342"/>
  <c r="Y1342" s="1"/>
  <c r="L1342"/>
  <c r="K1342"/>
  <c r="Q1349"/>
  <c r="P1349"/>
  <c r="O1349"/>
  <c r="U1349" s="1"/>
  <c r="N1349"/>
  <c r="M1349"/>
  <c r="Y1349" s="1"/>
  <c r="L1349"/>
  <c r="K1349"/>
  <c r="Q1501"/>
  <c r="P1501"/>
  <c r="O1501"/>
  <c r="U1501" s="1"/>
  <c r="N1501"/>
  <c r="M1501"/>
  <c r="Y1501" s="1"/>
  <c r="L1501"/>
  <c r="K1501"/>
  <c r="Q1430"/>
  <c r="P1430"/>
  <c r="O1430"/>
  <c r="U1430" s="1"/>
  <c r="N1430"/>
  <c r="M1430"/>
  <c r="Y1430" s="1"/>
  <c r="L1430"/>
  <c r="K1430"/>
  <c r="Q1284"/>
  <c r="P1284"/>
  <c r="O1284"/>
  <c r="U1284" s="1"/>
  <c r="N1284"/>
  <c r="M1284"/>
  <c r="Y1284" s="1"/>
  <c r="L1284"/>
  <c r="K1284"/>
  <c r="Q1222"/>
  <c r="P1222"/>
  <c r="O1222"/>
  <c r="U1222" s="1"/>
  <c r="N1222"/>
  <c r="M1222"/>
  <c r="Y1222" s="1"/>
  <c r="L1222"/>
  <c r="K1222"/>
  <c r="Q1290"/>
  <c r="P1290"/>
  <c r="O1290"/>
  <c r="U1290" s="1"/>
  <c r="N1290"/>
  <c r="M1290"/>
  <c r="Y1290" s="1"/>
  <c r="L1290"/>
  <c r="K1290"/>
  <c r="Q1443"/>
  <c r="P1443"/>
  <c r="O1443"/>
  <c r="U1443" s="1"/>
  <c r="N1443"/>
  <c r="M1443"/>
  <c r="Y1443" s="1"/>
  <c r="L1443"/>
  <c r="K1443"/>
  <c r="Q1581"/>
  <c r="P1581"/>
  <c r="O1581"/>
  <c r="U1581" s="1"/>
  <c r="N1581"/>
  <c r="M1581"/>
  <c r="Y1581" s="1"/>
  <c r="L1581"/>
  <c r="K1581"/>
  <c r="Q1366"/>
  <c r="P1366"/>
  <c r="O1366"/>
  <c r="U1366" s="1"/>
  <c r="N1366"/>
  <c r="M1366"/>
  <c r="Y1366" s="1"/>
  <c r="L1366"/>
  <c r="K1366"/>
  <c r="Q1173"/>
  <c r="P1173"/>
  <c r="O1173"/>
  <c r="U1173" s="1"/>
  <c r="N1173"/>
  <c r="M1173"/>
  <c r="Y1173" s="1"/>
  <c r="L1173"/>
  <c r="K1173"/>
  <c r="Q1243"/>
  <c r="P1243"/>
  <c r="O1243"/>
  <c r="U1243" s="1"/>
  <c r="N1243"/>
  <c r="M1243"/>
  <c r="Y1243" s="1"/>
  <c r="L1243"/>
  <c r="K1243"/>
  <c r="Q1374"/>
  <c r="P1374"/>
  <c r="O1374"/>
  <c r="U1374" s="1"/>
  <c r="N1374"/>
  <c r="M1374"/>
  <c r="Y1374" s="1"/>
  <c r="L1374"/>
  <c r="K1374"/>
  <c r="Q1589"/>
  <c r="P1589"/>
  <c r="O1589"/>
  <c r="U1589" s="1"/>
  <c r="N1589"/>
  <c r="M1589"/>
  <c r="Y1589" s="1"/>
  <c r="L1589"/>
  <c r="K1589"/>
  <c r="Q1539"/>
  <c r="P1539"/>
  <c r="O1539"/>
  <c r="U1539" s="1"/>
  <c r="N1539"/>
  <c r="M1539"/>
  <c r="Y1539" s="1"/>
  <c r="L1539"/>
  <c r="K1539"/>
  <c r="Q1316"/>
  <c r="P1316"/>
  <c r="O1316"/>
  <c r="U1316" s="1"/>
  <c r="N1316"/>
  <c r="M1316"/>
  <c r="Y1316" s="1"/>
  <c r="L1316"/>
  <c r="K1316"/>
  <c r="Q1126"/>
  <c r="P1126"/>
  <c r="O1126"/>
  <c r="U1126" s="1"/>
  <c r="N1126"/>
  <c r="M1126"/>
  <c r="Y1126" s="1"/>
  <c r="L1126"/>
  <c r="K1126"/>
  <c r="Q1200"/>
  <c r="P1200"/>
  <c r="O1200"/>
  <c r="U1200" s="1"/>
  <c r="N1200"/>
  <c r="M1200"/>
  <c r="Y1200" s="1"/>
  <c r="L1200"/>
  <c r="K1200"/>
  <c r="Q1323"/>
  <c r="P1323"/>
  <c r="O1323"/>
  <c r="U1323" s="1"/>
  <c r="N1323"/>
  <c r="M1323"/>
  <c r="Y1323" s="1"/>
  <c r="L1323"/>
  <c r="K1323"/>
  <c r="Q1546"/>
  <c r="P1546"/>
  <c r="O1546"/>
  <c r="U1546" s="1"/>
  <c r="N1546"/>
  <c r="M1546"/>
  <c r="Y1546" s="1"/>
  <c r="L1546"/>
  <c r="K1546"/>
  <c r="Q1498"/>
  <c r="P1498"/>
  <c r="O1498"/>
  <c r="U1498" s="1"/>
  <c r="N1498"/>
  <c r="M1498"/>
  <c r="Y1498" s="1"/>
  <c r="L1498"/>
  <c r="K1498"/>
  <c r="Q1276"/>
  <c r="P1276"/>
  <c r="O1276"/>
  <c r="U1276" s="1"/>
  <c r="N1276"/>
  <c r="M1276"/>
  <c r="Y1276" s="1"/>
  <c r="L1276"/>
  <c r="K1276"/>
  <c r="Q1151"/>
  <c r="P1151"/>
  <c r="O1151"/>
  <c r="U1151" s="1"/>
  <c r="N1151"/>
  <c r="M1151"/>
  <c r="Y1151" s="1"/>
  <c r="L1151"/>
  <c r="K1151"/>
  <c r="Q1087"/>
  <c r="P1087"/>
  <c r="O1087"/>
  <c r="U1087" s="1"/>
  <c r="N1087"/>
  <c r="M1087"/>
  <c r="Y1087" s="1"/>
  <c r="L1087"/>
  <c r="K1087"/>
  <c r="Q1154"/>
  <c r="P1154"/>
  <c r="O1154"/>
  <c r="U1154" s="1"/>
  <c r="N1154"/>
  <c r="M1154"/>
  <c r="Y1154" s="1"/>
  <c r="L1154"/>
  <c r="K1154"/>
  <c r="Q1281"/>
  <c r="P1281"/>
  <c r="O1281"/>
  <c r="U1281" s="1"/>
  <c r="N1281"/>
  <c r="M1281"/>
  <c r="Y1281" s="1"/>
  <c r="L1281"/>
  <c r="K1281"/>
  <c r="Q1507"/>
  <c r="P1507"/>
  <c r="O1507"/>
  <c r="U1507" s="1"/>
  <c r="N1507"/>
  <c r="M1507"/>
  <c r="Y1507" s="1"/>
  <c r="L1507"/>
  <c r="K1507"/>
  <c r="Q1460"/>
  <c r="P1460"/>
  <c r="O1460"/>
  <c r="U1460" s="1"/>
  <c r="N1460"/>
  <c r="M1460"/>
  <c r="Y1460" s="1"/>
  <c r="L1460"/>
  <c r="K1460"/>
  <c r="Q1119"/>
  <c r="P1119"/>
  <c r="O1119"/>
  <c r="U1119" s="1"/>
  <c r="N1119"/>
  <c r="M1119"/>
  <c r="Y1119" s="1"/>
  <c r="L1119"/>
  <c r="K1119"/>
  <c r="Q1044"/>
  <c r="P1044"/>
  <c r="O1044"/>
  <c r="U1044" s="1"/>
  <c r="N1044"/>
  <c r="M1044"/>
  <c r="Y1044" s="1"/>
  <c r="L1044"/>
  <c r="K1044"/>
  <c r="Q1122"/>
  <c r="P1122"/>
  <c r="O1122"/>
  <c r="U1122" s="1"/>
  <c r="N1122"/>
  <c r="M1122"/>
  <c r="Y1122" s="1"/>
  <c r="L1122"/>
  <c r="K1122"/>
  <c r="Q1257"/>
  <c r="P1257"/>
  <c r="O1257"/>
  <c r="U1257" s="1"/>
  <c r="N1257"/>
  <c r="M1257"/>
  <c r="Y1257" s="1"/>
  <c r="L1257"/>
  <c r="K1257"/>
  <c r="Q1469"/>
  <c r="P1469"/>
  <c r="O1469"/>
  <c r="U1469" s="1"/>
  <c r="N1469"/>
  <c r="M1469"/>
  <c r="Y1469" s="1"/>
  <c r="L1469"/>
  <c r="K1469"/>
  <c r="Q1425"/>
  <c r="P1425"/>
  <c r="O1425"/>
  <c r="U1425" s="1"/>
  <c r="N1425"/>
  <c r="M1425"/>
  <c r="Y1425" s="1"/>
  <c r="L1425"/>
  <c r="K1425"/>
  <c r="Q1215"/>
  <c r="P1215"/>
  <c r="O1215"/>
  <c r="U1215" s="1"/>
  <c r="N1215"/>
  <c r="M1215"/>
  <c r="Y1215" s="1"/>
  <c r="L1215"/>
  <c r="K1215"/>
  <c r="Q1086"/>
  <c r="P1086"/>
  <c r="O1086"/>
  <c r="U1086" s="1"/>
  <c r="N1086"/>
  <c r="M1086"/>
  <c r="Y1086" s="1"/>
  <c r="L1086"/>
  <c r="K1086"/>
  <c r="Q1014"/>
  <c r="P1014"/>
  <c r="O1014"/>
  <c r="U1014" s="1"/>
  <c r="N1014"/>
  <c r="M1014"/>
  <c r="Y1014" s="1"/>
  <c r="L1014"/>
  <c r="K1014"/>
  <c r="Q1218"/>
  <c r="P1218"/>
  <c r="O1218"/>
  <c r="U1218" s="1"/>
  <c r="N1218"/>
  <c r="M1218"/>
  <c r="Y1218" s="1"/>
  <c r="L1218"/>
  <c r="K1218"/>
  <c r="Q1432"/>
  <c r="P1432"/>
  <c r="O1432"/>
  <c r="U1432" s="1"/>
  <c r="N1432"/>
  <c r="M1432"/>
  <c r="Y1432" s="1"/>
  <c r="L1432"/>
  <c r="K1432"/>
  <c r="Q1391"/>
  <c r="P1391"/>
  <c r="O1391"/>
  <c r="U1391" s="1"/>
  <c r="N1391"/>
  <c r="M1391"/>
  <c r="Y1391" s="1"/>
  <c r="L1391"/>
  <c r="K1391"/>
  <c r="Q1196"/>
  <c r="P1196"/>
  <c r="O1196"/>
  <c r="U1196" s="1"/>
  <c r="N1196"/>
  <c r="M1196"/>
  <c r="Y1196" s="1"/>
  <c r="L1196"/>
  <c r="K1196"/>
  <c r="Q1055"/>
  <c r="P1055"/>
  <c r="O1055"/>
  <c r="U1055" s="1"/>
  <c r="N1055"/>
  <c r="M1055"/>
  <c r="Y1055" s="1"/>
  <c r="L1055"/>
  <c r="K1055"/>
  <c r="Q989"/>
  <c r="P989"/>
  <c r="O989"/>
  <c r="U989" s="1"/>
  <c r="N989"/>
  <c r="M989"/>
  <c r="Y989" s="1"/>
  <c r="L989"/>
  <c r="K989"/>
  <c r="Q1204"/>
  <c r="P1204"/>
  <c r="O1204"/>
  <c r="U1204" s="1"/>
  <c r="N1204"/>
  <c r="M1204"/>
  <c r="Y1204" s="1"/>
  <c r="L1204"/>
  <c r="K1204"/>
  <c r="Q1403"/>
  <c r="P1403"/>
  <c r="O1403"/>
  <c r="U1403" s="1"/>
  <c r="N1403"/>
  <c r="M1403"/>
  <c r="Y1403" s="1"/>
  <c r="L1403"/>
  <c r="K1403"/>
  <c r="Q1175"/>
  <c r="P1175"/>
  <c r="O1175"/>
  <c r="U1175" s="1"/>
  <c r="N1175"/>
  <c r="M1175"/>
  <c r="Y1175" s="1"/>
  <c r="L1175"/>
  <c r="K1175"/>
  <c r="Q1034"/>
  <c r="P1034"/>
  <c r="O1034"/>
  <c r="U1034" s="1"/>
  <c r="N1034"/>
  <c r="M1034"/>
  <c r="Y1034" s="1"/>
  <c r="L1034"/>
  <c r="K1034"/>
  <c r="Q967"/>
  <c r="P967"/>
  <c r="O967"/>
  <c r="U967" s="1"/>
  <c r="N967"/>
  <c r="M967"/>
  <c r="Y967" s="1"/>
  <c r="L967"/>
  <c r="K967"/>
  <c r="Q1182"/>
  <c r="P1182"/>
  <c r="O1182"/>
  <c r="U1182" s="1"/>
  <c r="N1182"/>
  <c r="M1182"/>
  <c r="Y1182" s="1"/>
  <c r="L1182"/>
  <c r="K1182"/>
  <c r="Q1380"/>
  <c r="P1380"/>
  <c r="O1380"/>
  <c r="U1380" s="1"/>
  <c r="N1380"/>
  <c r="M1380"/>
  <c r="Y1380" s="1"/>
  <c r="L1380"/>
  <c r="K1380"/>
  <c r="Q1353"/>
  <c r="P1353"/>
  <c r="O1353"/>
  <c r="U1353" s="1"/>
  <c r="N1353"/>
  <c r="M1353"/>
  <c r="Y1353" s="1"/>
  <c r="L1353"/>
  <c r="K1353"/>
  <c r="Q1159"/>
  <c r="P1159"/>
  <c r="O1159"/>
  <c r="U1159" s="1"/>
  <c r="N1159"/>
  <c r="M1159"/>
  <c r="Y1159" s="1"/>
  <c r="L1159"/>
  <c r="K1159"/>
  <c r="Q1019"/>
  <c r="P1019"/>
  <c r="O1019"/>
  <c r="U1019" s="1"/>
  <c r="N1019"/>
  <c r="M1019"/>
  <c r="Y1019" s="1"/>
  <c r="L1019"/>
  <c r="K1019"/>
  <c r="Q952"/>
  <c r="P952"/>
  <c r="O952"/>
  <c r="N952"/>
  <c r="M952"/>
  <c r="L952"/>
  <c r="K952"/>
  <c r="Q1022"/>
  <c r="P1022"/>
  <c r="O1022"/>
  <c r="U1022" s="1"/>
  <c r="N1022"/>
  <c r="M1022"/>
  <c r="Y1022" s="1"/>
  <c r="L1022"/>
  <c r="K1022"/>
  <c r="Q1167"/>
  <c r="P1167"/>
  <c r="O1167"/>
  <c r="U1167" s="1"/>
  <c r="N1167"/>
  <c r="M1167"/>
  <c r="Y1167" s="1"/>
  <c r="L1167"/>
  <c r="K1167"/>
  <c r="Q1362"/>
  <c r="P1362"/>
  <c r="O1362"/>
  <c r="U1362" s="1"/>
  <c r="N1362"/>
  <c r="M1362"/>
  <c r="Y1362" s="1"/>
  <c r="L1362"/>
  <c r="K1362"/>
  <c r="Q1345"/>
  <c r="P1345"/>
  <c r="O1345"/>
  <c r="U1345" s="1"/>
  <c r="N1345"/>
  <c r="M1345"/>
  <c r="Y1345" s="1"/>
  <c r="L1345"/>
  <c r="K1345"/>
  <c r="Q1152"/>
  <c r="P1152"/>
  <c r="O1152"/>
  <c r="U1152" s="1"/>
  <c r="N1152"/>
  <c r="M1152"/>
  <c r="Y1152" s="1"/>
  <c r="L1152"/>
  <c r="K1152"/>
  <c r="Q1013"/>
  <c r="P1013"/>
  <c r="O1013"/>
  <c r="U1013" s="1"/>
  <c r="N1013"/>
  <c r="M1013"/>
  <c r="Y1013" s="1"/>
  <c r="L1013"/>
  <c r="K1013"/>
  <c r="Q938"/>
  <c r="P938"/>
  <c r="O938"/>
  <c r="U938" s="1"/>
  <c r="N938"/>
  <c r="M938"/>
  <c r="Y938" s="1"/>
  <c r="L938"/>
  <c r="K938"/>
  <c r="Q943"/>
  <c r="P943"/>
  <c r="O943"/>
  <c r="U943" s="1"/>
  <c r="N943"/>
  <c r="M943"/>
  <c r="Y943" s="1"/>
  <c r="L943"/>
  <c r="K943"/>
  <c r="Q1016"/>
  <c r="P1016"/>
  <c r="O1016"/>
  <c r="U1016" s="1"/>
  <c r="N1016"/>
  <c r="M1016"/>
  <c r="Y1016" s="1"/>
  <c r="L1016"/>
  <c r="K1016"/>
  <c r="Q1157"/>
  <c r="P1157"/>
  <c r="O1157"/>
  <c r="U1157" s="1"/>
  <c r="N1157"/>
  <c r="M1157"/>
  <c r="Y1157" s="1"/>
  <c r="L1157"/>
  <c r="K1157"/>
  <c r="Q1355"/>
  <c r="P1355"/>
  <c r="O1355"/>
  <c r="U1355" s="1"/>
  <c r="N1355"/>
  <c r="M1355"/>
  <c r="Y1355" s="1"/>
  <c r="L1355"/>
  <c r="K1355"/>
  <c r="Q1582"/>
  <c r="P1582"/>
  <c r="O1582"/>
  <c r="U1582" s="1"/>
  <c r="N1582"/>
  <c r="M1582"/>
  <c r="Y1582" s="1"/>
  <c r="L1582"/>
  <c r="K1582"/>
  <c r="Q1527"/>
  <c r="P1527"/>
  <c r="O1527"/>
  <c r="U1527" s="1"/>
  <c r="N1527"/>
  <c r="M1527"/>
  <c r="Y1527" s="1"/>
  <c r="L1527"/>
  <c r="K1527"/>
  <c r="Q1534"/>
  <c r="P1534"/>
  <c r="O1534"/>
  <c r="U1534" s="1"/>
  <c r="N1534"/>
  <c r="M1534"/>
  <c r="Y1534" s="1"/>
  <c r="L1534"/>
  <c r="K1534"/>
  <c r="Q1490"/>
  <c r="P1490"/>
  <c r="O1490"/>
  <c r="U1490" s="1"/>
  <c r="N1490"/>
  <c r="M1490"/>
  <c r="Y1490" s="1"/>
  <c r="L1490"/>
  <c r="K1490"/>
  <c r="Q1420"/>
  <c r="P1420"/>
  <c r="O1420"/>
  <c r="U1420" s="1"/>
  <c r="N1420"/>
  <c r="M1420"/>
  <c r="Y1420" s="1"/>
  <c r="L1420"/>
  <c r="K1420"/>
  <c r="Q1428"/>
  <c r="P1428"/>
  <c r="O1428"/>
  <c r="U1428" s="1"/>
  <c r="N1428"/>
  <c r="M1428"/>
  <c r="Y1428" s="1"/>
  <c r="L1428"/>
  <c r="K1428"/>
  <c r="Q1528"/>
  <c r="P1528"/>
  <c r="O1528"/>
  <c r="U1528" s="1"/>
  <c r="N1528"/>
  <c r="M1528"/>
  <c r="Y1528" s="1"/>
  <c r="L1528"/>
  <c r="K1528"/>
  <c r="Q1317"/>
  <c r="P1317"/>
  <c r="O1317"/>
  <c r="U1317" s="1"/>
  <c r="N1317"/>
  <c r="M1317"/>
  <c r="Y1317" s="1"/>
  <c r="L1317"/>
  <c r="K1317"/>
  <c r="Q1320"/>
  <c r="P1320"/>
  <c r="O1320"/>
  <c r="U1320" s="1"/>
  <c r="N1320"/>
  <c r="M1320"/>
  <c r="Y1320" s="1"/>
  <c r="L1320"/>
  <c r="K1320"/>
  <c r="Q1406"/>
  <c r="P1406"/>
  <c r="O1406"/>
  <c r="U1406" s="1"/>
  <c r="N1406"/>
  <c r="M1406"/>
  <c r="Y1406" s="1"/>
  <c r="L1406"/>
  <c r="K1406"/>
  <c r="Q1557"/>
  <c r="P1557"/>
  <c r="O1557"/>
  <c r="U1557" s="1"/>
  <c r="N1557"/>
  <c r="M1557"/>
  <c r="Y1557" s="1"/>
  <c r="L1557"/>
  <c r="K1557"/>
  <c r="Q1440"/>
  <c r="P1440"/>
  <c r="O1440"/>
  <c r="U1440" s="1"/>
  <c r="N1440"/>
  <c r="M1440"/>
  <c r="Y1440" s="1"/>
  <c r="L1440"/>
  <c r="K1440"/>
  <c r="Q1239"/>
  <c r="P1239"/>
  <c r="O1239"/>
  <c r="U1239" s="1"/>
  <c r="N1239"/>
  <c r="M1239"/>
  <c r="Y1239" s="1"/>
  <c r="L1239"/>
  <c r="K1239"/>
  <c r="Q1248"/>
  <c r="P1248"/>
  <c r="O1248"/>
  <c r="U1248" s="1"/>
  <c r="N1248"/>
  <c r="M1248"/>
  <c r="Y1248" s="1"/>
  <c r="L1248"/>
  <c r="K1248"/>
  <c r="Q1308"/>
  <c r="P1308"/>
  <c r="O1308"/>
  <c r="U1308" s="1"/>
  <c r="N1308"/>
  <c r="M1308"/>
  <c r="Y1308" s="1"/>
  <c r="L1308"/>
  <c r="K1308"/>
  <c r="Q1470"/>
  <c r="P1470"/>
  <c r="O1470"/>
  <c r="U1470" s="1"/>
  <c r="N1470"/>
  <c r="M1470"/>
  <c r="Y1470" s="1"/>
  <c r="L1470"/>
  <c r="K1470"/>
  <c r="Q1558"/>
  <c r="P1558"/>
  <c r="O1558"/>
  <c r="U1558" s="1"/>
  <c r="N1558"/>
  <c r="M1558"/>
  <c r="Y1558" s="1"/>
  <c r="L1558"/>
  <c r="K1558"/>
  <c r="Q1340"/>
  <c r="P1340"/>
  <c r="O1340"/>
  <c r="U1340" s="1"/>
  <c r="N1340"/>
  <c r="M1340"/>
  <c r="Y1340" s="1"/>
  <c r="L1340"/>
  <c r="K1340"/>
  <c r="Q1160"/>
  <c r="P1160"/>
  <c r="O1160"/>
  <c r="U1160" s="1"/>
  <c r="N1160"/>
  <c r="M1160"/>
  <c r="Y1160" s="1"/>
  <c r="L1160"/>
  <c r="K1160"/>
  <c r="Q1165"/>
  <c r="P1165"/>
  <c r="O1165"/>
  <c r="U1165" s="1"/>
  <c r="N1165"/>
  <c r="M1165"/>
  <c r="Y1165" s="1"/>
  <c r="L1165"/>
  <c r="K1165"/>
  <c r="Q1238"/>
  <c r="P1238"/>
  <c r="O1238"/>
  <c r="U1238" s="1"/>
  <c r="N1238"/>
  <c r="M1238"/>
  <c r="Y1238" s="1"/>
  <c r="L1238"/>
  <c r="K1238"/>
  <c r="Q1376"/>
  <c r="P1376"/>
  <c r="O1376"/>
  <c r="U1376" s="1"/>
  <c r="N1376"/>
  <c r="M1376"/>
  <c r="Y1376" s="1"/>
  <c r="L1376"/>
  <c r="K1376"/>
  <c r="Q1596"/>
  <c r="P1596"/>
  <c r="O1596"/>
  <c r="U1596" s="1"/>
  <c r="N1596"/>
  <c r="M1596"/>
  <c r="Y1596" s="1"/>
  <c r="L1596"/>
  <c r="K1596"/>
  <c r="Q1483"/>
  <c r="P1483"/>
  <c r="O1483"/>
  <c r="U1483" s="1"/>
  <c r="N1483"/>
  <c r="M1483"/>
  <c r="Y1483" s="1"/>
  <c r="L1483"/>
  <c r="K1483"/>
  <c r="Q1268"/>
  <c r="P1268"/>
  <c r="O1268"/>
  <c r="U1268" s="1"/>
  <c r="N1268"/>
  <c r="M1268"/>
  <c r="Y1268" s="1"/>
  <c r="L1268"/>
  <c r="K1268"/>
  <c r="Q1148"/>
  <c r="P1148"/>
  <c r="O1148"/>
  <c r="U1148" s="1"/>
  <c r="N1148"/>
  <c r="M1148"/>
  <c r="Y1148" s="1"/>
  <c r="L1148"/>
  <c r="K1148"/>
  <c r="Q1088"/>
  <c r="P1088"/>
  <c r="O1088"/>
  <c r="U1088" s="1"/>
  <c r="N1088"/>
  <c r="M1088"/>
  <c r="Y1088" s="1"/>
  <c r="L1088"/>
  <c r="K1088"/>
  <c r="Q1097"/>
  <c r="P1097"/>
  <c r="O1097"/>
  <c r="U1097" s="1"/>
  <c r="N1097"/>
  <c r="M1097"/>
  <c r="Y1097" s="1"/>
  <c r="L1097"/>
  <c r="K1097"/>
  <c r="Q1164"/>
  <c r="P1164"/>
  <c r="O1164"/>
  <c r="U1164" s="1"/>
  <c r="N1164"/>
  <c r="M1164"/>
  <c r="Y1164" s="1"/>
  <c r="L1164"/>
  <c r="K1164"/>
  <c r="Q1296"/>
  <c r="P1296"/>
  <c r="O1296"/>
  <c r="U1296" s="1"/>
  <c r="N1296"/>
  <c r="M1296"/>
  <c r="Y1296" s="1"/>
  <c r="L1296"/>
  <c r="K1296"/>
  <c r="Q1526"/>
  <c r="P1526"/>
  <c r="O1526"/>
  <c r="U1526" s="1"/>
  <c r="N1526"/>
  <c r="M1526"/>
  <c r="Y1526" s="1"/>
  <c r="L1526"/>
  <c r="K1526"/>
  <c r="Q1401"/>
  <c r="P1401"/>
  <c r="O1401"/>
  <c r="U1401" s="1"/>
  <c r="N1401"/>
  <c r="M1401"/>
  <c r="Y1401" s="1"/>
  <c r="L1401"/>
  <c r="K1401"/>
  <c r="Q1206"/>
  <c r="P1206"/>
  <c r="O1206"/>
  <c r="U1206" s="1"/>
  <c r="N1206"/>
  <c r="M1206"/>
  <c r="Y1206" s="1"/>
  <c r="L1206"/>
  <c r="K1206"/>
  <c r="Q1073"/>
  <c r="P1073"/>
  <c r="O1073"/>
  <c r="U1073" s="1"/>
  <c r="N1073"/>
  <c r="M1073"/>
  <c r="Y1073" s="1"/>
  <c r="L1073"/>
  <c r="K1073"/>
  <c r="Q1012"/>
  <c r="P1012"/>
  <c r="O1012"/>
  <c r="U1012" s="1"/>
  <c r="N1012"/>
  <c r="M1012"/>
  <c r="Y1012" s="1"/>
  <c r="L1012"/>
  <c r="K1012"/>
  <c r="Q1015"/>
  <c r="P1015"/>
  <c r="O1015"/>
  <c r="U1015" s="1"/>
  <c r="N1015"/>
  <c r="M1015"/>
  <c r="Y1015" s="1"/>
  <c r="L1015"/>
  <c r="K1015"/>
  <c r="Q1100"/>
  <c r="P1100"/>
  <c r="O1100"/>
  <c r="U1100" s="1"/>
  <c r="N1100"/>
  <c r="M1100"/>
  <c r="Y1100" s="1"/>
  <c r="L1100"/>
  <c r="K1100"/>
  <c r="Q1233"/>
  <c r="P1233"/>
  <c r="O1233"/>
  <c r="U1233" s="1"/>
  <c r="N1233"/>
  <c r="M1233"/>
  <c r="Y1233" s="1"/>
  <c r="L1233"/>
  <c r="K1233"/>
  <c r="Q1453"/>
  <c r="P1453"/>
  <c r="O1453"/>
  <c r="U1453" s="1"/>
  <c r="N1453"/>
  <c r="M1453"/>
  <c r="Y1453" s="1"/>
  <c r="L1453"/>
  <c r="K1453"/>
  <c r="Q1328"/>
  <c r="P1328"/>
  <c r="O1328"/>
  <c r="U1328" s="1"/>
  <c r="N1328"/>
  <c r="M1328"/>
  <c r="Y1328" s="1"/>
  <c r="L1328"/>
  <c r="K1328"/>
  <c r="Q1144"/>
  <c r="P1144"/>
  <c r="O1144"/>
  <c r="U1144" s="1"/>
  <c r="N1144"/>
  <c r="M1144"/>
  <c r="Y1144" s="1"/>
  <c r="L1144"/>
  <c r="K1144"/>
  <c r="Q1007"/>
  <c r="P1007"/>
  <c r="O1007"/>
  <c r="U1007" s="1"/>
  <c r="N1007"/>
  <c r="M1007"/>
  <c r="Y1007" s="1"/>
  <c r="L1007"/>
  <c r="K1007"/>
  <c r="Q940"/>
  <c r="P940"/>
  <c r="O940"/>
  <c r="U940" s="1"/>
  <c r="N940"/>
  <c r="M940"/>
  <c r="Y940" s="1"/>
  <c r="L940"/>
  <c r="K940"/>
  <c r="Q947"/>
  <c r="P947"/>
  <c r="O947"/>
  <c r="U947" s="1"/>
  <c r="N947"/>
  <c r="M947"/>
  <c r="Y947" s="1"/>
  <c r="L947"/>
  <c r="K947"/>
  <c r="Q1024"/>
  <c r="P1024"/>
  <c r="O1024"/>
  <c r="U1024" s="1"/>
  <c r="N1024"/>
  <c r="M1024"/>
  <c r="Y1024" s="1"/>
  <c r="L1024"/>
  <c r="K1024"/>
  <c r="Q1170"/>
  <c r="P1170"/>
  <c r="O1170"/>
  <c r="U1170" s="1"/>
  <c r="N1170"/>
  <c r="M1170"/>
  <c r="Y1170" s="1"/>
  <c r="L1170"/>
  <c r="K1170"/>
  <c r="Q1377"/>
  <c r="P1377"/>
  <c r="O1377"/>
  <c r="U1377" s="1"/>
  <c r="N1377"/>
  <c r="M1377"/>
  <c r="Y1377" s="1"/>
  <c r="L1377"/>
  <c r="K1377"/>
  <c r="Q1553"/>
  <c r="P1553"/>
  <c r="O1553"/>
  <c r="U1553" s="1"/>
  <c r="N1553"/>
  <c r="M1553"/>
  <c r="Y1553" s="1"/>
  <c r="L1553"/>
  <c r="K1553"/>
  <c r="Q1275"/>
  <c r="P1275"/>
  <c r="O1275"/>
  <c r="U1275" s="1"/>
  <c r="N1275"/>
  <c r="M1275"/>
  <c r="Y1275" s="1"/>
  <c r="L1275"/>
  <c r="K1275"/>
  <c r="Q1084"/>
  <c r="P1084"/>
  <c r="O1084"/>
  <c r="U1084" s="1"/>
  <c r="N1084"/>
  <c r="M1084"/>
  <c r="Y1084" s="1"/>
  <c r="L1084"/>
  <c r="K1084"/>
  <c r="Q945"/>
  <c r="P945"/>
  <c r="O945"/>
  <c r="U945" s="1"/>
  <c r="N945"/>
  <c r="M945"/>
  <c r="Y945" s="1"/>
  <c r="L945"/>
  <c r="K945"/>
  <c r="Q889"/>
  <c r="P889"/>
  <c r="O889"/>
  <c r="U889" s="1"/>
  <c r="N889"/>
  <c r="M889"/>
  <c r="Y889" s="1"/>
  <c r="L889"/>
  <c r="K889"/>
  <c r="Q964"/>
  <c r="P964"/>
  <c r="O964"/>
  <c r="U964" s="1"/>
  <c r="N964"/>
  <c r="M964"/>
  <c r="Y964" s="1"/>
  <c r="L964"/>
  <c r="K964"/>
  <c r="Q1116"/>
  <c r="P1116"/>
  <c r="O1116"/>
  <c r="U1116" s="1"/>
  <c r="N1116"/>
  <c r="M1116"/>
  <c r="Y1116" s="1"/>
  <c r="L1116"/>
  <c r="K1116"/>
  <c r="Q1310"/>
  <c r="P1310"/>
  <c r="O1310"/>
  <c r="U1310" s="1"/>
  <c r="N1310"/>
  <c r="M1310"/>
  <c r="Y1310" s="1"/>
  <c r="L1310"/>
  <c r="K1310"/>
  <c r="Q1503"/>
  <c r="P1503"/>
  <c r="O1503"/>
  <c r="U1503" s="1"/>
  <c r="N1503"/>
  <c r="M1503"/>
  <c r="Y1503" s="1"/>
  <c r="L1503"/>
  <c r="K1503"/>
  <c r="Q1223"/>
  <c r="P1223"/>
  <c r="O1223"/>
  <c r="U1223" s="1"/>
  <c r="N1223"/>
  <c r="M1223"/>
  <c r="Y1223" s="1"/>
  <c r="L1223"/>
  <c r="K1223"/>
  <c r="Q1025"/>
  <c r="P1025"/>
  <c r="O1025"/>
  <c r="U1025" s="1"/>
  <c r="N1025"/>
  <c r="M1025"/>
  <c r="Y1025" s="1"/>
  <c r="L1025"/>
  <c r="K1025"/>
  <c r="Q892"/>
  <c r="P892"/>
  <c r="O892"/>
  <c r="U892" s="1"/>
  <c r="N892"/>
  <c r="M892"/>
  <c r="Y892" s="1"/>
  <c r="L892"/>
  <c r="K892"/>
  <c r="Q840"/>
  <c r="P840"/>
  <c r="O840"/>
  <c r="U840" s="1"/>
  <c r="N840"/>
  <c r="M840"/>
  <c r="Y840" s="1"/>
  <c r="L840"/>
  <c r="K840"/>
  <c r="Q911"/>
  <c r="P911"/>
  <c r="O911"/>
  <c r="U911" s="1"/>
  <c r="N911"/>
  <c r="M911"/>
  <c r="Y911" s="1"/>
  <c r="L911"/>
  <c r="K911"/>
  <c r="Q1057"/>
  <c r="P1057"/>
  <c r="O1057"/>
  <c r="U1057" s="1"/>
  <c r="N1057"/>
  <c r="M1057"/>
  <c r="Y1057" s="1"/>
  <c r="L1057"/>
  <c r="K1057"/>
  <c r="Q1264"/>
  <c r="P1264"/>
  <c r="O1264"/>
  <c r="U1264" s="1"/>
  <c r="N1264"/>
  <c r="M1264"/>
  <c r="Y1264" s="1"/>
  <c r="L1264"/>
  <c r="K1264"/>
  <c r="Q1554"/>
  <c r="P1554"/>
  <c r="O1554"/>
  <c r="U1554" s="1"/>
  <c r="N1554"/>
  <c r="M1554"/>
  <c r="Y1554" s="1"/>
  <c r="L1554"/>
  <c r="K1554"/>
  <c r="Q1455"/>
  <c r="P1455"/>
  <c r="O1455"/>
  <c r="U1455" s="1"/>
  <c r="N1455"/>
  <c r="M1455"/>
  <c r="Y1455" s="1"/>
  <c r="L1455"/>
  <c r="K1455"/>
  <c r="Q1184"/>
  <c r="P1184"/>
  <c r="O1184"/>
  <c r="U1184" s="1"/>
  <c r="N1184"/>
  <c r="M1184"/>
  <c r="Y1184" s="1"/>
  <c r="L1184"/>
  <c r="K1184"/>
  <c r="Q976"/>
  <c r="P976"/>
  <c r="O976"/>
  <c r="U976" s="1"/>
  <c r="N976"/>
  <c r="M976"/>
  <c r="Y976" s="1"/>
  <c r="L976"/>
  <c r="K976"/>
  <c r="Q850"/>
  <c r="P850"/>
  <c r="O850"/>
  <c r="U850" s="1"/>
  <c r="N850"/>
  <c r="M850"/>
  <c r="Y850" s="1"/>
  <c r="L850"/>
  <c r="K850"/>
  <c r="Q797"/>
  <c r="P797"/>
  <c r="O797"/>
  <c r="U797" s="1"/>
  <c r="N797"/>
  <c r="M797"/>
  <c r="Y797" s="1"/>
  <c r="L797"/>
  <c r="K797"/>
  <c r="Q867"/>
  <c r="P867"/>
  <c r="O867"/>
  <c r="U867" s="1"/>
  <c r="N867"/>
  <c r="M867"/>
  <c r="Y867" s="1"/>
  <c r="L867"/>
  <c r="K867"/>
  <c r="Q1008"/>
  <c r="P1008"/>
  <c r="O1008"/>
  <c r="U1008" s="1"/>
  <c r="N1008"/>
  <c r="M1008"/>
  <c r="Y1008" s="1"/>
  <c r="L1008"/>
  <c r="K1008"/>
  <c r="Q1217"/>
  <c r="P1217"/>
  <c r="O1217"/>
  <c r="U1217" s="1"/>
  <c r="N1217"/>
  <c r="M1217"/>
  <c r="Y1217" s="1"/>
  <c r="L1217"/>
  <c r="K1217"/>
  <c r="Q1508"/>
  <c r="P1508"/>
  <c r="O1508"/>
  <c r="U1508" s="1"/>
  <c r="N1508"/>
  <c r="M1508"/>
  <c r="Y1508" s="1"/>
  <c r="L1508"/>
  <c r="K1508"/>
  <c r="Q1402"/>
  <c r="P1402"/>
  <c r="O1402"/>
  <c r="U1402" s="1"/>
  <c r="N1402"/>
  <c r="M1402"/>
  <c r="Y1402" s="1"/>
  <c r="L1402"/>
  <c r="K1402"/>
  <c r="Q1139"/>
  <c r="P1139"/>
  <c r="O1139"/>
  <c r="U1139" s="1"/>
  <c r="N1139"/>
  <c r="M1139"/>
  <c r="Y1139" s="1"/>
  <c r="L1139"/>
  <c r="K1139"/>
  <c r="Q933"/>
  <c r="P933"/>
  <c r="O933"/>
  <c r="U933" s="1"/>
  <c r="N933"/>
  <c r="M933"/>
  <c r="Y933" s="1"/>
  <c r="L933"/>
  <c r="K933"/>
  <c r="Q808"/>
  <c r="P808"/>
  <c r="O808"/>
  <c r="U808" s="1"/>
  <c r="N808"/>
  <c r="M808"/>
  <c r="Y808" s="1"/>
  <c r="L808"/>
  <c r="K808"/>
  <c r="Q764"/>
  <c r="P764"/>
  <c r="O764"/>
  <c r="U764" s="1"/>
  <c r="N764"/>
  <c r="M764"/>
  <c r="Y764" s="1"/>
  <c r="L764"/>
  <c r="K764"/>
  <c r="Q827"/>
  <c r="P827"/>
  <c r="O827"/>
  <c r="U827" s="1"/>
  <c r="N827"/>
  <c r="M827"/>
  <c r="Y827" s="1"/>
  <c r="L827"/>
  <c r="K827"/>
  <c r="Q962"/>
  <c r="P962"/>
  <c r="O962"/>
  <c r="U962" s="1"/>
  <c r="N962"/>
  <c r="M962"/>
  <c r="Y962" s="1"/>
  <c r="L962"/>
  <c r="K962"/>
  <c r="Q1183"/>
  <c r="P1183"/>
  <c r="O1183"/>
  <c r="U1183" s="1"/>
  <c r="N1183"/>
  <c r="M1183"/>
  <c r="Y1183" s="1"/>
  <c r="L1183"/>
  <c r="K1183"/>
  <c r="Q1467"/>
  <c r="P1467"/>
  <c r="O1467"/>
  <c r="U1467" s="1"/>
  <c r="N1467"/>
  <c r="M1467"/>
  <c r="Y1467" s="1"/>
  <c r="L1467"/>
  <c r="K1467"/>
  <c r="Q1361"/>
  <c r="P1361"/>
  <c r="O1361"/>
  <c r="U1361" s="1"/>
  <c r="N1361"/>
  <c r="M1361"/>
  <c r="Y1361" s="1"/>
  <c r="L1361"/>
  <c r="K1361"/>
  <c r="Q1107"/>
  <c r="P1107"/>
  <c r="O1107"/>
  <c r="U1107" s="1"/>
  <c r="N1107"/>
  <c r="M1107"/>
  <c r="Y1107" s="1"/>
  <c r="L1107"/>
  <c r="K1107"/>
  <c r="Q897"/>
  <c r="P897"/>
  <c r="O897"/>
  <c r="U897" s="1"/>
  <c r="N897"/>
  <c r="M897"/>
  <c r="Y897" s="1"/>
  <c r="L897"/>
  <c r="K897"/>
  <c r="Q779"/>
  <c r="P779"/>
  <c r="O779"/>
  <c r="U779" s="1"/>
  <c r="N779"/>
  <c r="M779"/>
  <c r="Y779" s="1"/>
  <c r="L779"/>
  <c r="K779"/>
  <c r="Q792"/>
  <c r="P792"/>
  <c r="O792"/>
  <c r="U792" s="1"/>
  <c r="N792"/>
  <c r="M792"/>
  <c r="Y792" s="1"/>
  <c r="L792"/>
  <c r="K792"/>
  <c r="Q926"/>
  <c r="P926"/>
  <c r="O926"/>
  <c r="U926" s="1"/>
  <c r="N926"/>
  <c r="M926"/>
  <c r="Y926" s="1"/>
  <c r="L926"/>
  <c r="K926"/>
  <c r="Q1146"/>
  <c r="P1146"/>
  <c r="O1146"/>
  <c r="U1146" s="1"/>
  <c r="N1146"/>
  <c r="M1146"/>
  <c r="Y1146" s="1"/>
  <c r="L1146"/>
  <c r="K1146"/>
  <c r="Q1426"/>
  <c r="P1426"/>
  <c r="O1426"/>
  <c r="U1426" s="1"/>
  <c r="N1426"/>
  <c r="M1426"/>
  <c r="Y1426" s="1"/>
  <c r="L1426"/>
  <c r="K1426"/>
  <c r="Q1326"/>
  <c r="P1326"/>
  <c r="O1326"/>
  <c r="U1326" s="1"/>
  <c r="N1326"/>
  <c r="M1326"/>
  <c r="Y1326" s="1"/>
  <c r="L1326"/>
  <c r="K1326"/>
  <c r="Q1070"/>
  <c r="P1070"/>
  <c r="O1070"/>
  <c r="U1070" s="1"/>
  <c r="N1070"/>
  <c r="M1070"/>
  <c r="Y1070" s="1"/>
  <c r="L1070"/>
  <c r="K1070"/>
  <c r="Q872"/>
  <c r="P872"/>
  <c r="O872"/>
  <c r="U872" s="1"/>
  <c r="N872"/>
  <c r="M872"/>
  <c r="Y872" s="1"/>
  <c r="L872"/>
  <c r="K872"/>
  <c r="Q757"/>
  <c r="P757"/>
  <c r="O757"/>
  <c r="U757" s="1"/>
  <c r="N757"/>
  <c r="M757"/>
  <c r="Y757" s="1"/>
  <c r="L757"/>
  <c r="K757"/>
  <c r="Q772"/>
  <c r="P772"/>
  <c r="O772"/>
  <c r="U772" s="1"/>
  <c r="N772"/>
  <c r="M772"/>
  <c r="Y772" s="1"/>
  <c r="L772"/>
  <c r="K772"/>
  <c r="Q895"/>
  <c r="P895"/>
  <c r="O895"/>
  <c r="U895" s="1"/>
  <c r="N895"/>
  <c r="M895"/>
  <c r="Y895" s="1"/>
  <c r="L895"/>
  <c r="K895"/>
  <c r="Q1117"/>
  <c r="P1117"/>
  <c r="O1117"/>
  <c r="U1117" s="1"/>
  <c r="N1117"/>
  <c r="M1117"/>
  <c r="Y1117" s="1"/>
  <c r="L1117"/>
  <c r="K1117"/>
  <c r="Q1386"/>
  <c r="P1386"/>
  <c r="O1386"/>
  <c r="U1386" s="1"/>
  <c r="N1386"/>
  <c r="M1386"/>
  <c r="Y1386" s="1"/>
  <c r="L1386"/>
  <c r="K1386"/>
  <c r="Q1304"/>
  <c r="P1304"/>
  <c r="O1304"/>
  <c r="U1304" s="1"/>
  <c r="N1304"/>
  <c r="M1304"/>
  <c r="Y1304" s="1"/>
  <c r="L1304"/>
  <c r="K1304"/>
  <c r="Q1043"/>
  <c r="P1043"/>
  <c r="O1043"/>
  <c r="U1043" s="1"/>
  <c r="N1043"/>
  <c r="M1043"/>
  <c r="Y1043" s="1"/>
  <c r="L1043"/>
  <c r="K1043"/>
  <c r="Q847"/>
  <c r="P847"/>
  <c r="O847"/>
  <c r="U847" s="1"/>
  <c r="N847"/>
  <c r="M847"/>
  <c r="Y847" s="1"/>
  <c r="L847"/>
  <c r="K847"/>
  <c r="Q725"/>
  <c r="P725"/>
  <c r="O725"/>
  <c r="U725" s="1"/>
  <c r="N725"/>
  <c r="M725"/>
  <c r="Y725" s="1"/>
  <c r="L725"/>
  <c r="K725"/>
  <c r="Q669"/>
  <c r="P669"/>
  <c r="O669"/>
  <c r="U669" s="1"/>
  <c r="N669"/>
  <c r="M669"/>
  <c r="Y669" s="1"/>
  <c r="L669"/>
  <c r="K669"/>
  <c r="Q740"/>
  <c r="P740"/>
  <c r="O740"/>
  <c r="U740" s="1"/>
  <c r="N740"/>
  <c r="M740"/>
  <c r="Y740" s="1"/>
  <c r="L740"/>
  <c r="K740"/>
  <c r="Q876"/>
  <c r="P876"/>
  <c r="O876"/>
  <c r="U876" s="1"/>
  <c r="N876"/>
  <c r="M876"/>
  <c r="Y876" s="1"/>
  <c r="L876"/>
  <c r="K876"/>
  <c r="Q1095"/>
  <c r="P1095"/>
  <c r="O1095"/>
  <c r="U1095" s="1"/>
  <c r="N1095"/>
  <c r="M1095"/>
  <c r="Y1095" s="1"/>
  <c r="L1095"/>
  <c r="K1095"/>
  <c r="Q1358"/>
  <c r="P1358"/>
  <c r="O1358"/>
  <c r="U1358" s="1"/>
  <c r="N1358"/>
  <c r="M1358"/>
  <c r="Y1358" s="1"/>
  <c r="L1358"/>
  <c r="K1358"/>
  <c r="Q1283"/>
  <c r="P1283"/>
  <c r="O1283"/>
  <c r="U1283" s="1"/>
  <c r="N1283"/>
  <c r="M1283"/>
  <c r="Y1283" s="1"/>
  <c r="L1283"/>
  <c r="K1283"/>
  <c r="Q1021"/>
  <c r="P1021"/>
  <c r="O1021"/>
  <c r="U1021" s="1"/>
  <c r="N1021"/>
  <c r="M1021"/>
  <c r="Y1021" s="1"/>
  <c r="L1021"/>
  <c r="K1021"/>
  <c r="Q828"/>
  <c r="P828"/>
  <c r="O828"/>
  <c r="U828" s="1"/>
  <c r="N828"/>
  <c r="M828"/>
  <c r="Y828" s="1"/>
  <c r="L828"/>
  <c r="K828"/>
  <c r="Q705"/>
  <c r="P705"/>
  <c r="O705"/>
  <c r="U705" s="1"/>
  <c r="N705"/>
  <c r="M705"/>
  <c r="Y705" s="1"/>
  <c r="L705"/>
  <c r="K705"/>
  <c r="Q654"/>
  <c r="P654"/>
  <c r="O654"/>
  <c r="U654" s="1"/>
  <c r="N654"/>
  <c r="M654"/>
  <c r="Y654" s="1"/>
  <c r="L654"/>
  <c r="K654"/>
  <c r="Q722"/>
  <c r="P722"/>
  <c r="O722"/>
  <c r="U722" s="1"/>
  <c r="N722"/>
  <c r="M722"/>
  <c r="Y722" s="1"/>
  <c r="L722"/>
  <c r="K722"/>
  <c r="Q855"/>
  <c r="P855"/>
  <c r="O855"/>
  <c r="U855" s="1"/>
  <c r="N855"/>
  <c r="M855"/>
  <c r="Y855" s="1"/>
  <c r="L855"/>
  <c r="K855"/>
  <c r="Q1068"/>
  <c r="P1068"/>
  <c r="O1068"/>
  <c r="U1068" s="1"/>
  <c r="N1068"/>
  <c r="M1068"/>
  <c r="Y1068" s="1"/>
  <c r="L1068"/>
  <c r="K1068"/>
  <c r="Q1339"/>
  <c r="P1339"/>
  <c r="O1339"/>
  <c r="U1339" s="1"/>
  <c r="N1339"/>
  <c r="M1339"/>
  <c r="Y1339" s="1"/>
  <c r="L1339"/>
  <c r="K1339"/>
  <c r="Q1270"/>
  <c r="P1270"/>
  <c r="O1270"/>
  <c r="N1270"/>
  <c r="M1270"/>
  <c r="L1270"/>
  <c r="K1270"/>
  <c r="Q1009"/>
  <c r="P1009"/>
  <c r="O1009"/>
  <c r="U1009" s="1"/>
  <c r="N1009"/>
  <c r="M1009"/>
  <c r="Y1009" s="1"/>
  <c r="L1009"/>
  <c r="K1009"/>
  <c r="Q815"/>
  <c r="P815"/>
  <c r="O815"/>
  <c r="U815" s="1"/>
  <c r="N815"/>
  <c r="M815"/>
  <c r="Y815" s="1"/>
  <c r="L815"/>
  <c r="K815"/>
  <c r="Q692"/>
  <c r="P692"/>
  <c r="O692"/>
  <c r="U692" s="1"/>
  <c r="N692"/>
  <c r="M692"/>
  <c r="Y692" s="1"/>
  <c r="L692"/>
  <c r="K692"/>
  <c r="Q637"/>
  <c r="P637"/>
  <c r="O637"/>
  <c r="U637" s="1"/>
  <c r="N637"/>
  <c r="M637"/>
  <c r="Y637" s="1"/>
  <c r="L637"/>
  <c r="K637"/>
  <c r="Q709"/>
  <c r="P709"/>
  <c r="O709"/>
  <c r="U709" s="1"/>
  <c r="N709"/>
  <c r="M709"/>
  <c r="Y709" s="1"/>
  <c r="L709"/>
  <c r="K709"/>
  <c r="Q843"/>
  <c r="P843"/>
  <c r="O843"/>
  <c r="U843" s="1"/>
  <c r="N843"/>
  <c r="M843"/>
  <c r="Y843" s="1"/>
  <c r="L843"/>
  <c r="K843"/>
  <c r="Q1051"/>
  <c r="P1051"/>
  <c r="O1051"/>
  <c r="U1051" s="1"/>
  <c r="N1051"/>
  <c r="M1051"/>
  <c r="Y1051" s="1"/>
  <c r="L1051"/>
  <c r="K1051"/>
  <c r="Q1318"/>
  <c r="P1318"/>
  <c r="O1318"/>
  <c r="U1318" s="1"/>
  <c r="N1318"/>
  <c r="M1318"/>
  <c r="Y1318" s="1"/>
  <c r="L1318"/>
  <c r="K1318"/>
  <c r="Q1265"/>
  <c r="P1265"/>
  <c r="O1265"/>
  <c r="U1265" s="1"/>
  <c r="N1265"/>
  <c r="M1265"/>
  <c r="Y1265" s="1"/>
  <c r="L1265"/>
  <c r="K1265"/>
  <c r="Q996"/>
  <c r="P996"/>
  <c r="O996"/>
  <c r="U996" s="1"/>
  <c r="N996"/>
  <c r="M996"/>
  <c r="Y996" s="1"/>
  <c r="L996"/>
  <c r="K996"/>
  <c r="Q803"/>
  <c r="P803"/>
  <c r="O803"/>
  <c r="U803" s="1"/>
  <c r="N803"/>
  <c r="M803"/>
  <c r="Y803" s="1"/>
  <c r="L803"/>
  <c r="K803"/>
  <c r="Q685"/>
  <c r="P685"/>
  <c r="O685"/>
  <c r="U685" s="1"/>
  <c r="N685"/>
  <c r="M685"/>
  <c r="Y685" s="1"/>
  <c r="L685"/>
  <c r="K685"/>
  <c r="Q629"/>
  <c r="P629"/>
  <c r="O629"/>
  <c r="U629" s="1"/>
  <c r="N629"/>
  <c r="M629"/>
  <c r="Y629" s="1"/>
  <c r="L629"/>
  <c r="K629"/>
  <c r="Q700"/>
  <c r="P700"/>
  <c r="O700"/>
  <c r="U700" s="1"/>
  <c r="N700"/>
  <c r="M700"/>
  <c r="Y700" s="1"/>
  <c r="L700"/>
  <c r="K700"/>
  <c r="Q832"/>
  <c r="P832"/>
  <c r="O832"/>
  <c r="U832" s="1"/>
  <c r="N832"/>
  <c r="M832"/>
  <c r="Y832" s="1"/>
  <c r="L832"/>
  <c r="K832"/>
  <c r="Q1041"/>
  <c r="P1041"/>
  <c r="O1041"/>
  <c r="U1041" s="1"/>
  <c r="N1041"/>
  <c r="M1041"/>
  <c r="Y1041" s="1"/>
  <c r="L1041"/>
  <c r="K1041"/>
  <c r="Q1313"/>
  <c r="P1313"/>
  <c r="O1313"/>
  <c r="U1313" s="1"/>
  <c r="N1313"/>
  <c r="M1313"/>
  <c r="Y1313" s="1"/>
  <c r="L1313"/>
  <c r="K1313"/>
  <c r="Q1515"/>
  <c r="P1515"/>
  <c r="O1515"/>
  <c r="U1515" s="1"/>
  <c r="N1515"/>
  <c r="M1515"/>
  <c r="Y1515" s="1"/>
  <c r="L1515"/>
  <c r="K1515"/>
  <c r="Q1454"/>
  <c r="P1454"/>
  <c r="O1454"/>
  <c r="U1454" s="1"/>
  <c r="N1454"/>
  <c r="M1454"/>
  <c r="Y1454" s="1"/>
  <c r="L1454"/>
  <c r="K1454"/>
  <c r="Q1389"/>
  <c r="P1389"/>
  <c r="O1389"/>
  <c r="U1389" s="1"/>
  <c r="N1389"/>
  <c r="M1389"/>
  <c r="Y1389" s="1"/>
  <c r="L1389"/>
  <c r="K1389"/>
  <c r="Q1325"/>
  <c r="P1325"/>
  <c r="O1325"/>
  <c r="U1325" s="1"/>
  <c r="N1325"/>
  <c r="M1325"/>
  <c r="Y1325" s="1"/>
  <c r="L1325"/>
  <c r="K1325"/>
  <c r="Q1278"/>
  <c r="P1278"/>
  <c r="O1278"/>
  <c r="U1278" s="1"/>
  <c r="N1278"/>
  <c r="M1278"/>
  <c r="Y1278" s="1"/>
  <c r="L1278"/>
  <c r="K1278"/>
  <c r="Q1231"/>
  <c r="P1231"/>
  <c r="O1231"/>
  <c r="U1231" s="1"/>
  <c r="N1231"/>
  <c r="M1231"/>
  <c r="Y1231" s="1"/>
  <c r="L1231"/>
  <c r="K1231"/>
  <c r="Q1246"/>
  <c r="P1246"/>
  <c r="O1246"/>
  <c r="U1246" s="1"/>
  <c r="N1246"/>
  <c r="M1246"/>
  <c r="Y1246" s="1"/>
  <c r="L1246"/>
  <c r="K1246"/>
  <c r="Q1478"/>
  <c r="P1478"/>
  <c r="O1478"/>
  <c r="U1478" s="1"/>
  <c r="N1478"/>
  <c r="M1478"/>
  <c r="Y1478" s="1"/>
  <c r="L1478"/>
  <c r="K1478"/>
  <c r="Q1523"/>
  <c r="P1523"/>
  <c r="O1523"/>
  <c r="U1523" s="1"/>
  <c r="N1523"/>
  <c r="M1523"/>
  <c r="Y1523" s="1"/>
  <c r="L1523"/>
  <c r="K1523"/>
  <c r="Q1306"/>
  <c r="P1306"/>
  <c r="O1306"/>
  <c r="U1306" s="1"/>
  <c r="N1306"/>
  <c r="M1306"/>
  <c r="Y1306" s="1"/>
  <c r="L1306"/>
  <c r="K1306"/>
  <c r="Q1197"/>
  <c r="P1197"/>
  <c r="O1197"/>
  <c r="U1197" s="1"/>
  <c r="N1197"/>
  <c r="M1197"/>
  <c r="Y1197" s="1"/>
  <c r="L1197"/>
  <c r="K1197"/>
  <c r="Q1137"/>
  <c r="P1137"/>
  <c r="O1137"/>
  <c r="U1137" s="1"/>
  <c r="N1137"/>
  <c r="M1137"/>
  <c r="Y1137" s="1"/>
  <c r="L1137"/>
  <c r="K1137"/>
  <c r="Q1149"/>
  <c r="P1149"/>
  <c r="O1149"/>
  <c r="U1149" s="1"/>
  <c r="N1149"/>
  <c r="M1149"/>
  <c r="Y1149" s="1"/>
  <c r="L1149"/>
  <c r="K1149"/>
  <c r="Q1219"/>
  <c r="P1219"/>
  <c r="O1219"/>
  <c r="U1219" s="1"/>
  <c r="N1219"/>
  <c r="M1219"/>
  <c r="Y1219" s="1"/>
  <c r="L1219"/>
  <c r="K1219"/>
  <c r="Q1363"/>
  <c r="P1363"/>
  <c r="O1363"/>
  <c r="U1363" s="1"/>
  <c r="N1363"/>
  <c r="M1363"/>
  <c r="Y1363" s="1"/>
  <c r="L1363"/>
  <c r="K1363"/>
  <c r="Q1587"/>
  <c r="P1587"/>
  <c r="O1587"/>
  <c r="U1587" s="1"/>
  <c r="N1587"/>
  <c r="M1587"/>
  <c r="Y1587" s="1"/>
  <c r="L1587"/>
  <c r="K1587"/>
  <c r="Q1418"/>
  <c r="P1418"/>
  <c r="O1418"/>
  <c r="U1418" s="1"/>
  <c r="N1418"/>
  <c r="M1418"/>
  <c r="Y1418" s="1"/>
  <c r="L1418"/>
  <c r="K1418"/>
  <c r="Q1221"/>
  <c r="P1221"/>
  <c r="O1221"/>
  <c r="U1221" s="1"/>
  <c r="N1221"/>
  <c r="M1221"/>
  <c r="Y1221" s="1"/>
  <c r="L1221"/>
  <c r="K1221"/>
  <c r="Q1040"/>
  <c r="P1040"/>
  <c r="O1040"/>
  <c r="U1040" s="1"/>
  <c r="N1040"/>
  <c r="M1040"/>
  <c r="Y1040" s="1"/>
  <c r="L1040"/>
  <c r="K1040"/>
  <c r="Q1050"/>
  <c r="P1050"/>
  <c r="O1050"/>
  <c r="U1050" s="1"/>
  <c r="N1050"/>
  <c r="M1050"/>
  <c r="Y1050" s="1"/>
  <c r="L1050"/>
  <c r="K1050"/>
  <c r="Q1135"/>
  <c r="P1135"/>
  <c r="O1135"/>
  <c r="U1135" s="1"/>
  <c r="N1135"/>
  <c r="M1135"/>
  <c r="Y1135" s="1"/>
  <c r="L1135"/>
  <c r="K1135"/>
  <c r="Q1271"/>
  <c r="P1271"/>
  <c r="O1271"/>
  <c r="U1271" s="1"/>
  <c r="N1271"/>
  <c r="M1271"/>
  <c r="Y1271" s="1"/>
  <c r="L1271"/>
  <c r="K1271"/>
  <c r="Q1502"/>
  <c r="P1502"/>
  <c r="O1502"/>
  <c r="U1502" s="1"/>
  <c r="N1502"/>
  <c r="M1502"/>
  <c r="Y1502" s="1"/>
  <c r="L1502"/>
  <c r="K1502"/>
  <c r="Q1597"/>
  <c r="P1597"/>
  <c r="O1597"/>
  <c r="U1597" s="1"/>
  <c r="N1597"/>
  <c r="M1597"/>
  <c r="Y1597" s="1"/>
  <c r="L1597"/>
  <c r="K1597"/>
  <c r="Q1319"/>
  <c r="P1319"/>
  <c r="O1319"/>
  <c r="U1319" s="1"/>
  <c r="N1319"/>
  <c r="M1319"/>
  <c r="Y1319" s="1"/>
  <c r="L1319"/>
  <c r="K1319"/>
  <c r="Q1143"/>
  <c r="P1143"/>
  <c r="O1143"/>
  <c r="U1143" s="1"/>
  <c r="N1143"/>
  <c r="M1143"/>
  <c r="Y1143" s="1"/>
  <c r="L1143"/>
  <c r="K1143"/>
  <c r="Q1011"/>
  <c r="P1011"/>
  <c r="O1011"/>
  <c r="U1011" s="1"/>
  <c r="N1011"/>
  <c r="M1011"/>
  <c r="Y1011" s="1"/>
  <c r="L1011"/>
  <c r="K1011"/>
  <c r="Q950"/>
  <c r="P950"/>
  <c r="O950"/>
  <c r="U950" s="1"/>
  <c r="N950"/>
  <c r="M950"/>
  <c r="Y950" s="1"/>
  <c r="L950"/>
  <c r="K950"/>
  <c r="Q959"/>
  <c r="P959"/>
  <c r="O959"/>
  <c r="U959" s="1"/>
  <c r="N959"/>
  <c r="M959"/>
  <c r="Y959" s="1"/>
  <c r="L959"/>
  <c r="K959"/>
  <c r="Q1042"/>
  <c r="P1042"/>
  <c r="O1042"/>
  <c r="U1042" s="1"/>
  <c r="N1042"/>
  <c r="M1042"/>
  <c r="Y1042" s="1"/>
  <c r="L1042"/>
  <c r="K1042"/>
  <c r="Q1195"/>
  <c r="P1195"/>
  <c r="O1195"/>
  <c r="U1195" s="1"/>
  <c r="N1195"/>
  <c r="M1195"/>
  <c r="Y1195" s="1"/>
  <c r="L1195"/>
  <c r="K1195"/>
  <c r="Q1405"/>
  <c r="P1405"/>
  <c r="O1405"/>
  <c r="U1405" s="1"/>
  <c r="N1405"/>
  <c r="M1405"/>
  <c r="Y1405" s="1"/>
  <c r="L1405"/>
  <c r="K1405"/>
  <c r="Q1524"/>
  <c r="P1524"/>
  <c r="O1524"/>
  <c r="U1524" s="1"/>
  <c r="N1524"/>
  <c r="M1524"/>
  <c r="Y1524" s="1"/>
  <c r="L1524"/>
  <c r="K1524"/>
  <c r="Q1255"/>
  <c r="P1255"/>
  <c r="O1255"/>
  <c r="U1255" s="1"/>
  <c r="N1255"/>
  <c r="M1255"/>
  <c r="Y1255" s="1"/>
  <c r="L1255"/>
  <c r="K1255"/>
  <c r="Q1054"/>
  <c r="P1054"/>
  <c r="O1054"/>
  <c r="U1054" s="1"/>
  <c r="N1054"/>
  <c r="M1054"/>
  <c r="Y1054" s="1"/>
  <c r="L1054"/>
  <c r="K1054"/>
  <c r="Q925"/>
  <c r="P925"/>
  <c r="O925"/>
  <c r="U925" s="1"/>
  <c r="N925"/>
  <c r="M925"/>
  <c r="Y925" s="1"/>
  <c r="L925"/>
  <c r="K925"/>
  <c r="Q874"/>
  <c r="P874"/>
  <c r="O874"/>
  <c r="U874" s="1"/>
  <c r="N874"/>
  <c r="M874"/>
  <c r="Y874" s="1"/>
  <c r="L874"/>
  <c r="K874"/>
  <c r="Q880"/>
  <c r="P880"/>
  <c r="O880"/>
  <c r="U880" s="1"/>
  <c r="N880"/>
  <c r="M880"/>
  <c r="Y880" s="1"/>
  <c r="L880"/>
  <c r="K880"/>
  <c r="Q956"/>
  <c r="P956"/>
  <c r="O956"/>
  <c r="U956" s="1"/>
  <c r="N956"/>
  <c r="M956"/>
  <c r="Y956" s="1"/>
  <c r="L956"/>
  <c r="K956"/>
  <c r="Q1114"/>
  <c r="P1114"/>
  <c r="O1114"/>
  <c r="U1114" s="1"/>
  <c r="N1114"/>
  <c r="M1114"/>
  <c r="Y1114" s="1"/>
  <c r="L1114"/>
  <c r="K1114"/>
  <c r="Q1315"/>
  <c r="P1315"/>
  <c r="O1315"/>
  <c r="U1315" s="1"/>
  <c r="N1315"/>
  <c r="M1315"/>
  <c r="Y1315" s="1"/>
  <c r="L1315"/>
  <c r="K1315"/>
  <c r="Q1446"/>
  <c r="P1446"/>
  <c r="O1446"/>
  <c r="U1446" s="1"/>
  <c r="N1446"/>
  <c r="M1446"/>
  <c r="Y1446" s="1"/>
  <c r="L1446"/>
  <c r="K1446"/>
  <c r="Q1179"/>
  <c r="P1179"/>
  <c r="O1179"/>
  <c r="U1179" s="1"/>
  <c r="N1179"/>
  <c r="M1179"/>
  <c r="Y1179" s="1"/>
  <c r="L1179"/>
  <c r="K1179"/>
  <c r="Q977"/>
  <c r="P977"/>
  <c r="O977"/>
  <c r="U977" s="1"/>
  <c r="N977"/>
  <c r="M977"/>
  <c r="Y977" s="1"/>
  <c r="L977"/>
  <c r="K977"/>
  <c r="Q854"/>
  <c r="P854"/>
  <c r="O854"/>
  <c r="U854" s="1"/>
  <c r="N854"/>
  <c r="M854"/>
  <c r="Y854" s="1"/>
  <c r="L854"/>
  <c r="K854"/>
  <c r="Q799"/>
  <c r="P799"/>
  <c r="O799"/>
  <c r="U799" s="1"/>
  <c r="N799"/>
  <c r="M799"/>
  <c r="Y799" s="1"/>
  <c r="L799"/>
  <c r="K799"/>
  <c r="Q810"/>
  <c r="P810"/>
  <c r="O810"/>
  <c r="U810" s="1"/>
  <c r="N810"/>
  <c r="M810"/>
  <c r="Y810" s="1"/>
  <c r="L810"/>
  <c r="K810"/>
  <c r="Q882"/>
  <c r="P882"/>
  <c r="O882"/>
  <c r="U882" s="1"/>
  <c r="N882"/>
  <c r="M882"/>
  <c r="Y882" s="1"/>
  <c r="L882"/>
  <c r="K882"/>
  <c r="Q1031"/>
  <c r="P1031"/>
  <c r="O1031"/>
  <c r="U1031" s="1"/>
  <c r="N1031"/>
  <c r="M1031"/>
  <c r="Y1031" s="1"/>
  <c r="L1031"/>
  <c r="K1031"/>
  <c r="Q1252"/>
  <c r="P1252"/>
  <c r="O1252"/>
  <c r="U1252" s="1"/>
  <c r="N1252"/>
  <c r="M1252"/>
  <c r="Y1252" s="1"/>
  <c r="L1252"/>
  <c r="K1252"/>
  <c r="Q1543"/>
  <c r="P1543"/>
  <c r="O1543"/>
  <c r="U1543" s="1"/>
  <c r="N1543"/>
  <c r="M1543"/>
  <c r="Y1543" s="1"/>
  <c r="L1543"/>
  <c r="K1543"/>
  <c r="Q1360"/>
  <c r="P1360"/>
  <c r="O1360"/>
  <c r="U1360" s="1"/>
  <c r="N1360"/>
  <c r="M1360"/>
  <c r="Y1360" s="1"/>
  <c r="L1360"/>
  <c r="K1360"/>
  <c r="Q1110"/>
  <c r="P1110"/>
  <c r="O1110"/>
  <c r="U1110" s="1"/>
  <c r="N1110"/>
  <c r="M1110"/>
  <c r="Y1110" s="1"/>
  <c r="L1110"/>
  <c r="K1110"/>
  <c r="Q905"/>
  <c r="P905"/>
  <c r="O905"/>
  <c r="U905" s="1"/>
  <c r="N905"/>
  <c r="M905"/>
  <c r="Y905" s="1"/>
  <c r="L905"/>
  <c r="K905"/>
  <c r="Q787"/>
  <c r="P787"/>
  <c r="O787"/>
  <c r="U787" s="1"/>
  <c r="N787"/>
  <c r="M787"/>
  <c r="Y787" s="1"/>
  <c r="L787"/>
  <c r="K787"/>
  <c r="Q737"/>
  <c r="P737"/>
  <c r="O737"/>
  <c r="U737" s="1"/>
  <c r="N737"/>
  <c r="M737"/>
  <c r="Y737" s="1"/>
  <c r="L737"/>
  <c r="K737"/>
  <c r="Q749"/>
  <c r="P749"/>
  <c r="O749"/>
  <c r="U749" s="1"/>
  <c r="N749"/>
  <c r="M749"/>
  <c r="Y749" s="1"/>
  <c r="L749"/>
  <c r="K749"/>
  <c r="Q821"/>
  <c r="P821"/>
  <c r="O821"/>
  <c r="U821" s="1"/>
  <c r="N821"/>
  <c r="M821"/>
  <c r="Y821" s="1"/>
  <c r="L821"/>
  <c r="K821"/>
  <c r="Q957"/>
  <c r="P957"/>
  <c r="O957"/>
  <c r="U957" s="1"/>
  <c r="N957"/>
  <c r="M957"/>
  <c r="Y957" s="1"/>
  <c r="L957"/>
  <c r="K957"/>
  <c r="Q1185"/>
  <c r="P1185"/>
  <c r="O1185"/>
  <c r="U1185" s="1"/>
  <c r="N1185"/>
  <c r="M1185"/>
  <c r="Y1185" s="1"/>
  <c r="L1185"/>
  <c r="K1185"/>
  <c r="Q1471"/>
  <c r="P1471"/>
  <c r="O1471"/>
  <c r="U1471" s="1"/>
  <c r="N1471"/>
  <c r="M1471"/>
  <c r="Y1471" s="1"/>
  <c r="L1471"/>
  <c r="K1471"/>
  <c r="Q1293"/>
  <c r="P1293"/>
  <c r="O1293"/>
  <c r="U1293" s="1"/>
  <c r="N1293"/>
  <c r="M1293"/>
  <c r="Y1293" s="1"/>
  <c r="L1293"/>
  <c r="K1293"/>
  <c r="Q1038"/>
  <c r="P1038"/>
  <c r="O1038"/>
  <c r="U1038" s="1"/>
  <c r="N1038"/>
  <c r="M1038"/>
  <c r="Y1038" s="1"/>
  <c r="L1038"/>
  <c r="K1038"/>
  <c r="Q848"/>
  <c r="P848"/>
  <c r="O848"/>
  <c r="U848" s="1"/>
  <c r="N848"/>
  <c r="M848"/>
  <c r="Y848" s="1"/>
  <c r="L848"/>
  <c r="K848"/>
  <c r="Q728"/>
  <c r="P728"/>
  <c r="O728"/>
  <c r="U728" s="1"/>
  <c r="N728"/>
  <c r="M728"/>
  <c r="Y728" s="1"/>
  <c r="L728"/>
  <c r="K728"/>
  <c r="Q678"/>
  <c r="P678"/>
  <c r="O678"/>
  <c r="U678" s="1"/>
  <c r="N678"/>
  <c r="M678"/>
  <c r="Y678" s="1"/>
  <c r="L678"/>
  <c r="K678"/>
  <c r="Q686"/>
  <c r="P686"/>
  <c r="O686"/>
  <c r="U686" s="1"/>
  <c r="N686"/>
  <c r="M686"/>
  <c r="Y686" s="1"/>
  <c r="L686"/>
  <c r="K686"/>
  <c r="Q765"/>
  <c r="P765"/>
  <c r="O765"/>
  <c r="U765" s="1"/>
  <c r="N765"/>
  <c r="M765"/>
  <c r="Y765" s="1"/>
  <c r="L765"/>
  <c r="K765"/>
  <c r="Q893"/>
  <c r="P893"/>
  <c r="O893"/>
  <c r="U893" s="1"/>
  <c r="N893"/>
  <c r="M893"/>
  <c r="Y893" s="1"/>
  <c r="L893"/>
  <c r="K893"/>
  <c r="Q1120"/>
  <c r="P1120"/>
  <c r="O1120"/>
  <c r="U1120" s="1"/>
  <c r="N1120"/>
  <c r="M1120"/>
  <c r="Y1120" s="1"/>
  <c r="L1120"/>
  <c r="K1120"/>
  <c r="Q1395"/>
  <c r="P1395"/>
  <c r="O1395"/>
  <c r="U1395" s="1"/>
  <c r="N1395"/>
  <c r="M1395"/>
  <c r="Y1395" s="1"/>
  <c r="L1395"/>
  <c r="K1395"/>
  <c r="Q1575"/>
  <c r="P1575"/>
  <c r="O1575"/>
  <c r="U1575" s="1"/>
  <c r="N1575"/>
  <c r="M1575"/>
  <c r="Y1575" s="1"/>
  <c r="L1575"/>
  <c r="K1575"/>
  <c r="Q1247"/>
  <c r="P1247"/>
  <c r="O1247"/>
  <c r="U1247" s="1"/>
  <c r="N1247"/>
  <c r="M1247"/>
  <c r="Y1247" s="1"/>
  <c r="L1247"/>
  <c r="K1247"/>
  <c r="Q978"/>
  <c r="P978"/>
  <c r="O978"/>
  <c r="U978" s="1"/>
  <c r="N978"/>
  <c r="M978"/>
  <c r="Y978" s="1"/>
  <c r="L978"/>
  <c r="K978"/>
  <c r="Q790"/>
  <c r="P790"/>
  <c r="O790"/>
  <c r="U790" s="1"/>
  <c r="N790"/>
  <c r="M790"/>
  <c r="Y790" s="1"/>
  <c r="L790"/>
  <c r="K790"/>
  <c r="Q675"/>
  <c r="P675"/>
  <c r="O675"/>
  <c r="U675" s="1"/>
  <c r="N675"/>
  <c r="M675"/>
  <c r="Y675" s="1"/>
  <c r="L675"/>
  <c r="K675"/>
  <c r="Q621"/>
  <c r="P621"/>
  <c r="O621"/>
  <c r="U621" s="1"/>
  <c r="N621"/>
  <c r="M621"/>
  <c r="Y621" s="1"/>
  <c r="L621"/>
  <c r="K621"/>
  <c r="Q632"/>
  <c r="P632"/>
  <c r="O632"/>
  <c r="U632" s="1"/>
  <c r="N632"/>
  <c r="M632"/>
  <c r="Y632" s="1"/>
  <c r="L632"/>
  <c r="K632"/>
  <c r="Q703"/>
  <c r="P703"/>
  <c r="O703"/>
  <c r="U703" s="1"/>
  <c r="N703"/>
  <c r="M703"/>
  <c r="Y703" s="1"/>
  <c r="L703"/>
  <c r="K703"/>
  <c r="Q839"/>
  <c r="P839"/>
  <c r="O839"/>
  <c r="U839" s="1"/>
  <c r="N839"/>
  <c r="M839"/>
  <c r="Y839" s="1"/>
  <c r="L839"/>
  <c r="K839"/>
  <c r="Q1053"/>
  <c r="P1053"/>
  <c r="O1053"/>
  <c r="U1053" s="1"/>
  <c r="N1053"/>
  <c r="M1053"/>
  <c r="Y1053" s="1"/>
  <c r="L1053"/>
  <c r="K1053"/>
  <c r="Q1329"/>
  <c r="P1329"/>
  <c r="O1329"/>
  <c r="U1329" s="1"/>
  <c r="N1329"/>
  <c r="M1329"/>
  <c r="Y1329" s="1"/>
  <c r="L1329"/>
  <c r="K1329"/>
  <c r="Q1530"/>
  <c r="P1530"/>
  <c r="O1530"/>
  <c r="U1530" s="1"/>
  <c r="N1530"/>
  <c r="M1530"/>
  <c r="Y1530" s="1"/>
  <c r="L1530"/>
  <c r="K1530"/>
  <c r="Q1194"/>
  <c r="P1194"/>
  <c r="O1194"/>
  <c r="U1194" s="1"/>
  <c r="N1194"/>
  <c r="M1194"/>
  <c r="Y1194" s="1"/>
  <c r="L1194"/>
  <c r="K1194"/>
  <c r="Q923"/>
  <c r="P923"/>
  <c r="O923"/>
  <c r="U923" s="1"/>
  <c r="N923"/>
  <c r="M923"/>
  <c r="Y923" s="1"/>
  <c r="L923"/>
  <c r="K923"/>
  <c r="Q741"/>
  <c r="P741"/>
  <c r="O741"/>
  <c r="U741" s="1"/>
  <c r="N741"/>
  <c r="M741"/>
  <c r="Y741" s="1"/>
  <c r="L741"/>
  <c r="K741"/>
  <c r="Q626"/>
  <c r="P626"/>
  <c r="O626"/>
  <c r="U626" s="1"/>
  <c r="N626"/>
  <c r="M626"/>
  <c r="Y626" s="1"/>
  <c r="L626"/>
  <c r="K626"/>
  <c r="Q573"/>
  <c r="P573"/>
  <c r="O573"/>
  <c r="U573" s="1"/>
  <c r="N573"/>
  <c r="M573"/>
  <c r="Y573" s="1"/>
  <c r="L573"/>
  <c r="K573"/>
  <c r="Q583"/>
  <c r="P583"/>
  <c r="O583"/>
  <c r="U583" s="1"/>
  <c r="N583"/>
  <c r="M583"/>
  <c r="Y583" s="1"/>
  <c r="L583"/>
  <c r="K583"/>
  <c r="Q657"/>
  <c r="P657"/>
  <c r="O657"/>
  <c r="U657" s="1"/>
  <c r="N657"/>
  <c r="M657"/>
  <c r="Y657" s="1"/>
  <c r="L657"/>
  <c r="K657"/>
  <c r="Q789"/>
  <c r="P789"/>
  <c r="O789"/>
  <c r="U789" s="1"/>
  <c r="N789"/>
  <c r="M789"/>
  <c r="Y789" s="1"/>
  <c r="L789"/>
  <c r="K789"/>
  <c r="Q998"/>
  <c r="P998"/>
  <c r="O998"/>
  <c r="U998" s="1"/>
  <c r="N998"/>
  <c r="M998"/>
  <c r="Y998" s="1"/>
  <c r="L998"/>
  <c r="K998"/>
  <c r="Q1277"/>
  <c r="P1277"/>
  <c r="O1277"/>
  <c r="U1277" s="1"/>
  <c r="N1277"/>
  <c r="M1277"/>
  <c r="Y1277" s="1"/>
  <c r="L1277"/>
  <c r="K1277"/>
  <c r="Q1482"/>
  <c r="P1482"/>
  <c r="O1482"/>
  <c r="U1482" s="1"/>
  <c r="N1482"/>
  <c r="M1482"/>
  <c r="Y1482" s="1"/>
  <c r="L1482"/>
  <c r="K1482"/>
  <c r="Q1147"/>
  <c r="P1147"/>
  <c r="O1147"/>
  <c r="U1147" s="1"/>
  <c r="N1147"/>
  <c r="M1147"/>
  <c r="Y1147" s="1"/>
  <c r="L1147"/>
  <c r="K1147"/>
  <c r="Q879"/>
  <c r="P879"/>
  <c r="O879"/>
  <c r="U879" s="1"/>
  <c r="N879"/>
  <c r="M879"/>
  <c r="Y879" s="1"/>
  <c r="L879"/>
  <c r="K879"/>
  <c r="Q695"/>
  <c r="P695"/>
  <c r="O695"/>
  <c r="U695" s="1"/>
  <c r="N695"/>
  <c r="M695"/>
  <c r="Y695" s="1"/>
  <c r="L695"/>
  <c r="K695"/>
  <c r="Q581"/>
  <c r="P581"/>
  <c r="O581"/>
  <c r="U581" s="1"/>
  <c r="N581"/>
  <c r="M581"/>
  <c r="Y581" s="1"/>
  <c r="L581"/>
  <c r="K581"/>
  <c r="Q537"/>
  <c r="P537"/>
  <c r="O537"/>
  <c r="U537" s="1"/>
  <c r="N537"/>
  <c r="M537"/>
  <c r="Y537" s="1"/>
  <c r="L537"/>
  <c r="K537"/>
  <c r="Q613"/>
  <c r="P613"/>
  <c r="O613"/>
  <c r="U613" s="1"/>
  <c r="N613"/>
  <c r="M613"/>
  <c r="Y613" s="1"/>
  <c r="L613"/>
  <c r="K613"/>
  <c r="Q753"/>
  <c r="P753"/>
  <c r="O753"/>
  <c r="U753" s="1"/>
  <c r="N753"/>
  <c r="M753"/>
  <c r="Y753" s="1"/>
  <c r="L753"/>
  <c r="K753"/>
  <c r="Q951"/>
  <c r="P951"/>
  <c r="O951"/>
  <c r="U951" s="1"/>
  <c r="N951"/>
  <c r="M951"/>
  <c r="Y951" s="1"/>
  <c r="L951"/>
  <c r="K951"/>
  <c r="Q1237"/>
  <c r="P1237"/>
  <c r="O1237"/>
  <c r="U1237" s="1"/>
  <c r="N1237"/>
  <c r="M1237"/>
  <c r="Y1237" s="1"/>
  <c r="L1237"/>
  <c r="K1237"/>
  <c r="Q1594"/>
  <c r="P1594"/>
  <c r="O1594"/>
  <c r="U1594" s="1"/>
  <c r="N1594"/>
  <c r="M1594"/>
  <c r="Y1594" s="1"/>
  <c r="L1594"/>
  <c r="K1594"/>
  <c r="Q1435"/>
  <c r="P1435"/>
  <c r="O1435"/>
  <c r="U1435" s="1"/>
  <c r="N1435"/>
  <c r="M1435"/>
  <c r="Y1435" s="1"/>
  <c r="L1435"/>
  <c r="K1435"/>
  <c r="Q1106"/>
  <c r="P1106"/>
  <c r="O1106"/>
  <c r="U1106" s="1"/>
  <c r="N1106"/>
  <c r="M1106"/>
  <c r="Y1106" s="1"/>
  <c r="L1106"/>
  <c r="K1106"/>
  <c r="Q838"/>
  <c r="P838"/>
  <c r="O838"/>
  <c r="U838" s="1"/>
  <c r="N838"/>
  <c r="M838"/>
  <c r="Y838" s="1"/>
  <c r="L838"/>
  <c r="K838"/>
  <c r="Q661"/>
  <c r="P661"/>
  <c r="O661"/>
  <c r="U661" s="1"/>
  <c r="N661"/>
  <c r="M661"/>
  <c r="Y661" s="1"/>
  <c r="L661"/>
  <c r="K661"/>
  <c r="Q542"/>
  <c r="P542"/>
  <c r="O542"/>
  <c r="U542" s="1"/>
  <c r="N542"/>
  <c r="M542"/>
  <c r="Y542" s="1"/>
  <c r="L542"/>
  <c r="K542"/>
  <c r="Q510"/>
  <c r="P510"/>
  <c r="O510"/>
  <c r="U510" s="1"/>
  <c r="N510"/>
  <c r="M510"/>
  <c r="Y510" s="1"/>
  <c r="L510"/>
  <c r="K510"/>
  <c r="Q572"/>
  <c r="P572"/>
  <c r="O572"/>
  <c r="U572" s="1"/>
  <c r="N572"/>
  <c r="M572"/>
  <c r="Y572" s="1"/>
  <c r="L572"/>
  <c r="K572"/>
  <c r="Q707"/>
  <c r="P707"/>
  <c r="O707"/>
  <c r="U707" s="1"/>
  <c r="N707"/>
  <c r="M707"/>
  <c r="Y707" s="1"/>
  <c r="L707"/>
  <c r="K707"/>
  <c r="Q908"/>
  <c r="P908"/>
  <c r="O908"/>
  <c r="U908" s="1"/>
  <c r="N908"/>
  <c r="M908"/>
  <c r="Y908" s="1"/>
  <c r="L908"/>
  <c r="K908"/>
  <c r="Q1202"/>
  <c r="P1202"/>
  <c r="O1202"/>
  <c r="U1202" s="1"/>
  <c r="N1202"/>
  <c r="M1202"/>
  <c r="Y1202" s="1"/>
  <c r="L1202"/>
  <c r="K1202"/>
  <c r="Q1556"/>
  <c r="P1556"/>
  <c r="O1556"/>
  <c r="U1556" s="1"/>
  <c r="N1556"/>
  <c r="M1556"/>
  <c r="Y1556" s="1"/>
  <c r="L1556"/>
  <c r="K1556"/>
  <c r="Q1390"/>
  <c r="P1390"/>
  <c r="O1390"/>
  <c r="U1390" s="1"/>
  <c r="N1390"/>
  <c r="M1390"/>
  <c r="Y1390" s="1"/>
  <c r="L1390"/>
  <c r="K1390"/>
  <c r="Q1066"/>
  <c r="P1066"/>
  <c r="O1066"/>
  <c r="U1066" s="1"/>
  <c r="N1066"/>
  <c r="M1066"/>
  <c r="Y1066" s="1"/>
  <c r="L1066"/>
  <c r="K1066"/>
  <c r="Q801"/>
  <c r="P801"/>
  <c r="O801"/>
  <c r="U801" s="1"/>
  <c r="N801"/>
  <c r="M801"/>
  <c r="Y801" s="1"/>
  <c r="L801"/>
  <c r="K801"/>
  <c r="Q625"/>
  <c r="P625"/>
  <c r="O625"/>
  <c r="U625" s="1"/>
  <c r="N625"/>
  <c r="M625"/>
  <c r="Y625" s="1"/>
  <c r="L625"/>
  <c r="K625"/>
  <c r="Q516"/>
  <c r="P516"/>
  <c r="O516"/>
  <c r="U516" s="1"/>
  <c r="N516"/>
  <c r="M516"/>
  <c r="Y516" s="1"/>
  <c r="L516"/>
  <c r="K516"/>
  <c r="Q479"/>
  <c r="P479"/>
  <c r="O479"/>
  <c r="U479" s="1"/>
  <c r="N479"/>
  <c r="M479"/>
  <c r="Y479" s="1"/>
  <c r="L479"/>
  <c r="K479"/>
  <c r="Q539"/>
  <c r="P539"/>
  <c r="O539"/>
  <c r="U539" s="1"/>
  <c r="N539"/>
  <c r="M539"/>
  <c r="Y539" s="1"/>
  <c r="L539"/>
  <c r="K539"/>
  <c r="Q674"/>
  <c r="P674"/>
  <c r="O674"/>
  <c r="U674" s="1"/>
  <c r="N674"/>
  <c r="M674"/>
  <c r="Y674" s="1"/>
  <c r="L674"/>
  <c r="K674"/>
  <c r="Q877"/>
  <c r="P877"/>
  <c r="O877"/>
  <c r="U877" s="1"/>
  <c r="N877"/>
  <c r="M877"/>
  <c r="Y877" s="1"/>
  <c r="L877"/>
  <c r="K877"/>
  <c r="Q1161"/>
  <c r="P1161"/>
  <c r="O1161"/>
  <c r="U1161" s="1"/>
  <c r="N1161"/>
  <c r="M1161"/>
  <c r="Y1161" s="1"/>
  <c r="L1161"/>
  <c r="K1161"/>
  <c r="Q1522"/>
  <c r="P1522"/>
  <c r="O1522"/>
  <c r="U1522" s="1"/>
  <c r="N1522"/>
  <c r="M1522"/>
  <c r="Y1522" s="1"/>
  <c r="L1522"/>
  <c r="K1522"/>
  <c r="Q1357"/>
  <c r="P1357"/>
  <c r="O1357"/>
  <c r="U1357" s="1"/>
  <c r="N1357"/>
  <c r="M1357"/>
  <c r="Y1357" s="1"/>
  <c r="L1357"/>
  <c r="K1357"/>
  <c r="Q1030"/>
  <c r="P1030"/>
  <c r="O1030"/>
  <c r="U1030" s="1"/>
  <c r="N1030"/>
  <c r="M1030"/>
  <c r="Y1030" s="1"/>
  <c r="L1030"/>
  <c r="K1030"/>
  <c r="Q778"/>
  <c r="P778"/>
  <c r="O778"/>
  <c r="U778" s="1"/>
  <c r="N778"/>
  <c r="M778"/>
  <c r="Y778" s="1"/>
  <c r="L778"/>
  <c r="K778"/>
  <c r="Q598"/>
  <c r="P598"/>
  <c r="O598"/>
  <c r="U598" s="1"/>
  <c r="N598"/>
  <c r="M598"/>
  <c r="Y598" s="1"/>
  <c r="L598"/>
  <c r="K598"/>
  <c r="Q492"/>
  <c r="P492"/>
  <c r="O492"/>
  <c r="U492" s="1"/>
  <c r="N492"/>
  <c r="M492"/>
  <c r="Y492" s="1"/>
  <c r="L492"/>
  <c r="K492"/>
  <c r="Q456"/>
  <c r="P456"/>
  <c r="O456"/>
  <c r="U456" s="1"/>
  <c r="N456"/>
  <c r="M456"/>
  <c r="Y456" s="1"/>
  <c r="L456"/>
  <c r="K456"/>
  <c r="Q518"/>
  <c r="P518"/>
  <c r="O518"/>
  <c r="U518" s="1"/>
  <c r="N518"/>
  <c r="M518"/>
  <c r="Y518" s="1"/>
  <c r="L518"/>
  <c r="K518"/>
  <c r="Q648"/>
  <c r="P648"/>
  <c r="O648"/>
  <c r="U648" s="1"/>
  <c r="N648"/>
  <c r="M648"/>
  <c r="Y648" s="1"/>
  <c r="L648"/>
  <c r="K648"/>
  <c r="Q846"/>
  <c r="P846"/>
  <c r="O846"/>
  <c r="U846" s="1"/>
  <c r="N846"/>
  <c r="M846"/>
  <c r="Y846" s="1"/>
  <c r="L846"/>
  <c r="K846"/>
  <c r="Q1130"/>
  <c r="P1130"/>
  <c r="O1130"/>
  <c r="U1130" s="1"/>
  <c r="N1130"/>
  <c r="M1130"/>
  <c r="Y1130" s="1"/>
  <c r="L1130"/>
  <c r="K1130"/>
  <c r="Q1489"/>
  <c r="P1489"/>
  <c r="O1489"/>
  <c r="U1489" s="1"/>
  <c r="N1489"/>
  <c r="M1489"/>
  <c r="Y1489" s="1"/>
  <c r="L1489"/>
  <c r="K1489"/>
  <c r="Q1327"/>
  <c r="P1327"/>
  <c r="O1327"/>
  <c r="U1327" s="1"/>
  <c r="N1327"/>
  <c r="M1327"/>
  <c r="Y1327" s="1"/>
  <c r="L1327"/>
  <c r="K1327"/>
  <c r="Q1005"/>
  <c r="P1005"/>
  <c r="O1005"/>
  <c r="U1005" s="1"/>
  <c r="N1005"/>
  <c r="M1005"/>
  <c r="Y1005" s="1"/>
  <c r="L1005"/>
  <c r="K1005"/>
  <c r="Q760"/>
  <c r="P760"/>
  <c r="O760"/>
  <c r="U760" s="1"/>
  <c r="N760"/>
  <c r="M760"/>
  <c r="Y760" s="1"/>
  <c r="L760"/>
  <c r="K760"/>
  <c r="Q574"/>
  <c r="P574"/>
  <c r="O574"/>
  <c r="U574" s="1"/>
  <c r="N574"/>
  <c r="M574"/>
  <c r="Y574" s="1"/>
  <c r="L574"/>
  <c r="K574"/>
  <c r="Q473"/>
  <c r="P473"/>
  <c r="O473"/>
  <c r="U473" s="1"/>
  <c r="N473"/>
  <c r="M473"/>
  <c r="Y473" s="1"/>
  <c r="L473"/>
  <c r="K473"/>
  <c r="Q436"/>
  <c r="P436"/>
  <c r="O436"/>
  <c r="U436" s="1"/>
  <c r="N436"/>
  <c r="M436"/>
  <c r="Y436" s="1"/>
  <c r="L436"/>
  <c r="K436"/>
  <c r="Q499"/>
  <c r="P499"/>
  <c r="O499"/>
  <c r="U499" s="1"/>
  <c r="N499"/>
  <c r="M499"/>
  <c r="Y499" s="1"/>
  <c r="L499"/>
  <c r="K499"/>
  <c r="Q622"/>
  <c r="P622"/>
  <c r="O622"/>
  <c r="U622" s="1"/>
  <c r="N622"/>
  <c r="M622"/>
  <c r="Y622" s="1"/>
  <c r="L622"/>
  <c r="K622"/>
  <c r="Q823"/>
  <c r="P823"/>
  <c r="O823"/>
  <c r="U823" s="1"/>
  <c r="N823"/>
  <c r="M823"/>
  <c r="Y823" s="1"/>
  <c r="L823"/>
  <c r="K823"/>
  <c r="Q1109"/>
  <c r="P1109"/>
  <c r="O1109"/>
  <c r="U1109" s="1"/>
  <c r="N1109"/>
  <c r="M1109"/>
  <c r="Y1109" s="1"/>
  <c r="L1109"/>
  <c r="K1109"/>
  <c r="Q1464"/>
  <c r="P1464"/>
  <c r="O1464"/>
  <c r="U1464" s="1"/>
  <c r="N1464"/>
  <c r="M1464"/>
  <c r="Y1464" s="1"/>
  <c r="L1464"/>
  <c r="K1464"/>
  <c r="Q1307"/>
  <c r="P1307"/>
  <c r="O1307"/>
  <c r="U1307" s="1"/>
  <c r="N1307"/>
  <c r="M1307"/>
  <c r="Y1307" s="1"/>
  <c r="L1307"/>
  <c r="K1307"/>
  <c r="Q987"/>
  <c r="P987"/>
  <c r="O987"/>
  <c r="U987" s="1"/>
  <c r="N987"/>
  <c r="M987"/>
  <c r="Y987" s="1"/>
  <c r="L987"/>
  <c r="K987"/>
  <c r="Q736"/>
  <c r="P736"/>
  <c r="O736"/>
  <c r="U736" s="1"/>
  <c r="N736"/>
  <c r="M736"/>
  <c r="Y736" s="1"/>
  <c r="L736"/>
  <c r="K736"/>
  <c r="Q553"/>
  <c r="P553"/>
  <c r="O553"/>
  <c r="U553" s="1"/>
  <c r="N553"/>
  <c r="M553"/>
  <c r="Y553" s="1"/>
  <c r="L553"/>
  <c r="K553"/>
  <c r="Q457"/>
  <c r="P457"/>
  <c r="O457"/>
  <c r="U457" s="1"/>
  <c r="N457"/>
  <c r="M457"/>
  <c r="Y457" s="1"/>
  <c r="L457"/>
  <c r="K457"/>
  <c r="Q419"/>
  <c r="P419"/>
  <c r="O419"/>
  <c r="U419" s="1"/>
  <c r="N419"/>
  <c r="M419"/>
  <c r="Y419" s="1"/>
  <c r="L419"/>
  <c r="K419"/>
  <c r="Q482"/>
  <c r="P482"/>
  <c r="O482"/>
  <c r="U482" s="1"/>
  <c r="N482"/>
  <c r="M482"/>
  <c r="Y482" s="1"/>
  <c r="L482"/>
  <c r="K482"/>
  <c r="Q604"/>
  <c r="P604"/>
  <c r="O604"/>
  <c r="U604" s="1"/>
  <c r="N604"/>
  <c r="M604"/>
  <c r="Y604" s="1"/>
  <c r="L604"/>
  <c r="K604"/>
  <c r="Q800"/>
  <c r="P800"/>
  <c r="O800"/>
  <c r="U800" s="1"/>
  <c r="N800"/>
  <c r="M800"/>
  <c r="Y800" s="1"/>
  <c r="L800"/>
  <c r="K800"/>
  <c r="Q1092"/>
  <c r="P1092"/>
  <c r="O1092"/>
  <c r="U1092" s="1"/>
  <c r="N1092"/>
  <c r="M1092"/>
  <c r="Y1092" s="1"/>
  <c r="L1092"/>
  <c r="K1092"/>
  <c r="Q1445"/>
  <c r="P1445"/>
  <c r="O1445"/>
  <c r="U1445" s="1"/>
  <c r="N1445"/>
  <c r="M1445"/>
  <c r="Y1445" s="1"/>
  <c r="L1445"/>
  <c r="K1445"/>
  <c r="Q1295"/>
  <c r="P1295"/>
  <c r="O1295"/>
  <c r="U1295" s="1"/>
  <c r="N1295"/>
  <c r="M1295"/>
  <c r="Y1295" s="1"/>
  <c r="L1295"/>
  <c r="K1295"/>
  <c r="Q973"/>
  <c r="P973"/>
  <c r="O973"/>
  <c r="U973" s="1"/>
  <c r="N973"/>
  <c r="M973"/>
  <c r="Y973" s="1"/>
  <c r="L973"/>
  <c r="K973"/>
  <c r="Q720"/>
  <c r="P720"/>
  <c r="O720"/>
  <c r="U720" s="1"/>
  <c r="N720"/>
  <c r="M720"/>
  <c r="Y720" s="1"/>
  <c r="L720"/>
  <c r="K720"/>
  <c r="Q541"/>
  <c r="P541"/>
  <c r="O541"/>
  <c r="U541" s="1"/>
  <c r="N541"/>
  <c r="M541"/>
  <c r="Y541" s="1"/>
  <c r="L541"/>
  <c r="K541"/>
  <c r="Q444"/>
  <c r="P444"/>
  <c r="O444"/>
  <c r="U444" s="1"/>
  <c r="N444"/>
  <c r="M444"/>
  <c r="Y444" s="1"/>
  <c r="L444"/>
  <c r="K444"/>
  <c r="Q402"/>
  <c r="P402"/>
  <c r="O402"/>
  <c r="U402" s="1"/>
  <c r="N402"/>
  <c r="M402"/>
  <c r="Y402" s="1"/>
  <c r="L402"/>
  <c r="K402"/>
  <c r="Q410"/>
  <c r="P410"/>
  <c r="O410"/>
  <c r="U410" s="1"/>
  <c r="N410"/>
  <c r="M410"/>
  <c r="Y410" s="1"/>
  <c r="L410"/>
  <c r="K410"/>
  <c r="Q471"/>
  <c r="P471"/>
  <c r="O471"/>
  <c r="U471" s="1"/>
  <c r="N471"/>
  <c r="M471"/>
  <c r="Y471" s="1"/>
  <c r="L471"/>
  <c r="K471"/>
  <c r="Q593"/>
  <c r="P593"/>
  <c r="O593"/>
  <c r="U593" s="1"/>
  <c r="N593"/>
  <c r="M593"/>
  <c r="Y593" s="1"/>
  <c r="L593"/>
  <c r="K593"/>
  <c r="Q788"/>
  <c r="P788"/>
  <c r="O788"/>
  <c r="U788" s="1"/>
  <c r="N788"/>
  <c r="M788"/>
  <c r="Y788" s="1"/>
  <c r="L788"/>
  <c r="K788"/>
  <c r="Q1071"/>
  <c r="P1071"/>
  <c r="O1071"/>
  <c r="U1071" s="1"/>
  <c r="N1071"/>
  <c r="M1071"/>
  <c r="Y1071" s="1"/>
  <c r="L1071"/>
  <c r="K1071"/>
  <c r="Q1427"/>
  <c r="P1427"/>
  <c r="O1427"/>
  <c r="U1427" s="1"/>
  <c r="N1427"/>
  <c r="M1427"/>
  <c r="Y1427" s="1"/>
  <c r="L1427"/>
  <c r="K1427"/>
  <c r="Q1287"/>
  <c r="P1287"/>
  <c r="O1287"/>
  <c r="U1287" s="1"/>
  <c r="N1287"/>
  <c r="M1287"/>
  <c r="Y1287" s="1"/>
  <c r="L1287"/>
  <c r="K1287"/>
  <c r="Q960"/>
  <c r="P960"/>
  <c r="O960"/>
  <c r="U960" s="1"/>
  <c r="N960"/>
  <c r="M960"/>
  <c r="Y960" s="1"/>
  <c r="L960"/>
  <c r="K960"/>
  <c r="Q714"/>
  <c r="P714"/>
  <c r="O714"/>
  <c r="U714" s="1"/>
  <c r="N714"/>
  <c r="M714"/>
  <c r="Y714" s="1"/>
  <c r="L714"/>
  <c r="K714"/>
  <c r="Q533"/>
  <c r="P533"/>
  <c r="O533"/>
  <c r="U533" s="1"/>
  <c r="N533"/>
  <c r="M533"/>
  <c r="Y533" s="1"/>
  <c r="L533"/>
  <c r="K533"/>
  <c r="Q438"/>
  <c r="P438"/>
  <c r="O438"/>
  <c r="U438" s="1"/>
  <c r="N438"/>
  <c r="M438"/>
  <c r="Y438" s="1"/>
  <c r="L438"/>
  <c r="K438"/>
  <c r="Q391"/>
  <c r="P391"/>
  <c r="O391"/>
  <c r="U391" s="1"/>
  <c r="N391"/>
  <c r="M391"/>
  <c r="Y391" s="1"/>
  <c r="L391"/>
  <c r="K391"/>
  <c r="Q404"/>
  <c r="P404"/>
  <c r="O404"/>
  <c r="U404" s="1"/>
  <c r="N404"/>
  <c r="M404"/>
  <c r="Y404" s="1"/>
  <c r="L404"/>
  <c r="K404"/>
  <c r="Q465"/>
  <c r="P465"/>
  <c r="O465"/>
  <c r="U465" s="1"/>
  <c r="N465"/>
  <c r="M465"/>
  <c r="Y465" s="1"/>
  <c r="L465"/>
  <c r="K465"/>
  <c r="Q584"/>
  <c r="P584"/>
  <c r="O584"/>
  <c r="U584" s="1"/>
  <c r="N584"/>
  <c r="M584"/>
  <c r="Y584" s="1"/>
  <c r="L584"/>
  <c r="K584"/>
  <c r="Q783"/>
  <c r="P783"/>
  <c r="O783"/>
  <c r="U783" s="1"/>
  <c r="N783"/>
  <c r="M783"/>
  <c r="Y783" s="1"/>
  <c r="L783"/>
  <c r="K783"/>
  <c r="Q1063"/>
  <c r="P1063"/>
  <c r="O1063"/>
  <c r="U1063" s="1"/>
  <c r="N1063"/>
  <c r="M1063"/>
  <c r="Y1063" s="1"/>
  <c r="L1063"/>
  <c r="K1063"/>
  <c r="Q1413"/>
  <c r="P1413"/>
  <c r="O1413"/>
  <c r="U1413" s="1"/>
  <c r="N1413"/>
  <c r="M1413"/>
  <c r="Y1413" s="1"/>
  <c r="L1413"/>
  <c r="K1413"/>
  <c r="Q1511"/>
  <c r="P1511"/>
  <c r="O1511"/>
  <c r="U1511" s="1"/>
  <c r="N1511"/>
  <c r="M1511"/>
  <c r="Y1511" s="1"/>
  <c r="L1511"/>
  <c r="K1511"/>
  <c r="Q1512"/>
  <c r="P1512"/>
  <c r="O1512"/>
  <c r="U1512" s="1"/>
  <c r="N1512"/>
  <c r="M1512"/>
  <c r="Y1512" s="1"/>
  <c r="L1512"/>
  <c r="K1512"/>
  <c r="Q1375"/>
  <c r="P1375"/>
  <c r="O1375"/>
  <c r="U1375" s="1"/>
  <c r="N1375"/>
  <c r="M1375"/>
  <c r="Y1375" s="1"/>
  <c r="L1375"/>
  <c r="K1375"/>
  <c r="Q1578"/>
  <c r="P1578"/>
  <c r="O1578"/>
  <c r="U1578" s="1"/>
  <c r="N1578"/>
  <c r="M1578"/>
  <c r="Y1578" s="1"/>
  <c r="L1578"/>
  <c r="K1578"/>
  <c r="Q1383"/>
  <c r="P1383"/>
  <c r="O1383"/>
  <c r="U1383" s="1"/>
  <c r="N1383"/>
  <c r="M1383"/>
  <c r="Y1383" s="1"/>
  <c r="L1383"/>
  <c r="K1383"/>
  <c r="Q1262"/>
  <c r="P1262"/>
  <c r="O1262"/>
  <c r="U1262" s="1"/>
  <c r="N1262"/>
  <c r="M1262"/>
  <c r="Y1262" s="1"/>
  <c r="L1262"/>
  <c r="K1262"/>
  <c r="Q1211"/>
  <c r="P1211"/>
  <c r="O1211"/>
  <c r="U1211" s="1"/>
  <c r="N1211"/>
  <c r="M1211"/>
  <c r="Y1211" s="1"/>
  <c r="L1211"/>
  <c r="K1211"/>
  <c r="Q1473"/>
  <c r="P1473"/>
  <c r="O1473"/>
  <c r="U1473" s="1"/>
  <c r="N1473"/>
  <c r="M1473"/>
  <c r="Y1473" s="1"/>
  <c r="L1473"/>
  <c r="K1473"/>
  <c r="Q1475"/>
  <c r="P1475"/>
  <c r="O1475"/>
  <c r="U1475" s="1"/>
  <c r="N1475"/>
  <c r="M1475"/>
  <c r="Y1475" s="1"/>
  <c r="L1475"/>
  <c r="K1475"/>
  <c r="Q1158"/>
  <c r="P1158"/>
  <c r="O1158"/>
  <c r="U1158" s="1"/>
  <c r="N1158"/>
  <c r="M1158"/>
  <c r="Y1158" s="1"/>
  <c r="L1158"/>
  <c r="K1158"/>
  <c r="Q1108"/>
  <c r="P1108"/>
  <c r="O1108"/>
  <c r="U1108" s="1"/>
  <c r="N1108"/>
  <c r="M1108"/>
  <c r="Y1108" s="1"/>
  <c r="L1108"/>
  <c r="K1108"/>
  <c r="Q1346"/>
  <c r="P1346"/>
  <c r="O1346"/>
  <c r="U1346" s="1"/>
  <c r="N1346"/>
  <c r="M1346"/>
  <c r="Y1346" s="1"/>
  <c r="L1346"/>
  <c r="K1346"/>
  <c r="Q1576"/>
  <c r="P1576"/>
  <c r="O1576"/>
  <c r="U1576" s="1"/>
  <c r="N1576"/>
  <c r="M1576"/>
  <c r="Y1576" s="1"/>
  <c r="L1576"/>
  <c r="K1576"/>
  <c r="Q1356"/>
  <c r="P1356"/>
  <c r="O1356"/>
  <c r="U1356" s="1"/>
  <c r="N1356"/>
  <c r="M1356"/>
  <c r="Y1356" s="1"/>
  <c r="L1356"/>
  <c r="K1356"/>
  <c r="Q1176"/>
  <c r="P1176"/>
  <c r="O1176"/>
  <c r="U1176" s="1"/>
  <c r="N1176"/>
  <c r="M1176"/>
  <c r="Y1176" s="1"/>
  <c r="L1176"/>
  <c r="K1176"/>
  <c r="Q1049"/>
  <c r="P1049"/>
  <c r="O1049"/>
  <c r="U1049" s="1"/>
  <c r="N1049"/>
  <c r="M1049"/>
  <c r="Y1049" s="1"/>
  <c r="L1049"/>
  <c r="K1049"/>
  <c r="Q994"/>
  <c r="P994"/>
  <c r="O994"/>
  <c r="U994" s="1"/>
  <c r="N994"/>
  <c r="M994"/>
  <c r="Y994" s="1"/>
  <c r="L994"/>
  <c r="K994"/>
  <c r="Q1104"/>
  <c r="P1104"/>
  <c r="O1104"/>
  <c r="U1104" s="1"/>
  <c r="N1104"/>
  <c r="M1104"/>
  <c r="Y1104" s="1"/>
  <c r="L1104"/>
  <c r="K1104"/>
  <c r="Q1253"/>
  <c r="P1253"/>
  <c r="O1253"/>
  <c r="U1253" s="1"/>
  <c r="N1253"/>
  <c r="M1253"/>
  <c r="Y1253" s="1"/>
  <c r="L1253"/>
  <c r="K1253"/>
  <c r="Q1479"/>
  <c r="P1479"/>
  <c r="O1479"/>
  <c r="U1479" s="1"/>
  <c r="N1479"/>
  <c r="M1479"/>
  <c r="Y1479" s="1"/>
  <c r="L1479"/>
  <c r="K1479"/>
  <c r="Q1532"/>
  <c r="P1532"/>
  <c r="O1532"/>
  <c r="U1532" s="1"/>
  <c r="N1532"/>
  <c r="M1532"/>
  <c r="Y1532" s="1"/>
  <c r="L1532"/>
  <c r="K1532"/>
  <c r="Q1261"/>
  <c r="P1261"/>
  <c r="O1261"/>
  <c r="U1261" s="1"/>
  <c r="N1261"/>
  <c r="M1261"/>
  <c r="Y1261" s="1"/>
  <c r="L1261"/>
  <c r="K1261"/>
  <c r="Q1075"/>
  <c r="P1075"/>
  <c r="O1075"/>
  <c r="U1075" s="1"/>
  <c r="N1075"/>
  <c r="M1075"/>
  <c r="Y1075" s="1"/>
  <c r="L1075"/>
  <c r="K1075"/>
  <c r="Q949"/>
  <c r="P949"/>
  <c r="O949"/>
  <c r="U949" s="1"/>
  <c r="N949"/>
  <c r="M949"/>
  <c r="Y949" s="1"/>
  <c r="L949"/>
  <c r="K949"/>
  <c r="Q896"/>
  <c r="P896"/>
  <c r="O896"/>
  <c r="U896" s="1"/>
  <c r="N896"/>
  <c r="M896"/>
  <c r="Y896" s="1"/>
  <c r="L896"/>
  <c r="K896"/>
  <c r="Q912"/>
  <c r="P912"/>
  <c r="O912"/>
  <c r="U912" s="1"/>
  <c r="N912"/>
  <c r="M912"/>
  <c r="Y912" s="1"/>
  <c r="L912"/>
  <c r="K912"/>
  <c r="Q995"/>
  <c r="P995"/>
  <c r="O995"/>
  <c r="U995" s="1"/>
  <c r="N995"/>
  <c r="M995"/>
  <c r="Y995" s="1"/>
  <c r="L995"/>
  <c r="K995"/>
  <c r="Q1153"/>
  <c r="P1153"/>
  <c r="O1153"/>
  <c r="U1153" s="1"/>
  <c r="N1153"/>
  <c r="M1153"/>
  <c r="Y1153" s="1"/>
  <c r="L1153"/>
  <c r="K1153"/>
  <c r="Q1364"/>
  <c r="P1364"/>
  <c r="O1364"/>
  <c r="U1364" s="1"/>
  <c r="N1364"/>
  <c r="M1364"/>
  <c r="Y1364" s="1"/>
  <c r="L1364"/>
  <c r="K1364"/>
  <c r="Q1431"/>
  <c r="P1431"/>
  <c r="O1431"/>
  <c r="U1431" s="1"/>
  <c r="N1431"/>
  <c r="M1431"/>
  <c r="Y1431" s="1"/>
  <c r="L1431"/>
  <c r="K1431"/>
  <c r="Q1172"/>
  <c r="P1172"/>
  <c r="O1172"/>
  <c r="U1172" s="1"/>
  <c r="N1172"/>
  <c r="M1172"/>
  <c r="Y1172" s="1"/>
  <c r="L1172"/>
  <c r="K1172"/>
  <c r="Q980"/>
  <c r="P980"/>
  <c r="O980"/>
  <c r="U980" s="1"/>
  <c r="N980"/>
  <c r="M980"/>
  <c r="Y980" s="1"/>
  <c r="L980"/>
  <c r="K980"/>
  <c r="Q863"/>
  <c r="P863"/>
  <c r="O863"/>
  <c r="U863" s="1"/>
  <c r="N863"/>
  <c r="M863"/>
  <c r="Y863" s="1"/>
  <c r="L863"/>
  <c r="K863"/>
  <c r="Q811"/>
  <c r="P811"/>
  <c r="O811"/>
  <c r="U811" s="1"/>
  <c r="N811"/>
  <c r="M811"/>
  <c r="Y811" s="1"/>
  <c r="L811"/>
  <c r="K811"/>
  <c r="Q825"/>
  <c r="P825"/>
  <c r="O825"/>
  <c r="U825" s="1"/>
  <c r="N825"/>
  <c r="M825"/>
  <c r="Y825" s="1"/>
  <c r="L825"/>
  <c r="K825"/>
  <c r="Q903"/>
  <c r="P903"/>
  <c r="O903"/>
  <c r="U903" s="1"/>
  <c r="N903"/>
  <c r="M903"/>
  <c r="Y903" s="1"/>
  <c r="L903"/>
  <c r="K903"/>
  <c r="Q1060"/>
  <c r="P1060"/>
  <c r="O1060"/>
  <c r="U1060" s="1"/>
  <c r="N1060"/>
  <c r="M1060"/>
  <c r="Y1060" s="1"/>
  <c r="L1060"/>
  <c r="K1060"/>
  <c r="Q1273"/>
  <c r="P1273"/>
  <c r="O1273"/>
  <c r="U1273" s="1"/>
  <c r="N1273"/>
  <c r="M1273"/>
  <c r="Y1273" s="1"/>
  <c r="L1273"/>
  <c r="K1273"/>
  <c r="Q1571"/>
  <c r="P1571"/>
  <c r="O1571"/>
  <c r="U1571" s="1"/>
  <c r="N1571"/>
  <c r="M1571"/>
  <c r="Y1571" s="1"/>
  <c r="L1571"/>
  <c r="K1571"/>
  <c r="Q1334"/>
  <c r="P1334"/>
  <c r="O1334"/>
  <c r="U1334" s="1"/>
  <c r="N1334"/>
  <c r="M1334"/>
  <c r="Y1334" s="1"/>
  <c r="L1334"/>
  <c r="K1334"/>
  <c r="Q1093"/>
  <c r="P1093"/>
  <c r="O1093"/>
  <c r="U1093" s="1"/>
  <c r="N1093"/>
  <c r="M1093"/>
  <c r="Y1093" s="1"/>
  <c r="L1093"/>
  <c r="K1093"/>
  <c r="Q890"/>
  <c r="P890"/>
  <c r="O890"/>
  <c r="U890" s="1"/>
  <c r="N890"/>
  <c r="M890"/>
  <c r="Y890" s="1"/>
  <c r="L890"/>
  <c r="K890"/>
  <c r="Q781"/>
  <c r="P781"/>
  <c r="O781"/>
  <c r="U781" s="1"/>
  <c r="N781"/>
  <c r="M781"/>
  <c r="Y781" s="1"/>
  <c r="L781"/>
  <c r="K781"/>
  <c r="Q730"/>
  <c r="P730"/>
  <c r="O730"/>
  <c r="U730" s="1"/>
  <c r="N730"/>
  <c r="M730"/>
  <c r="Y730" s="1"/>
  <c r="L730"/>
  <c r="K730"/>
  <c r="Q746"/>
  <c r="P746"/>
  <c r="O746"/>
  <c r="U746" s="1"/>
  <c r="N746"/>
  <c r="M746"/>
  <c r="Y746" s="1"/>
  <c r="L746"/>
  <c r="K746"/>
  <c r="Q824"/>
  <c r="P824"/>
  <c r="O824"/>
  <c r="U824" s="1"/>
  <c r="N824"/>
  <c r="M824"/>
  <c r="Y824" s="1"/>
  <c r="L824"/>
  <c r="K824"/>
  <c r="Q971"/>
  <c r="P971"/>
  <c r="O971"/>
  <c r="U971" s="1"/>
  <c r="N971"/>
  <c r="M971"/>
  <c r="Y971" s="1"/>
  <c r="L971"/>
  <c r="K971"/>
  <c r="Q1198"/>
  <c r="P1198"/>
  <c r="O1198"/>
  <c r="U1198" s="1"/>
  <c r="N1198"/>
  <c r="M1198"/>
  <c r="Y1198" s="1"/>
  <c r="L1198"/>
  <c r="K1198"/>
  <c r="Q1488"/>
  <c r="P1488"/>
  <c r="O1488"/>
  <c r="U1488" s="1"/>
  <c r="N1488"/>
  <c r="M1488"/>
  <c r="Y1488" s="1"/>
  <c r="L1488"/>
  <c r="K1488"/>
  <c r="Q1590"/>
  <c r="P1590"/>
  <c r="O1590"/>
  <c r="U1590" s="1"/>
  <c r="N1590"/>
  <c r="M1590"/>
  <c r="Y1590" s="1"/>
  <c r="L1590"/>
  <c r="K1590"/>
  <c r="Q1259"/>
  <c r="P1259"/>
  <c r="O1259"/>
  <c r="U1259" s="1"/>
  <c r="N1259"/>
  <c r="M1259"/>
  <c r="Y1259" s="1"/>
  <c r="L1259"/>
  <c r="K1259"/>
  <c r="Q1001"/>
  <c r="P1001"/>
  <c r="O1001"/>
  <c r="U1001" s="1"/>
  <c r="N1001"/>
  <c r="M1001"/>
  <c r="Y1001" s="1"/>
  <c r="L1001"/>
  <c r="K1001"/>
  <c r="Q817"/>
  <c r="P817"/>
  <c r="O817"/>
  <c r="U817" s="1"/>
  <c r="N817"/>
  <c r="M817"/>
  <c r="Y817" s="1"/>
  <c r="L817"/>
  <c r="K817"/>
  <c r="Q702"/>
  <c r="P702"/>
  <c r="O702"/>
  <c r="U702" s="1"/>
  <c r="N702"/>
  <c r="M702"/>
  <c r="Y702" s="1"/>
  <c r="L702"/>
  <c r="K702"/>
  <c r="Q658"/>
  <c r="P658"/>
  <c r="O658"/>
  <c r="U658" s="1"/>
  <c r="N658"/>
  <c r="M658"/>
  <c r="Y658" s="1"/>
  <c r="L658"/>
  <c r="K658"/>
  <c r="Q672"/>
  <c r="P672"/>
  <c r="O672"/>
  <c r="N672"/>
  <c r="M672"/>
  <c r="L672"/>
  <c r="K672"/>
  <c r="Q752"/>
  <c r="P752"/>
  <c r="O752"/>
  <c r="U752" s="1"/>
  <c r="N752"/>
  <c r="M752"/>
  <c r="Y752" s="1"/>
  <c r="L752"/>
  <c r="K752"/>
  <c r="Q885"/>
  <c r="P885"/>
  <c r="O885"/>
  <c r="U885" s="1"/>
  <c r="N885"/>
  <c r="M885"/>
  <c r="Y885" s="1"/>
  <c r="L885"/>
  <c r="K885"/>
  <c r="Q1115"/>
  <c r="P1115"/>
  <c r="O1115"/>
  <c r="U1115" s="1"/>
  <c r="N1115"/>
  <c r="M1115"/>
  <c r="Y1115" s="1"/>
  <c r="L1115"/>
  <c r="K1115"/>
  <c r="Q1396"/>
  <c r="P1396"/>
  <c r="O1396"/>
  <c r="U1396" s="1"/>
  <c r="N1396"/>
  <c r="M1396"/>
  <c r="Y1396" s="1"/>
  <c r="L1396"/>
  <c r="K1396"/>
  <c r="Q1521"/>
  <c r="P1521"/>
  <c r="O1521"/>
  <c r="U1521" s="1"/>
  <c r="N1521"/>
  <c r="M1521"/>
  <c r="Y1521" s="1"/>
  <c r="L1521"/>
  <c r="K1521"/>
  <c r="Q1190"/>
  <c r="P1190"/>
  <c r="O1190"/>
  <c r="U1190" s="1"/>
  <c r="N1190"/>
  <c r="M1190"/>
  <c r="Y1190" s="1"/>
  <c r="L1190"/>
  <c r="K1190"/>
  <c r="Q922"/>
  <c r="P922"/>
  <c r="O922"/>
  <c r="U922" s="1"/>
  <c r="N922"/>
  <c r="M922"/>
  <c r="Y922" s="1"/>
  <c r="L922"/>
  <c r="K922"/>
  <c r="Q751"/>
  <c r="P751"/>
  <c r="O751"/>
  <c r="U751" s="1"/>
  <c r="N751"/>
  <c r="M751"/>
  <c r="Y751" s="1"/>
  <c r="L751"/>
  <c r="K751"/>
  <c r="Q635"/>
  <c r="P635"/>
  <c r="O635"/>
  <c r="U635" s="1"/>
  <c r="N635"/>
  <c r="M635"/>
  <c r="Y635" s="1"/>
  <c r="L635"/>
  <c r="K635"/>
  <c r="Q586"/>
  <c r="P586"/>
  <c r="O586"/>
  <c r="U586" s="1"/>
  <c r="N586"/>
  <c r="M586"/>
  <c r="Y586" s="1"/>
  <c r="L586"/>
  <c r="K586"/>
  <c r="Q601"/>
  <c r="P601"/>
  <c r="O601"/>
  <c r="U601" s="1"/>
  <c r="N601"/>
  <c r="M601"/>
  <c r="Y601" s="1"/>
  <c r="L601"/>
  <c r="K601"/>
  <c r="Q679"/>
  <c r="P679"/>
  <c r="O679"/>
  <c r="U679" s="1"/>
  <c r="N679"/>
  <c r="M679"/>
  <c r="Y679" s="1"/>
  <c r="L679"/>
  <c r="K679"/>
  <c r="Q818"/>
  <c r="P818"/>
  <c r="O818"/>
  <c r="U818" s="1"/>
  <c r="N818"/>
  <c r="M818"/>
  <c r="Y818" s="1"/>
  <c r="L818"/>
  <c r="K818"/>
  <c r="Q1032"/>
  <c r="P1032"/>
  <c r="O1032"/>
  <c r="U1032" s="1"/>
  <c r="N1032"/>
  <c r="M1032"/>
  <c r="Y1032" s="1"/>
  <c r="L1032"/>
  <c r="K1032"/>
  <c r="Q1314"/>
  <c r="P1314"/>
  <c r="O1314"/>
  <c r="U1314" s="1"/>
  <c r="N1314"/>
  <c r="M1314"/>
  <c r="Y1314" s="1"/>
  <c r="L1314"/>
  <c r="K1314"/>
  <c r="Q1450"/>
  <c r="P1450"/>
  <c r="O1450"/>
  <c r="U1450" s="1"/>
  <c r="N1450"/>
  <c r="M1450"/>
  <c r="Y1450" s="1"/>
  <c r="L1450"/>
  <c r="K1450"/>
  <c r="Q1121"/>
  <c r="P1121"/>
  <c r="O1121"/>
  <c r="U1121" s="1"/>
  <c r="N1121"/>
  <c r="M1121"/>
  <c r="Y1121" s="1"/>
  <c r="L1121"/>
  <c r="K1121"/>
  <c r="Q857"/>
  <c r="P857"/>
  <c r="O857"/>
  <c r="U857" s="1"/>
  <c r="N857"/>
  <c r="M857"/>
  <c r="Y857" s="1"/>
  <c r="L857"/>
  <c r="K857"/>
  <c r="Q682"/>
  <c r="P682"/>
  <c r="O682"/>
  <c r="U682" s="1"/>
  <c r="N682"/>
  <c r="M682"/>
  <c r="Y682" s="1"/>
  <c r="L682"/>
  <c r="K682"/>
  <c r="Q569"/>
  <c r="P569"/>
  <c r="O569"/>
  <c r="U569" s="1"/>
  <c r="N569"/>
  <c r="M569"/>
  <c r="Y569" s="1"/>
  <c r="L569"/>
  <c r="K569"/>
  <c r="Q524"/>
  <c r="P524"/>
  <c r="O524"/>
  <c r="U524" s="1"/>
  <c r="N524"/>
  <c r="M524"/>
  <c r="Y524" s="1"/>
  <c r="L524"/>
  <c r="K524"/>
  <c r="Q534"/>
  <c r="P534"/>
  <c r="O534"/>
  <c r="U534" s="1"/>
  <c r="N534"/>
  <c r="M534"/>
  <c r="Y534" s="1"/>
  <c r="L534"/>
  <c r="K534"/>
  <c r="Q614"/>
  <c r="P614"/>
  <c r="O614"/>
  <c r="U614" s="1"/>
  <c r="N614"/>
  <c r="M614"/>
  <c r="Y614" s="1"/>
  <c r="L614"/>
  <c r="K614"/>
  <c r="Q759"/>
  <c r="P759"/>
  <c r="O759"/>
  <c r="U759" s="1"/>
  <c r="N759"/>
  <c r="M759"/>
  <c r="Y759" s="1"/>
  <c r="L759"/>
  <c r="K759"/>
  <c r="Q958"/>
  <c r="P958"/>
  <c r="O958"/>
  <c r="U958" s="1"/>
  <c r="N958"/>
  <c r="M958"/>
  <c r="Y958" s="1"/>
  <c r="L958"/>
  <c r="K958"/>
  <c r="Q1256"/>
  <c r="P1256"/>
  <c r="O1256"/>
  <c r="U1256" s="1"/>
  <c r="N1256"/>
  <c r="M1256"/>
  <c r="Y1256" s="1"/>
  <c r="L1256"/>
  <c r="K1256"/>
  <c r="Q1370"/>
  <c r="P1370"/>
  <c r="O1370"/>
  <c r="U1370" s="1"/>
  <c r="N1370"/>
  <c r="M1370"/>
  <c r="Y1370" s="1"/>
  <c r="L1370"/>
  <c r="K1370"/>
  <c r="Q1047"/>
  <c r="P1047"/>
  <c r="O1047"/>
  <c r="U1047" s="1"/>
  <c r="N1047"/>
  <c r="M1047"/>
  <c r="Y1047" s="1"/>
  <c r="L1047"/>
  <c r="K1047"/>
  <c r="Q796"/>
  <c r="P796"/>
  <c r="O796"/>
  <c r="U796" s="1"/>
  <c r="N796"/>
  <c r="M796"/>
  <c r="Y796" s="1"/>
  <c r="L796"/>
  <c r="K796"/>
  <c r="Q620"/>
  <c r="P620"/>
  <c r="O620"/>
  <c r="U620" s="1"/>
  <c r="N620"/>
  <c r="M620"/>
  <c r="Y620" s="1"/>
  <c r="L620"/>
  <c r="K620"/>
  <c r="Q517"/>
  <c r="P517"/>
  <c r="O517"/>
  <c r="U517" s="1"/>
  <c r="N517"/>
  <c r="M517"/>
  <c r="Y517" s="1"/>
  <c r="L517"/>
  <c r="K517"/>
  <c r="Q476"/>
  <c r="P476"/>
  <c r="O476"/>
  <c r="U476" s="1"/>
  <c r="N476"/>
  <c r="M476"/>
  <c r="Y476" s="1"/>
  <c r="L476"/>
  <c r="K476"/>
  <c r="Q487"/>
  <c r="P487"/>
  <c r="O487"/>
  <c r="U487" s="1"/>
  <c r="N487"/>
  <c r="M487"/>
  <c r="Y487" s="1"/>
  <c r="L487"/>
  <c r="K487"/>
  <c r="Q550"/>
  <c r="P550"/>
  <c r="O550"/>
  <c r="U550" s="1"/>
  <c r="N550"/>
  <c r="M550"/>
  <c r="Y550" s="1"/>
  <c r="L550"/>
  <c r="K550"/>
  <c r="Q690"/>
  <c r="P690"/>
  <c r="O690"/>
  <c r="U690" s="1"/>
  <c r="N690"/>
  <c r="M690"/>
  <c r="Y690" s="1"/>
  <c r="L690"/>
  <c r="K690"/>
  <c r="Q894"/>
  <c r="P894"/>
  <c r="O894"/>
  <c r="U894" s="1"/>
  <c r="N894"/>
  <c r="M894"/>
  <c r="Y894" s="1"/>
  <c r="L894"/>
  <c r="K894"/>
  <c r="Q1192"/>
  <c r="P1192"/>
  <c r="O1192"/>
  <c r="U1192" s="1"/>
  <c r="N1192"/>
  <c r="M1192"/>
  <c r="Y1192" s="1"/>
  <c r="L1192"/>
  <c r="K1192"/>
  <c r="Q1552"/>
  <c r="P1552"/>
  <c r="O1552"/>
  <c r="U1552" s="1"/>
  <c r="N1552"/>
  <c r="M1552"/>
  <c r="Y1552" s="1"/>
  <c r="L1552"/>
  <c r="K1552"/>
  <c r="Q1305"/>
  <c r="P1305"/>
  <c r="O1305"/>
  <c r="U1305" s="1"/>
  <c r="N1305"/>
  <c r="M1305"/>
  <c r="Y1305" s="1"/>
  <c r="L1305"/>
  <c r="K1305"/>
  <c r="Q990"/>
  <c r="P990"/>
  <c r="O990"/>
  <c r="U990" s="1"/>
  <c r="N990"/>
  <c r="M990"/>
  <c r="Y990" s="1"/>
  <c r="L990"/>
  <c r="K990"/>
  <c r="Q742"/>
  <c r="P742"/>
  <c r="O742"/>
  <c r="U742" s="1"/>
  <c r="N742"/>
  <c r="M742"/>
  <c r="Y742" s="1"/>
  <c r="L742"/>
  <c r="K742"/>
  <c r="Q567"/>
  <c r="P567"/>
  <c r="O567"/>
  <c r="U567" s="1"/>
  <c r="N567"/>
  <c r="M567"/>
  <c r="Y567" s="1"/>
  <c r="L567"/>
  <c r="K567"/>
  <c r="Q470"/>
  <c r="P470"/>
  <c r="O470"/>
  <c r="U470" s="1"/>
  <c r="N470"/>
  <c r="M470"/>
  <c r="Y470" s="1"/>
  <c r="L470"/>
  <c r="K470"/>
  <c r="Q430"/>
  <c r="P430"/>
  <c r="O430"/>
  <c r="U430" s="1"/>
  <c r="N430"/>
  <c r="M430"/>
  <c r="Y430" s="1"/>
  <c r="L430"/>
  <c r="K430"/>
  <c r="Q440"/>
  <c r="P440"/>
  <c r="O440"/>
  <c r="U440" s="1"/>
  <c r="N440"/>
  <c r="M440"/>
  <c r="Y440" s="1"/>
  <c r="L440"/>
  <c r="K440"/>
  <c r="Q509"/>
  <c r="P509"/>
  <c r="O509"/>
  <c r="U509" s="1"/>
  <c r="N509"/>
  <c r="M509"/>
  <c r="Y509" s="1"/>
  <c r="L509"/>
  <c r="K509"/>
  <c r="Q638"/>
  <c r="P638"/>
  <c r="O638"/>
  <c r="U638" s="1"/>
  <c r="N638"/>
  <c r="M638"/>
  <c r="Y638" s="1"/>
  <c r="L638"/>
  <c r="K638"/>
  <c r="Q841"/>
  <c r="P841"/>
  <c r="O841"/>
  <c r="U841" s="1"/>
  <c r="N841"/>
  <c r="M841"/>
  <c r="Y841" s="1"/>
  <c r="L841"/>
  <c r="K841"/>
  <c r="Q1131"/>
  <c r="P1131"/>
  <c r="O1131"/>
  <c r="U1131" s="1"/>
  <c r="N1131"/>
  <c r="M1131"/>
  <c r="Y1131" s="1"/>
  <c r="L1131"/>
  <c r="K1131"/>
  <c r="Q1495"/>
  <c r="P1495"/>
  <c r="O1495"/>
  <c r="U1495" s="1"/>
  <c r="N1495"/>
  <c r="M1495"/>
  <c r="Y1495" s="1"/>
  <c r="L1495"/>
  <c r="K1495"/>
  <c r="Q1260"/>
  <c r="P1260"/>
  <c r="O1260"/>
  <c r="U1260" s="1"/>
  <c r="N1260"/>
  <c r="M1260"/>
  <c r="Y1260" s="1"/>
  <c r="L1260"/>
  <c r="K1260"/>
  <c r="Q932"/>
  <c r="P932"/>
  <c r="O932"/>
  <c r="U932" s="1"/>
  <c r="N932"/>
  <c r="M932"/>
  <c r="Y932" s="1"/>
  <c r="L932"/>
  <c r="K932"/>
  <c r="Q691"/>
  <c r="P691"/>
  <c r="O691"/>
  <c r="U691" s="1"/>
  <c r="N691"/>
  <c r="M691"/>
  <c r="Y691" s="1"/>
  <c r="L691"/>
  <c r="K691"/>
  <c r="Q521"/>
  <c r="P521"/>
  <c r="O521"/>
  <c r="U521" s="1"/>
  <c r="N521"/>
  <c r="M521"/>
  <c r="Y521" s="1"/>
  <c r="L521"/>
  <c r="K521"/>
  <c r="Q429"/>
  <c r="P429"/>
  <c r="O429"/>
  <c r="U429" s="1"/>
  <c r="N429"/>
  <c r="M429"/>
  <c r="Y429" s="1"/>
  <c r="L429"/>
  <c r="K429"/>
  <c r="Q386"/>
  <c r="P386"/>
  <c r="O386"/>
  <c r="U386" s="1"/>
  <c r="N386"/>
  <c r="M386"/>
  <c r="Y386" s="1"/>
  <c r="L386"/>
  <c r="K386"/>
  <c r="Q397"/>
  <c r="P397"/>
  <c r="O397"/>
  <c r="U397" s="1"/>
  <c r="N397"/>
  <c r="M397"/>
  <c r="Y397" s="1"/>
  <c r="L397"/>
  <c r="K397"/>
  <c r="Q466"/>
  <c r="P466"/>
  <c r="O466"/>
  <c r="U466" s="1"/>
  <c r="N466"/>
  <c r="M466"/>
  <c r="Y466" s="1"/>
  <c r="L466"/>
  <c r="K466"/>
  <c r="Q590"/>
  <c r="P590"/>
  <c r="O590"/>
  <c r="U590" s="1"/>
  <c r="N590"/>
  <c r="M590"/>
  <c r="Y590" s="1"/>
  <c r="L590"/>
  <c r="K590"/>
  <c r="Q791"/>
  <c r="P791"/>
  <c r="O791"/>
  <c r="U791" s="1"/>
  <c r="N791"/>
  <c r="M791"/>
  <c r="Y791" s="1"/>
  <c r="L791"/>
  <c r="K791"/>
  <c r="Q1076"/>
  <c r="P1076"/>
  <c r="O1076"/>
  <c r="U1076" s="1"/>
  <c r="N1076"/>
  <c r="M1076"/>
  <c r="Y1076" s="1"/>
  <c r="L1076"/>
  <c r="K1076"/>
  <c r="Q1441"/>
  <c r="P1441"/>
  <c r="O1441"/>
  <c r="U1441" s="1"/>
  <c r="N1441"/>
  <c r="M1441"/>
  <c r="Y1441" s="1"/>
  <c r="L1441"/>
  <c r="K1441"/>
  <c r="Q1212"/>
  <c r="P1212"/>
  <c r="O1212"/>
  <c r="U1212" s="1"/>
  <c r="N1212"/>
  <c r="M1212"/>
  <c r="Y1212" s="1"/>
  <c r="L1212"/>
  <c r="K1212"/>
  <c r="Q884"/>
  <c r="P884"/>
  <c r="O884"/>
  <c r="U884" s="1"/>
  <c r="N884"/>
  <c r="M884"/>
  <c r="Y884" s="1"/>
  <c r="L884"/>
  <c r="K884"/>
  <c r="Q653"/>
  <c r="P653"/>
  <c r="O653"/>
  <c r="U653" s="1"/>
  <c r="N653"/>
  <c r="M653"/>
  <c r="Y653" s="1"/>
  <c r="L653"/>
  <c r="K653"/>
  <c r="Q486"/>
  <c r="P486"/>
  <c r="O486"/>
  <c r="U486" s="1"/>
  <c r="N486"/>
  <c r="M486"/>
  <c r="Y486" s="1"/>
  <c r="L486"/>
  <c r="K486"/>
  <c r="Q390"/>
  <c r="P390"/>
  <c r="O390"/>
  <c r="U390" s="1"/>
  <c r="N390"/>
  <c r="M390"/>
  <c r="Y390" s="1"/>
  <c r="L390"/>
  <c r="K390"/>
  <c r="Q350"/>
  <c r="P350"/>
  <c r="O350"/>
  <c r="U350" s="1"/>
  <c r="N350"/>
  <c r="M350"/>
  <c r="Y350" s="1"/>
  <c r="L350"/>
  <c r="K350"/>
  <c r="Q361"/>
  <c r="P361"/>
  <c r="O361"/>
  <c r="U361" s="1"/>
  <c r="N361"/>
  <c r="M361"/>
  <c r="Y361" s="1"/>
  <c r="L361"/>
  <c r="K361"/>
  <c r="Q428"/>
  <c r="P428"/>
  <c r="O428"/>
  <c r="U428" s="1"/>
  <c r="N428"/>
  <c r="M428"/>
  <c r="Y428" s="1"/>
  <c r="L428"/>
  <c r="K428"/>
  <c r="Q544"/>
  <c r="P544"/>
  <c r="O544"/>
  <c r="U544" s="1"/>
  <c r="N544"/>
  <c r="M544"/>
  <c r="Y544" s="1"/>
  <c r="L544"/>
  <c r="K544"/>
  <c r="Q756"/>
  <c r="P756"/>
  <c r="O756"/>
  <c r="U756" s="1"/>
  <c r="N756"/>
  <c r="M756"/>
  <c r="Y756" s="1"/>
  <c r="L756"/>
  <c r="K756"/>
  <c r="Q1026"/>
  <c r="P1026"/>
  <c r="O1026"/>
  <c r="U1026" s="1"/>
  <c r="N1026"/>
  <c r="M1026"/>
  <c r="Y1026" s="1"/>
  <c r="L1026"/>
  <c r="K1026"/>
  <c r="Q1382"/>
  <c r="P1382"/>
  <c r="O1382"/>
  <c r="U1382" s="1"/>
  <c r="N1382"/>
  <c r="M1382"/>
  <c r="Y1382" s="1"/>
  <c r="L1382"/>
  <c r="K1382"/>
  <c r="Q1572"/>
  <c r="P1572"/>
  <c r="O1572"/>
  <c r="U1572" s="1"/>
  <c r="N1572"/>
  <c r="M1572"/>
  <c r="Y1572" s="1"/>
  <c r="L1572"/>
  <c r="K1572"/>
  <c r="Q1178"/>
  <c r="P1178"/>
  <c r="O1178"/>
  <c r="U1178" s="1"/>
  <c r="N1178"/>
  <c r="M1178"/>
  <c r="Y1178" s="1"/>
  <c r="L1178"/>
  <c r="K1178"/>
  <c r="Q849"/>
  <c r="P849"/>
  <c r="O849"/>
  <c r="U849" s="1"/>
  <c r="N849"/>
  <c r="M849"/>
  <c r="Y849" s="1"/>
  <c r="L849"/>
  <c r="K849"/>
  <c r="Q612"/>
  <c r="P612"/>
  <c r="O612"/>
  <c r="U612" s="1"/>
  <c r="N612"/>
  <c r="M612"/>
  <c r="Y612" s="1"/>
  <c r="L612"/>
  <c r="K612"/>
  <c r="Q453"/>
  <c r="P453"/>
  <c r="O453"/>
  <c r="U453" s="1"/>
  <c r="N453"/>
  <c r="M453"/>
  <c r="Y453" s="1"/>
  <c r="L453"/>
  <c r="K453"/>
  <c r="Q358"/>
  <c r="P358"/>
  <c r="O358"/>
  <c r="U358" s="1"/>
  <c r="N358"/>
  <c r="M358"/>
  <c r="Y358" s="1"/>
  <c r="L358"/>
  <c r="K358"/>
  <c r="Q319"/>
  <c r="P319"/>
  <c r="O319"/>
  <c r="U319" s="1"/>
  <c r="N319"/>
  <c r="M319"/>
  <c r="Y319" s="1"/>
  <c r="L319"/>
  <c r="K319"/>
  <c r="Q328"/>
  <c r="P328"/>
  <c r="O328"/>
  <c r="U328" s="1"/>
  <c r="N328"/>
  <c r="M328"/>
  <c r="Y328" s="1"/>
  <c r="L328"/>
  <c r="K328"/>
  <c r="Q392"/>
  <c r="P392"/>
  <c r="O392"/>
  <c r="U392" s="1"/>
  <c r="N392"/>
  <c r="M392"/>
  <c r="Y392" s="1"/>
  <c r="L392"/>
  <c r="K392"/>
  <c r="Q512"/>
  <c r="P512"/>
  <c r="O512"/>
  <c r="U512" s="1"/>
  <c r="N512"/>
  <c r="M512"/>
  <c r="Y512" s="1"/>
  <c r="L512"/>
  <c r="K512"/>
  <c r="Q708"/>
  <c r="P708"/>
  <c r="O708"/>
  <c r="U708" s="1"/>
  <c r="N708"/>
  <c r="M708"/>
  <c r="Y708" s="1"/>
  <c r="L708"/>
  <c r="K708"/>
  <c r="Q986"/>
  <c r="P986"/>
  <c r="O986"/>
  <c r="U986" s="1"/>
  <c r="N986"/>
  <c r="M986"/>
  <c r="Y986" s="1"/>
  <c r="L986"/>
  <c r="K986"/>
  <c r="Q1335"/>
  <c r="P1335"/>
  <c r="O1335"/>
  <c r="U1335" s="1"/>
  <c r="N1335"/>
  <c r="M1335"/>
  <c r="Y1335" s="1"/>
  <c r="L1335"/>
  <c r="K1335"/>
  <c r="Q1541"/>
  <c r="P1541"/>
  <c r="O1541"/>
  <c r="U1541" s="1"/>
  <c r="N1541"/>
  <c r="M1541"/>
  <c r="Y1541" s="1"/>
  <c r="L1541"/>
  <c r="K1541"/>
  <c r="Q1141"/>
  <c r="P1141"/>
  <c r="O1141"/>
  <c r="U1141" s="1"/>
  <c r="N1141"/>
  <c r="M1141"/>
  <c r="Y1141" s="1"/>
  <c r="L1141"/>
  <c r="K1141"/>
  <c r="Q814"/>
  <c r="P814"/>
  <c r="O814"/>
  <c r="U814" s="1"/>
  <c r="N814"/>
  <c r="M814"/>
  <c r="Y814" s="1"/>
  <c r="L814"/>
  <c r="K814"/>
  <c r="Q577"/>
  <c r="P577"/>
  <c r="O577"/>
  <c r="U577" s="1"/>
  <c r="N577"/>
  <c r="M577"/>
  <c r="Y577" s="1"/>
  <c r="L577"/>
  <c r="K577"/>
  <c r="Q423"/>
  <c r="P423"/>
  <c r="O423"/>
  <c r="U423" s="1"/>
  <c r="N423"/>
  <c r="M423"/>
  <c r="Y423" s="1"/>
  <c r="L423"/>
  <c r="K423"/>
  <c r="Q330"/>
  <c r="P330"/>
  <c r="O330"/>
  <c r="U330" s="1"/>
  <c r="N330"/>
  <c r="M330"/>
  <c r="Y330" s="1"/>
  <c r="L330"/>
  <c r="K330"/>
  <c r="Q296"/>
  <c r="P296"/>
  <c r="O296"/>
  <c r="U296" s="1"/>
  <c r="N296"/>
  <c r="M296"/>
  <c r="Y296" s="1"/>
  <c r="L296"/>
  <c r="K296"/>
  <c r="Q304"/>
  <c r="P304"/>
  <c r="O304"/>
  <c r="U304" s="1"/>
  <c r="N304"/>
  <c r="M304"/>
  <c r="Y304" s="1"/>
  <c r="L304"/>
  <c r="K304"/>
  <c r="Q365"/>
  <c r="P365"/>
  <c r="O365"/>
  <c r="U365" s="1"/>
  <c r="N365"/>
  <c r="M365"/>
  <c r="Y365" s="1"/>
  <c r="L365"/>
  <c r="K365"/>
  <c r="Q483"/>
  <c r="P483"/>
  <c r="O483"/>
  <c r="U483" s="1"/>
  <c r="N483"/>
  <c r="M483"/>
  <c r="Y483" s="1"/>
  <c r="L483"/>
  <c r="K483"/>
  <c r="Q676"/>
  <c r="P676"/>
  <c r="O676"/>
  <c r="U676" s="1"/>
  <c r="N676"/>
  <c r="M676"/>
  <c r="Y676" s="1"/>
  <c r="L676"/>
  <c r="K676"/>
  <c r="Q944"/>
  <c r="P944"/>
  <c r="O944"/>
  <c r="U944" s="1"/>
  <c r="N944"/>
  <c r="M944"/>
  <c r="Y944" s="1"/>
  <c r="L944"/>
  <c r="K944"/>
  <c r="Q1299"/>
  <c r="P1299"/>
  <c r="O1299"/>
  <c r="U1299" s="1"/>
  <c r="N1299"/>
  <c r="M1299"/>
  <c r="Y1299" s="1"/>
  <c r="L1299"/>
  <c r="K1299"/>
  <c r="Q1509"/>
  <c r="P1509"/>
  <c r="O1509"/>
  <c r="U1509" s="1"/>
  <c r="N1509"/>
  <c r="M1509"/>
  <c r="Y1509" s="1"/>
  <c r="L1509"/>
  <c r="K1509"/>
  <c r="Q1112"/>
  <c r="P1112"/>
  <c r="O1112"/>
  <c r="U1112" s="1"/>
  <c r="N1112"/>
  <c r="M1112"/>
  <c r="Y1112" s="1"/>
  <c r="L1112"/>
  <c r="K1112"/>
  <c r="Q786"/>
  <c r="P786"/>
  <c r="O786"/>
  <c r="U786" s="1"/>
  <c r="N786"/>
  <c r="M786"/>
  <c r="Y786" s="1"/>
  <c r="L786"/>
  <c r="K786"/>
  <c r="Q548"/>
  <c r="P548"/>
  <c r="O548"/>
  <c r="U548" s="1"/>
  <c r="N548"/>
  <c r="M548"/>
  <c r="Y548" s="1"/>
  <c r="L548"/>
  <c r="K548"/>
  <c r="Q401"/>
  <c r="P401"/>
  <c r="O401"/>
  <c r="U401" s="1"/>
  <c r="N401"/>
  <c r="M401"/>
  <c r="Y401" s="1"/>
  <c r="L401"/>
  <c r="K401"/>
  <c r="Q309"/>
  <c r="P309"/>
  <c r="O309"/>
  <c r="U309" s="1"/>
  <c r="N309"/>
  <c r="M309"/>
  <c r="Y309" s="1"/>
  <c r="L309"/>
  <c r="K309"/>
  <c r="Q284"/>
  <c r="P284"/>
  <c r="O284"/>
  <c r="U284" s="1"/>
  <c r="N284"/>
  <c r="M284"/>
  <c r="Y284" s="1"/>
  <c r="L284"/>
  <c r="K284"/>
  <c r="Q341"/>
  <c r="P341"/>
  <c r="O341"/>
  <c r="U341" s="1"/>
  <c r="N341"/>
  <c r="M341"/>
  <c r="Y341" s="1"/>
  <c r="L341"/>
  <c r="K341"/>
  <c r="Q463"/>
  <c r="P463"/>
  <c r="O463"/>
  <c r="U463" s="1"/>
  <c r="N463"/>
  <c r="M463"/>
  <c r="Y463" s="1"/>
  <c r="L463"/>
  <c r="K463"/>
  <c r="Q650"/>
  <c r="P650"/>
  <c r="O650"/>
  <c r="U650" s="1"/>
  <c r="N650"/>
  <c r="M650"/>
  <c r="Y650" s="1"/>
  <c r="L650"/>
  <c r="K650"/>
  <c r="Q916"/>
  <c r="P916"/>
  <c r="O916"/>
  <c r="U916" s="1"/>
  <c r="N916"/>
  <c r="M916"/>
  <c r="Y916" s="1"/>
  <c r="L916"/>
  <c r="K916"/>
  <c r="Q1269"/>
  <c r="P1269"/>
  <c r="O1269"/>
  <c r="U1269" s="1"/>
  <c r="N1269"/>
  <c r="M1269"/>
  <c r="Y1269" s="1"/>
  <c r="L1269"/>
  <c r="K1269"/>
  <c r="Q1485"/>
  <c r="P1485"/>
  <c r="O1485"/>
  <c r="U1485" s="1"/>
  <c r="N1485"/>
  <c r="M1485"/>
  <c r="Y1485" s="1"/>
  <c r="L1485"/>
  <c r="K1485"/>
  <c r="Q1085"/>
  <c r="P1085"/>
  <c r="O1085"/>
  <c r="U1085" s="1"/>
  <c r="N1085"/>
  <c r="M1085"/>
  <c r="Y1085" s="1"/>
  <c r="L1085"/>
  <c r="K1085"/>
  <c r="Q768"/>
  <c r="P768"/>
  <c r="O768"/>
  <c r="U768" s="1"/>
  <c r="N768"/>
  <c r="M768"/>
  <c r="Y768" s="1"/>
  <c r="L768"/>
  <c r="K768"/>
  <c r="Q527"/>
  <c r="P527"/>
  <c r="O527"/>
  <c r="U527" s="1"/>
  <c r="N527"/>
  <c r="M527"/>
  <c r="Y527" s="1"/>
  <c r="L527"/>
  <c r="K527"/>
  <c r="Q381"/>
  <c r="P381"/>
  <c r="O381"/>
  <c r="U381" s="1"/>
  <c r="N381"/>
  <c r="M381"/>
  <c r="Y381" s="1"/>
  <c r="L381"/>
  <c r="K381"/>
  <c r="Q294"/>
  <c r="P294"/>
  <c r="O294"/>
  <c r="U294" s="1"/>
  <c r="N294"/>
  <c r="M294"/>
  <c r="Y294" s="1"/>
  <c r="L294"/>
  <c r="K294"/>
  <c r="Q269"/>
  <c r="P269"/>
  <c r="O269"/>
  <c r="U269" s="1"/>
  <c r="N269"/>
  <c r="M269"/>
  <c r="Y269" s="1"/>
  <c r="L269"/>
  <c r="K269"/>
  <c r="Q323"/>
  <c r="P323"/>
  <c r="O323"/>
  <c r="U323" s="1"/>
  <c r="N323"/>
  <c r="M323"/>
  <c r="Y323" s="1"/>
  <c r="L323"/>
  <c r="K323"/>
  <c r="Q439"/>
  <c r="P439"/>
  <c r="O439"/>
  <c r="U439" s="1"/>
  <c r="N439"/>
  <c r="M439"/>
  <c r="Y439" s="1"/>
  <c r="L439"/>
  <c r="K439"/>
  <c r="Q624"/>
  <c r="P624"/>
  <c r="O624"/>
  <c r="U624" s="1"/>
  <c r="N624"/>
  <c r="M624"/>
  <c r="Y624" s="1"/>
  <c r="L624"/>
  <c r="K624"/>
  <c r="Q888"/>
  <c r="P888"/>
  <c r="O888"/>
  <c r="U888" s="1"/>
  <c r="N888"/>
  <c r="M888"/>
  <c r="Y888" s="1"/>
  <c r="L888"/>
  <c r="K888"/>
  <c r="Q1254"/>
  <c r="P1254"/>
  <c r="O1254"/>
  <c r="U1254" s="1"/>
  <c r="N1254"/>
  <c r="M1254"/>
  <c r="Y1254" s="1"/>
  <c r="L1254"/>
  <c r="K1254"/>
  <c r="Q1465"/>
  <c r="P1465"/>
  <c r="O1465"/>
  <c r="U1465" s="1"/>
  <c r="N1465"/>
  <c r="M1465"/>
  <c r="Y1465" s="1"/>
  <c r="L1465"/>
  <c r="K1465"/>
  <c r="Q1064"/>
  <c r="P1064"/>
  <c r="O1064"/>
  <c r="U1064" s="1"/>
  <c r="N1064"/>
  <c r="M1064"/>
  <c r="Y1064" s="1"/>
  <c r="L1064"/>
  <c r="K1064"/>
  <c r="Q745"/>
  <c r="P745"/>
  <c r="O745"/>
  <c r="U745" s="1"/>
  <c r="N745"/>
  <c r="M745"/>
  <c r="Y745" s="1"/>
  <c r="L745"/>
  <c r="K745"/>
  <c r="Q513"/>
  <c r="P513"/>
  <c r="O513"/>
  <c r="U513" s="1"/>
  <c r="N513"/>
  <c r="M513"/>
  <c r="Y513" s="1"/>
  <c r="L513"/>
  <c r="K513"/>
  <c r="Q364"/>
  <c r="P364"/>
  <c r="O364"/>
  <c r="U364" s="1"/>
  <c r="N364"/>
  <c r="M364"/>
  <c r="Y364" s="1"/>
  <c r="L364"/>
  <c r="K364"/>
  <c r="Q280"/>
  <c r="P280"/>
  <c r="O280"/>
  <c r="U280" s="1"/>
  <c r="N280"/>
  <c r="M280"/>
  <c r="Y280" s="1"/>
  <c r="L280"/>
  <c r="K280"/>
  <c r="Q259"/>
  <c r="P259"/>
  <c r="O259"/>
  <c r="U259" s="1"/>
  <c r="N259"/>
  <c r="M259"/>
  <c r="Y259" s="1"/>
  <c r="L259"/>
  <c r="K259"/>
  <c r="Q310"/>
  <c r="P310"/>
  <c r="O310"/>
  <c r="U310" s="1"/>
  <c r="N310"/>
  <c r="M310"/>
  <c r="Y310" s="1"/>
  <c r="L310"/>
  <c r="K310"/>
  <c r="Q425"/>
  <c r="P425"/>
  <c r="O425"/>
  <c r="U425" s="1"/>
  <c r="N425"/>
  <c r="M425"/>
  <c r="Y425" s="1"/>
  <c r="L425"/>
  <c r="K425"/>
  <c r="Q605"/>
  <c r="P605"/>
  <c r="O605"/>
  <c r="U605" s="1"/>
  <c r="N605"/>
  <c r="M605"/>
  <c r="Y605" s="1"/>
  <c r="L605"/>
  <c r="K605"/>
  <c r="Q875"/>
  <c r="P875"/>
  <c r="O875"/>
  <c r="U875" s="1"/>
  <c r="N875"/>
  <c r="M875"/>
  <c r="Y875" s="1"/>
  <c r="L875"/>
  <c r="K875"/>
  <c r="Q1226"/>
  <c r="P1226"/>
  <c r="O1226"/>
  <c r="U1226" s="1"/>
  <c r="N1226"/>
  <c r="M1226"/>
  <c r="Y1226" s="1"/>
  <c r="L1226"/>
  <c r="K1226"/>
  <c r="Q1452"/>
  <c r="P1452"/>
  <c r="O1452"/>
  <c r="U1452" s="1"/>
  <c r="N1452"/>
  <c r="M1452"/>
  <c r="Y1452" s="1"/>
  <c r="L1452"/>
  <c r="K1452"/>
  <c r="Q1045"/>
  <c r="P1045"/>
  <c r="O1045"/>
  <c r="U1045" s="1"/>
  <c r="N1045"/>
  <c r="M1045"/>
  <c r="Y1045" s="1"/>
  <c r="L1045"/>
  <c r="K1045"/>
  <c r="Q731"/>
  <c r="P731"/>
  <c r="O731"/>
  <c r="U731" s="1"/>
  <c r="N731"/>
  <c r="M731"/>
  <c r="Y731" s="1"/>
  <c r="L731"/>
  <c r="K731"/>
  <c r="Q505"/>
  <c r="P505"/>
  <c r="O505"/>
  <c r="U505" s="1"/>
  <c r="N505"/>
  <c r="M505"/>
  <c r="Y505" s="1"/>
  <c r="L505"/>
  <c r="K505"/>
  <c r="Q355"/>
  <c r="P355"/>
  <c r="O355"/>
  <c r="U355" s="1"/>
  <c r="N355"/>
  <c r="M355"/>
  <c r="Y355" s="1"/>
  <c r="L355"/>
  <c r="K355"/>
  <c r="Q271"/>
  <c r="P271"/>
  <c r="O271"/>
  <c r="U271" s="1"/>
  <c r="N271"/>
  <c r="M271"/>
  <c r="Y271" s="1"/>
  <c r="L271"/>
  <c r="K271"/>
  <c r="Q248"/>
  <c r="P248"/>
  <c r="O248"/>
  <c r="U248" s="1"/>
  <c r="N248"/>
  <c r="M248"/>
  <c r="Y248" s="1"/>
  <c r="L248"/>
  <c r="K248"/>
  <c r="Q301"/>
  <c r="P301"/>
  <c r="O301"/>
  <c r="U301" s="1"/>
  <c r="N301"/>
  <c r="M301"/>
  <c r="Y301" s="1"/>
  <c r="L301"/>
  <c r="K301"/>
  <c r="Q411"/>
  <c r="P411"/>
  <c r="O411"/>
  <c r="U411" s="1"/>
  <c r="N411"/>
  <c r="M411"/>
  <c r="Y411" s="1"/>
  <c r="L411"/>
  <c r="K411"/>
  <c r="Q594"/>
  <c r="P594"/>
  <c r="O594"/>
  <c r="U594" s="1"/>
  <c r="N594"/>
  <c r="M594"/>
  <c r="Y594" s="1"/>
  <c r="L594"/>
  <c r="K594"/>
  <c r="Q861"/>
  <c r="P861"/>
  <c r="O861"/>
  <c r="U861" s="1"/>
  <c r="N861"/>
  <c r="M861"/>
  <c r="Y861" s="1"/>
  <c r="L861"/>
  <c r="K861"/>
  <c r="Q1214"/>
  <c r="P1214"/>
  <c r="O1214"/>
  <c r="U1214" s="1"/>
  <c r="N1214"/>
  <c r="M1214"/>
  <c r="Y1214" s="1"/>
  <c r="L1214"/>
  <c r="K1214"/>
  <c r="Q1442"/>
  <c r="P1442"/>
  <c r="O1442"/>
  <c r="U1442" s="1"/>
  <c r="N1442"/>
  <c r="M1442"/>
  <c r="Y1442" s="1"/>
  <c r="L1442"/>
  <c r="K1442"/>
  <c r="Q1036"/>
  <c r="P1036"/>
  <c r="O1036"/>
  <c r="U1036" s="1"/>
  <c r="N1036"/>
  <c r="M1036"/>
  <c r="Y1036" s="1"/>
  <c r="L1036"/>
  <c r="K1036"/>
  <c r="Q723"/>
  <c r="P723"/>
  <c r="O723"/>
  <c r="U723" s="1"/>
  <c r="N723"/>
  <c r="M723"/>
  <c r="Y723" s="1"/>
  <c r="L723"/>
  <c r="K723"/>
  <c r="Q497"/>
  <c r="P497"/>
  <c r="O497"/>
  <c r="U497" s="1"/>
  <c r="N497"/>
  <c r="M497"/>
  <c r="Y497" s="1"/>
  <c r="L497"/>
  <c r="K497"/>
  <c r="Q346"/>
  <c r="P346"/>
  <c r="O346"/>
  <c r="U346" s="1"/>
  <c r="N346"/>
  <c r="M346"/>
  <c r="Y346" s="1"/>
  <c r="L346"/>
  <c r="K346"/>
  <c r="Q268"/>
  <c r="P268"/>
  <c r="O268"/>
  <c r="U268" s="1"/>
  <c r="N268"/>
  <c r="M268"/>
  <c r="Y268" s="1"/>
  <c r="L268"/>
  <c r="K268"/>
  <c r="Q243"/>
  <c r="P243"/>
  <c r="O243"/>
  <c r="U243" s="1"/>
  <c r="N243"/>
  <c r="M243"/>
  <c r="Y243" s="1"/>
  <c r="L243"/>
  <c r="K243"/>
  <c r="Q297"/>
  <c r="P297"/>
  <c r="O297"/>
  <c r="U297" s="1"/>
  <c r="N297"/>
  <c r="M297"/>
  <c r="Y297" s="1"/>
  <c r="L297"/>
  <c r="K297"/>
  <c r="Q409"/>
  <c r="P409"/>
  <c r="O409"/>
  <c r="U409" s="1"/>
  <c r="N409"/>
  <c r="M409"/>
  <c r="Y409" s="1"/>
  <c r="L409"/>
  <c r="K409"/>
  <c r="Q585"/>
  <c r="P585"/>
  <c r="O585"/>
  <c r="U585" s="1"/>
  <c r="N585"/>
  <c r="M585"/>
  <c r="Y585" s="1"/>
  <c r="L585"/>
  <c r="K585"/>
  <c r="Q852"/>
  <c r="P852"/>
  <c r="O852"/>
  <c r="U852" s="1"/>
  <c r="N852"/>
  <c r="M852"/>
  <c r="Y852" s="1"/>
  <c r="L852"/>
  <c r="K852"/>
  <c r="Q1208"/>
  <c r="P1208"/>
  <c r="O1208"/>
  <c r="U1208" s="1"/>
  <c r="N1208"/>
  <c r="M1208"/>
  <c r="Y1208" s="1"/>
  <c r="L1208"/>
  <c r="K1208"/>
  <c r="Q1565"/>
  <c r="P1565"/>
  <c r="O1565"/>
  <c r="U1565" s="1"/>
  <c r="N1565"/>
  <c r="M1565"/>
  <c r="Y1565" s="1"/>
  <c r="L1565"/>
  <c r="K1565"/>
  <c r="Q1438"/>
  <c r="P1438"/>
  <c r="O1438"/>
  <c r="U1438" s="1"/>
  <c r="N1438"/>
  <c r="M1438"/>
  <c r="Y1438" s="1"/>
  <c r="L1438"/>
  <c r="K1438"/>
  <c r="Q1505"/>
  <c r="P1505"/>
  <c r="O1505"/>
  <c r="U1505" s="1"/>
  <c r="N1505"/>
  <c r="M1505"/>
  <c r="Y1505" s="1"/>
  <c r="L1505"/>
  <c r="K1505"/>
  <c r="Q1303"/>
  <c r="P1303"/>
  <c r="O1303"/>
  <c r="U1303" s="1"/>
  <c r="N1303"/>
  <c r="M1303"/>
  <c r="Y1303" s="1"/>
  <c r="L1303"/>
  <c r="K1303"/>
  <c r="Q1199"/>
  <c r="P1199"/>
  <c r="O1199"/>
  <c r="U1199" s="1"/>
  <c r="N1199"/>
  <c r="M1199"/>
  <c r="Y1199" s="1"/>
  <c r="L1199"/>
  <c r="K1199"/>
  <c r="Q1411"/>
  <c r="P1411"/>
  <c r="O1411"/>
  <c r="U1411" s="1"/>
  <c r="N1411"/>
  <c r="M1411"/>
  <c r="Y1411" s="1"/>
  <c r="L1411"/>
  <c r="K1411"/>
  <c r="Q1373"/>
  <c r="P1373"/>
  <c r="O1373"/>
  <c r="U1373" s="1"/>
  <c r="N1373"/>
  <c r="M1373"/>
  <c r="Y1373" s="1"/>
  <c r="L1373"/>
  <c r="K1373"/>
  <c r="Q1201"/>
  <c r="P1201"/>
  <c r="O1201"/>
  <c r="U1201" s="1"/>
  <c r="N1201"/>
  <c r="M1201"/>
  <c r="Y1201" s="1"/>
  <c r="L1201"/>
  <c r="K1201"/>
  <c r="Q1080"/>
  <c r="P1080"/>
  <c r="O1080"/>
  <c r="U1080" s="1"/>
  <c r="N1080"/>
  <c r="M1080"/>
  <c r="Y1080" s="1"/>
  <c r="L1080"/>
  <c r="K1080"/>
  <c r="Q1288"/>
  <c r="P1288"/>
  <c r="O1288"/>
  <c r="U1288" s="1"/>
  <c r="N1288"/>
  <c r="M1288"/>
  <c r="Y1288" s="1"/>
  <c r="L1288"/>
  <c r="K1288"/>
  <c r="Q1531"/>
  <c r="P1531"/>
  <c r="O1531"/>
  <c r="U1531" s="1"/>
  <c r="N1531"/>
  <c r="M1531"/>
  <c r="Y1531" s="1"/>
  <c r="L1531"/>
  <c r="K1531"/>
  <c r="Q1535"/>
  <c r="P1535"/>
  <c r="O1535"/>
  <c r="U1535" s="1"/>
  <c r="N1535"/>
  <c r="M1535"/>
  <c r="Y1535" s="1"/>
  <c r="L1535"/>
  <c r="K1535"/>
  <c r="Q1266"/>
  <c r="P1266"/>
  <c r="O1266"/>
  <c r="U1266" s="1"/>
  <c r="N1266"/>
  <c r="M1266"/>
  <c r="Y1266" s="1"/>
  <c r="L1266"/>
  <c r="K1266"/>
  <c r="Q1096"/>
  <c r="P1096"/>
  <c r="O1096"/>
  <c r="U1096" s="1"/>
  <c r="N1096"/>
  <c r="M1096"/>
  <c r="Y1096" s="1"/>
  <c r="L1096"/>
  <c r="K1096"/>
  <c r="Q968"/>
  <c r="P968"/>
  <c r="O968"/>
  <c r="U968" s="1"/>
  <c r="N968"/>
  <c r="M968"/>
  <c r="Y968" s="1"/>
  <c r="L968"/>
  <c r="K968"/>
  <c r="Q917"/>
  <c r="P917"/>
  <c r="O917"/>
  <c r="U917" s="1"/>
  <c r="N917"/>
  <c r="M917"/>
  <c r="Y917" s="1"/>
  <c r="L917"/>
  <c r="K917"/>
  <c r="Q1191"/>
  <c r="P1191"/>
  <c r="O1191"/>
  <c r="U1191" s="1"/>
  <c r="N1191"/>
  <c r="M1191"/>
  <c r="Y1191" s="1"/>
  <c r="L1191"/>
  <c r="K1191"/>
  <c r="Q1412"/>
  <c r="P1412"/>
  <c r="O1412"/>
  <c r="U1412" s="1"/>
  <c r="N1412"/>
  <c r="M1412"/>
  <c r="Y1412" s="1"/>
  <c r="L1412"/>
  <c r="K1412"/>
  <c r="Q1423"/>
  <c r="P1423"/>
  <c r="O1423"/>
  <c r="U1423" s="1"/>
  <c r="N1423"/>
  <c r="M1423"/>
  <c r="Y1423" s="1"/>
  <c r="L1423"/>
  <c r="K1423"/>
  <c r="Q1169"/>
  <c r="P1169"/>
  <c r="O1169"/>
  <c r="U1169" s="1"/>
  <c r="N1169"/>
  <c r="M1169"/>
  <c r="Y1169" s="1"/>
  <c r="L1169"/>
  <c r="K1169"/>
  <c r="Q981"/>
  <c r="P981"/>
  <c r="O981"/>
  <c r="U981" s="1"/>
  <c r="N981"/>
  <c r="M981"/>
  <c r="Y981" s="1"/>
  <c r="L981"/>
  <c r="K981"/>
  <c r="Q866"/>
  <c r="P866"/>
  <c r="O866"/>
  <c r="U866" s="1"/>
  <c r="N866"/>
  <c r="M866"/>
  <c r="Y866" s="1"/>
  <c r="L866"/>
  <c r="K866"/>
  <c r="Q822"/>
  <c r="P822"/>
  <c r="O822"/>
  <c r="U822" s="1"/>
  <c r="N822"/>
  <c r="M822"/>
  <c r="Y822" s="1"/>
  <c r="L822"/>
  <c r="K822"/>
  <c r="Q920"/>
  <c r="P920"/>
  <c r="O920"/>
  <c r="U920" s="1"/>
  <c r="N920"/>
  <c r="M920"/>
  <c r="Y920" s="1"/>
  <c r="L920"/>
  <c r="K920"/>
  <c r="Q1089"/>
  <c r="P1089"/>
  <c r="O1089"/>
  <c r="U1089" s="1"/>
  <c r="N1089"/>
  <c r="M1089"/>
  <c r="Y1089" s="1"/>
  <c r="L1089"/>
  <c r="K1089"/>
  <c r="Q1300"/>
  <c r="P1300"/>
  <c r="O1300"/>
  <c r="U1300" s="1"/>
  <c r="N1300"/>
  <c r="M1300"/>
  <c r="Y1300" s="1"/>
  <c r="L1300"/>
  <c r="K1300"/>
  <c r="Q1309"/>
  <c r="P1309"/>
  <c r="O1309"/>
  <c r="U1309" s="1"/>
  <c r="N1309"/>
  <c r="M1309"/>
  <c r="Y1309" s="1"/>
  <c r="L1309"/>
  <c r="K1309"/>
  <c r="Q1069"/>
  <c r="P1069"/>
  <c r="O1069"/>
  <c r="U1069" s="1"/>
  <c r="N1069"/>
  <c r="M1069"/>
  <c r="Y1069" s="1"/>
  <c r="L1069"/>
  <c r="K1069"/>
  <c r="Q881"/>
  <c r="P881"/>
  <c r="O881"/>
  <c r="U881" s="1"/>
  <c r="N881"/>
  <c r="M881"/>
  <c r="Y881" s="1"/>
  <c r="L881"/>
  <c r="K881"/>
  <c r="Q777"/>
  <c r="P777"/>
  <c r="O777"/>
  <c r="U777" s="1"/>
  <c r="N777"/>
  <c r="M777"/>
  <c r="Y777" s="1"/>
  <c r="L777"/>
  <c r="K777"/>
  <c r="Q727"/>
  <c r="P727"/>
  <c r="O727"/>
  <c r="U727" s="1"/>
  <c r="N727"/>
  <c r="M727"/>
  <c r="Y727" s="1"/>
  <c r="L727"/>
  <c r="K727"/>
  <c r="Q754"/>
  <c r="P754"/>
  <c r="O754"/>
  <c r="U754" s="1"/>
  <c r="N754"/>
  <c r="M754"/>
  <c r="Y754" s="1"/>
  <c r="L754"/>
  <c r="K754"/>
  <c r="Q829"/>
  <c r="P829"/>
  <c r="O829"/>
  <c r="U829" s="1"/>
  <c r="N829"/>
  <c r="M829"/>
  <c r="Y829" s="1"/>
  <c r="L829"/>
  <c r="K829"/>
  <c r="Q984"/>
  <c r="P984"/>
  <c r="O984"/>
  <c r="U984" s="1"/>
  <c r="N984"/>
  <c r="M984"/>
  <c r="Y984" s="1"/>
  <c r="L984"/>
  <c r="K984"/>
  <c r="Q1210"/>
  <c r="P1210"/>
  <c r="O1210"/>
  <c r="U1210" s="1"/>
  <c r="N1210"/>
  <c r="M1210"/>
  <c r="Y1210" s="1"/>
  <c r="L1210"/>
  <c r="K1210"/>
  <c r="Q1514"/>
  <c r="P1514"/>
  <c r="O1514"/>
  <c r="U1514" s="1"/>
  <c r="N1514"/>
  <c r="M1514"/>
  <c r="Y1514" s="1"/>
  <c r="L1514"/>
  <c r="K1514"/>
  <c r="Q1559"/>
  <c r="P1559"/>
  <c r="O1559"/>
  <c r="U1559" s="1"/>
  <c r="N1559"/>
  <c r="M1559"/>
  <c r="Y1559" s="1"/>
  <c r="L1559"/>
  <c r="K1559"/>
  <c r="Q1225"/>
  <c r="P1225"/>
  <c r="O1225"/>
  <c r="U1225" s="1"/>
  <c r="N1225"/>
  <c r="M1225"/>
  <c r="Y1225" s="1"/>
  <c r="L1225"/>
  <c r="K1225"/>
  <c r="Q975"/>
  <c r="P975"/>
  <c r="O975"/>
  <c r="U975" s="1"/>
  <c r="N975"/>
  <c r="M975"/>
  <c r="Y975" s="1"/>
  <c r="L975"/>
  <c r="K975"/>
  <c r="Q794"/>
  <c r="P794"/>
  <c r="O794"/>
  <c r="U794" s="1"/>
  <c r="N794"/>
  <c r="M794"/>
  <c r="Y794" s="1"/>
  <c r="L794"/>
  <c r="K794"/>
  <c r="Q687"/>
  <c r="P687"/>
  <c r="O687"/>
  <c r="U687" s="1"/>
  <c r="N687"/>
  <c r="M687"/>
  <c r="Y687" s="1"/>
  <c r="L687"/>
  <c r="K687"/>
  <c r="Q646"/>
  <c r="P646"/>
  <c r="O646"/>
  <c r="U646" s="1"/>
  <c r="N646"/>
  <c r="M646"/>
  <c r="Y646" s="1"/>
  <c r="L646"/>
  <c r="K646"/>
  <c r="Q662"/>
  <c r="P662"/>
  <c r="O662"/>
  <c r="U662" s="1"/>
  <c r="N662"/>
  <c r="M662"/>
  <c r="Y662" s="1"/>
  <c r="L662"/>
  <c r="K662"/>
  <c r="Q743"/>
  <c r="P743"/>
  <c r="O743"/>
  <c r="U743" s="1"/>
  <c r="N743"/>
  <c r="M743"/>
  <c r="Y743" s="1"/>
  <c r="L743"/>
  <c r="K743"/>
  <c r="Q887"/>
  <c r="P887"/>
  <c r="O887"/>
  <c r="U887" s="1"/>
  <c r="N887"/>
  <c r="M887"/>
  <c r="Y887" s="1"/>
  <c r="L887"/>
  <c r="K887"/>
  <c r="Q1123"/>
  <c r="P1123"/>
  <c r="O1123"/>
  <c r="U1123" s="1"/>
  <c r="N1123"/>
  <c r="M1123"/>
  <c r="Y1123" s="1"/>
  <c r="L1123"/>
  <c r="K1123"/>
  <c r="Q1408"/>
  <c r="P1408"/>
  <c r="O1408"/>
  <c r="U1408" s="1"/>
  <c r="N1408"/>
  <c r="M1408"/>
  <c r="Y1408" s="1"/>
  <c r="L1408"/>
  <c r="K1408"/>
  <c r="Q1472"/>
  <c r="P1472"/>
  <c r="O1472"/>
  <c r="U1472" s="1"/>
  <c r="N1472"/>
  <c r="M1472"/>
  <c r="Y1472" s="1"/>
  <c r="L1472"/>
  <c r="K1472"/>
  <c r="Q1145"/>
  <c r="P1145"/>
  <c r="O1145"/>
  <c r="U1145" s="1"/>
  <c r="N1145"/>
  <c r="M1145"/>
  <c r="Y1145" s="1"/>
  <c r="L1145"/>
  <c r="K1145"/>
  <c r="Q883"/>
  <c r="P883"/>
  <c r="O883"/>
  <c r="U883" s="1"/>
  <c r="N883"/>
  <c r="M883"/>
  <c r="Y883" s="1"/>
  <c r="L883"/>
  <c r="K883"/>
  <c r="Q716"/>
  <c r="P716"/>
  <c r="O716"/>
  <c r="U716" s="1"/>
  <c r="N716"/>
  <c r="M716"/>
  <c r="Y716" s="1"/>
  <c r="L716"/>
  <c r="K716"/>
  <c r="Q607"/>
  <c r="P607"/>
  <c r="O607"/>
  <c r="U607" s="1"/>
  <c r="N607"/>
  <c r="M607"/>
  <c r="Y607" s="1"/>
  <c r="L607"/>
  <c r="K607"/>
  <c r="Q561"/>
  <c r="P561"/>
  <c r="O561"/>
  <c r="U561" s="1"/>
  <c r="N561"/>
  <c r="M561"/>
  <c r="Y561" s="1"/>
  <c r="L561"/>
  <c r="K561"/>
  <c r="Q580"/>
  <c r="P580"/>
  <c r="O580"/>
  <c r="U580" s="1"/>
  <c r="N580"/>
  <c r="M580"/>
  <c r="Y580" s="1"/>
  <c r="L580"/>
  <c r="K580"/>
  <c r="Q666"/>
  <c r="P666"/>
  <c r="O666"/>
  <c r="U666" s="1"/>
  <c r="N666"/>
  <c r="M666"/>
  <c r="Y666" s="1"/>
  <c r="L666"/>
  <c r="K666"/>
  <c r="Q804"/>
  <c r="P804"/>
  <c r="O804"/>
  <c r="U804" s="1"/>
  <c r="N804"/>
  <c r="M804"/>
  <c r="Y804" s="1"/>
  <c r="L804"/>
  <c r="K804"/>
  <c r="Q1027"/>
  <c r="P1027"/>
  <c r="O1027"/>
  <c r="U1027" s="1"/>
  <c r="N1027"/>
  <c r="M1027"/>
  <c r="Y1027" s="1"/>
  <c r="L1027"/>
  <c r="K1027"/>
  <c r="Q1312"/>
  <c r="P1312"/>
  <c r="O1312"/>
  <c r="U1312" s="1"/>
  <c r="N1312"/>
  <c r="M1312"/>
  <c r="Y1312" s="1"/>
  <c r="L1312"/>
  <c r="K1312"/>
  <c r="Q1379"/>
  <c r="P1379"/>
  <c r="O1379"/>
  <c r="U1379" s="1"/>
  <c r="N1379"/>
  <c r="M1379"/>
  <c r="Y1379" s="1"/>
  <c r="L1379"/>
  <c r="K1379"/>
  <c r="Q1062"/>
  <c r="P1062"/>
  <c r="O1062"/>
  <c r="U1062" s="1"/>
  <c r="N1062"/>
  <c r="M1062"/>
  <c r="Y1062" s="1"/>
  <c r="L1062"/>
  <c r="K1062"/>
  <c r="Q809"/>
  <c r="P809"/>
  <c r="O809"/>
  <c r="U809" s="1"/>
  <c r="N809"/>
  <c r="M809"/>
  <c r="Y809" s="1"/>
  <c r="L809"/>
  <c r="K809"/>
  <c r="Q641"/>
  <c r="P641"/>
  <c r="O641"/>
  <c r="U641" s="1"/>
  <c r="N641"/>
  <c r="M641"/>
  <c r="Y641" s="1"/>
  <c r="L641"/>
  <c r="K641"/>
  <c r="Q531"/>
  <c r="P531"/>
  <c r="O531"/>
  <c r="U531" s="1"/>
  <c r="N531"/>
  <c r="M531"/>
  <c r="Y531" s="1"/>
  <c r="L531"/>
  <c r="K531"/>
  <c r="Q501"/>
  <c r="P501"/>
  <c r="O501"/>
  <c r="U501" s="1"/>
  <c r="N501"/>
  <c r="M501"/>
  <c r="Y501" s="1"/>
  <c r="L501"/>
  <c r="K501"/>
  <c r="Q515"/>
  <c r="P515"/>
  <c r="O515"/>
  <c r="U515" s="1"/>
  <c r="N515"/>
  <c r="M515"/>
  <c r="Y515" s="1"/>
  <c r="L515"/>
  <c r="K515"/>
  <c r="Q589"/>
  <c r="P589"/>
  <c r="O589"/>
  <c r="U589" s="1"/>
  <c r="N589"/>
  <c r="M589"/>
  <c r="Y589" s="1"/>
  <c r="L589"/>
  <c r="K589"/>
  <c r="Q734"/>
  <c r="P734"/>
  <c r="O734"/>
  <c r="U734" s="1"/>
  <c r="N734"/>
  <c r="M734"/>
  <c r="Y734" s="1"/>
  <c r="L734"/>
  <c r="K734"/>
  <c r="Q941"/>
  <c r="P941"/>
  <c r="O941"/>
  <c r="U941" s="1"/>
  <c r="N941"/>
  <c r="M941"/>
  <c r="Y941" s="1"/>
  <c r="L941"/>
  <c r="K941"/>
  <c r="Q1241"/>
  <c r="P1241"/>
  <c r="O1241"/>
  <c r="U1241" s="1"/>
  <c r="N1241"/>
  <c r="M1241"/>
  <c r="Y1241" s="1"/>
  <c r="L1241"/>
  <c r="K1241"/>
  <c r="Q1298"/>
  <c r="P1298"/>
  <c r="O1298"/>
  <c r="U1298" s="1"/>
  <c r="N1298"/>
  <c r="M1298"/>
  <c r="Y1298" s="1"/>
  <c r="L1298"/>
  <c r="K1298"/>
  <c r="Q985"/>
  <c r="P985"/>
  <c r="O985"/>
  <c r="U985" s="1"/>
  <c r="N985"/>
  <c r="M985"/>
  <c r="Y985" s="1"/>
  <c r="L985"/>
  <c r="K985"/>
  <c r="Q739"/>
  <c r="P739"/>
  <c r="O739"/>
  <c r="U739" s="1"/>
  <c r="N739"/>
  <c r="M739"/>
  <c r="Y739" s="1"/>
  <c r="L739"/>
  <c r="K739"/>
  <c r="Q571"/>
  <c r="P571"/>
  <c r="O571"/>
  <c r="U571" s="1"/>
  <c r="N571"/>
  <c r="M571"/>
  <c r="Y571" s="1"/>
  <c r="L571"/>
  <c r="K571"/>
  <c r="Q477"/>
  <c r="P477"/>
  <c r="O477"/>
  <c r="U477" s="1"/>
  <c r="N477"/>
  <c r="M477"/>
  <c r="Y477" s="1"/>
  <c r="L477"/>
  <c r="K477"/>
  <c r="Q437"/>
  <c r="P437"/>
  <c r="O437"/>
  <c r="U437" s="1"/>
  <c r="N437"/>
  <c r="M437"/>
  <c r="Y437" s="1"/>
  <c r="L437"/>
  <c r="K437"/>
  <c r="Q454"/>
  <c r="P454"/>
  <c r="O454"/>
  <c r="U454" s="1"/>
  <c r="N454"/>
  <c r="M454"/>
  <c r="Y454" s="1"/>
  <c r="L454"/>
  <c r="K454"/>
  <c r="Q522"/>
  <c r="P522"/>
  <c r="O522"/>
  <c r="U522" s="1"/>
  <c r="N522"/>
  <c r="M522"/>
  <c r="Y522" s="1"/>
  <c r="L522"/>
  <c r="K522"/>
  <c r="Q663"/>
  <c r="P663"/>
  <c r="O663"/>
  <c r="U663" s="1"/>
  <c r="N663"/>
  <c r="M663"/>
  <c r="Y663" s="1"/>
  <c r="L663"/>
  <c r="K663"/>
  <c r="Q873"/>
  <c r="P873"/>
  <c r="O873"/>
  <c r="U873" s="1"/>
  <c r="N873"/>
  <c r="M873"/>
  <c r="Y873" s="1"/>
  <c r="L873"/>
  <c r="K873"/>
  <c r="Q1168"/>
  <c r="P1168"/>
  <c r="O1168"/>
  <c r="U1168" s="1"/>
  <c r="N1168"/>
  <c r="M1168"/>
  <c r="Y1168" s="1"/>
  <c r="L1168"/>
  <c r="K1168"/>
  <c r="Q1537"/>
  <c r="P1537"/>
  <c r="O1537"/>
  <c r="U1537" s="1"/>
  <c r="N1537"/>
  <c r="M1537"/>
  <c r="Y1537" s="1"/>
  <c r="L1537"/>
  <c r="K1537"/>
  <c r="Q1234"/>
  <c r="P1234"/>
  <c r="O1234"/>
  <c r="U1234" s="1"/>
  <c r="N1234"/>
  <c r="M1234"/>
  <c r="Y1234" s="1"/>
  <c r="L1234"/>
  <c r="K1234"/>
  <c r="Q910"/>
  <c r="P910"/>
  <c r="O910"/>
  <c r="U910" s="1"/>
  <c r="N910"/>
  <c r="M910"/>
  <c r="Y910" s="1"/>
  <c r="L910"/>
  <c r="K910"/>
  <c r="Q677"/>
  <c r="P677"/>
  <c r="O677"/>
  <c r="U677" s="1"/>
  <c r="N677"/>
  <c r="M677"/>
  <c r="Y677" s="1"/>
  <c r="L677"/>
  <c r="K677"/>
  <c r="Q511"/>
  <c r="P511"/>
  <c r="O511"/>
  <c r="U511" s="1"/>
  <c r="N511"/>
  <c r="M511"/>
  <c r="Y511" s="1"/>
  <c r="L511"/>
  <c r="K511"/>
  <c r="Q420"/>
  <c r="P420"/>
  <c r="O420"/>
  <c r="U420" s="1"/>
  <c r="N420"/>
  <c r="M420"/>
  <c r="Y420" s="1"/>
  <c r="L420"/>
  <c r="K420"/>
  <c r="Q385"/>
  <c r="P385"/>
  <c r="O385"/>
  <c r="U385" s="1"/>
  <c r="N385"/>
  <c r="M385"/>
  <c r="Y385" s="1"/>
  <c r="L385"/>
  <c r="K385"/>
  <c r="Q398"/>
  <c r="P398"/>
  <c r="O398"/>
  <c r="U398" s="1"/>
  <c r="N398"/>
  <c r="M398"/>
  <c r="Y398" s="1"/>
  <c r="L398"/>
  <c r="K398"/>
  <c r="Q468"/>
  <c r="P468"/>
  <c r="O468"/>
  <c r="U468" s="1"/>
  <c r="N468"/>
  <c r="M468"/>
  <c r="Y468" s="1"/>
  <c r="L468"/>
  <c r="K468"/>
  <c r="Q599"/>
  <c r="P599"/>
  <c r="O599"/>
  <c r="U599" s="1"/>
  <c r="N599"/>
  <c r="M599"/>
  <c r="Y599" s="1"/>
  <c r="L599"/>
  <c r="K599"/>
  <c r="Q802"/>
  <c r="P802"/>
  <c r="O802"/>
  <c r="U802" s="1"/>
  <c r="N802"/>
  <c r="M802"/>
  <c r="Y802" s="1"/>
  <c r="L802"/>
  <c r="K802"/>
  <c r="Q1102"/>
  <c r="P1102"/>
  <c r="O1102"/>
  <c r="U1102" s="1"/>
  <c r="N1102"/>
  <c r="M1102"/>
  <c r="Y1102" s="1"/>
  <c r="L1102"/>
  <c r="K1102"/>
  <c r="Q1466"/>
  <c r="P1466"/>
  <c r="O1466"/>
  <c r="U1466" s="1"/>
  <c r="N1466"/>
  <c r="M1466"/>
  <c r="Y1466" s="1"/>
  <c r="L1466"/>
  <c r="K1466"/>
  <c r="Q1566"/>
  <c r="P1566"/>
  <c r="O1566"/>
  <c r="U1566" s="1"/>
  <c r="N1566"/>
  <c r="M1566"/>
  <c r="Y1566" s="1"/>
  <c r="L1566"/>
  <c r="K1566"/>
  <c r="Q1171"/>
  <c r="P1171"/>
  <c r="O1171"/>
  <c r="U1171" s="1"/>
  <c r="N1171"/>
  <c r="M1171"/>
  <c r="Y1171" s="1"/>
  <c r="L1171"/>
  <c r="K1171"/>
  <c r="Q851"/>
  <c r="P851"/>
  <c r="O851"/>
  <c r="U851" s="1"/>
  <c r="N851"/>
  <c r="M851"/>
  <c r="Y851" s="1"/>
  <c r="L851"/>
  <c r="K851"/>
  <c r="Q616"/>
  <c r="P616"/>
  <c r="O616"/>
  <c r="U616" s="1"/>
  <c r="N616"/>
  <c r="M616"/>
  <c r="Y616" s="1"/>
  <c r="L616"/>
  <c r="K616"/>
  <c r="Q464"/>
  <c r="P464"/>
  <c r="O464"/>
  <c r="U464" s="1"/>
  <c r="N464"/>
  <c r="M464"/>
  <c r="Y464" s="1"/>
  <c r="L464"/>
  <c r="K464"/>
  <c r="Q371"/>
  <c r="P371"/>
  <c r="O371"/>
  <c r="U371" s="1"/>
  <c r="N371"/>
  <c r="M371"/>
  <c r="Y371" s="1"/>
  <c r="L371"/>
  <c r="K371"/>
  <c r="Q333"/>
  <c r="P333"/>
  <c r="O333"/>
  <c r="U333" s="1"/>
  <c r="N333"/>
  <c r="M333"/>
  <c r="Y333" s="1"/>
  <c r="L333"/>
  <c r="K333"/>
  <c r="Q347"/>
  <c r="P347"/>
  <c r="O347"/>
  <c r="U347" s="1"/>
  <c r="N347"/>
  <c r="M347"/>
  <c r="Y347" s="1"/>
  <c r="L347"/>
  <c r="K347"/>
  <c r="Q415"/>
  <c r="P415"/>
  <c r="O415"/>
  <c r="U415" s="1"/>
  <c r="N415"/>
  <c r="M415"/>
  <c r="Y415" s="1"/>
  <c r="L415"/>
  <c r="K415"/>
  <c r="Q536"/>
  <c r="P536"/>
  <c r="O536"/>
  <c r="U536" s="1"/>
  <c r="N536"/>
  <c r="M536"/>
  <c r="Y536" s="1"/>
  <c r="L536"/>
  <c r="K536"/>
  <c r="Q747"/>
  <c r="P747"/>
  <c r="O747"/>
  <c r="U747" s="1"/>
  <c r="N747"/>
  <c r="M747"/>
  <c r="Y747" s="1"/>
  <c r="L747"/>
  <c r="K747"/>
  <c r="Q1028"/>
  <c r="P1028"/>
  <c r="O1028"/>
  <c r="U1028" s="1"/>
  <c r="N1028"/>
  <c r="M1028"/>
  <c r="Y1028" s="1"/>
  <c r="L1028"/>
  <c r="K1028"/>
  <c r="Q1387"/>
  <c r="P1387"/>
  <c r="O1387"/>
  <c r="U1387" s="1"/>
  <c r="N1387"/>
  <c r="M1387"/>
  <c r="Y1387" s="1"/>
  <c r="L1387"/>
  <c r="K1387"/>
  <c r="Q1513"/>
  <c r="P1513"/>
  <c r="O1513"/>
  <c r="U1513" s="1"/>
  <c r="N1513"/>
  <c r="M1513"/>
  <c r="Y1513" s="1"/>
  <c r="L1513"/>
  <c r="K1513"/>
  <c r="Q1118"/>
  <c r="P1118"/>
  <c r="O1118"/>
  <c r="U1118" s="1"/>
  <c r="N1118"/>
  <c r="M1118"/>
  <c r="Y1118" s="1"/>
  <c r="L1118"/>
  <c r="K1118"/>
  <c r="Q793"/>
  <c r="P793"/>
  <c r="O793"/>
  <c r="U793" s="1"/>
  <c r="N793"/>
  <c r="M793"/>
  <c r="Y793" s="1"/>
  <c r="L793"/>
  <c r="K793"/>
  <c r="Q559"/>
  <c r="P559"/>
  <c r="O559"/>
  <c r="U559" s="1"/>
  <c r="N559"/>
  <c r="M559"/>
  <c r="Y559" s="1"/>
  <c r="L559"/>
  <c r="K559"/>
  <c r="Q413"/>
  <c r="P413"/>
  <c r="O413"/>
  <c r="U413" s="1"/>
  <c r="N413"/>
  <c r="M413"/>
  <c r="Y413" s="1"/>
  <c r="L413"/>
  <c r="K413"/>
  <c r="Q325"/>
  <c r="P325"/>
  <c r="O325"/>
  <c r="U325" s="1"/>
  <c r="N325"/>
  <c r="M325"/>
  <c r="Y325" s="1"/>
  <c r="L325"/>
  <c r="K325"/>
  <c r="Q295"/>
  <c r="P295"/>
  <c r="O295"/>
  <c r="U295" s="1"/>
  <c r="N295"/>
  <c r="M295"/>
  <c r="Y295" s="1"/>
  <c r="L295"/>
  <c r="K295"/>
  <c r="Q306"/>
  <c r="P306"/>
  <c r="O306"/>
  <c r="U306" s="1"/>
  <c r="N306"/>
  <c r="M306"/>
  <c r="Y306" s="1"/>
  <c r="L306"/>
  <c r="K306"/>
  <c r="Q373"/>
  <c r="P373"/>
  <c r="O373"/>
  <c r="U373" s="1"/>
  <c r="N373"/>
  <c r="M373"/>
  <c r="Y373" s="1"/>
  <c r="L373"/>
  <c r="K373"/>
  <c r="Q494"/>
  <c r="P494"/>
  <c r="O494"/>
  <c r="U494" s="1"/>
  <c r="N494"/>
  <c r="M494"/>
  <c r="Y494" s="1"/>
  <c r="L494"/>
  <c r="K494"/>
  <c r="Q689"/>
  <c r="P689"/>
  <c r="O689"/>
  <c r="U689" s="1"/>
  <c r="N689"/>
  <c r="M689"/>
  <c r="Y689" s="1"/>
  <c r="L689"/>
  <c r="K689"/>
  <c r="Q970"/>
  <c r="P970"/>
  <c r="O970"/>
  <c r="U970" s="1"/>
  <c r="N970"/>
  <c r="M970"/>
  <c r="Y970" s="1"/>
  <c r="L970"/>
  <c r="K970"/>
  <c r="Q1322"/>
  <c r="P1322"/>
  <c r="O1322"/>
  <c r="U1322" s="1"/>
  <c r="N1322"/>
  <c r="M1322"/>
  <c r="Y1322" s="1"/>
  <c r="L1322"/>
  <c r="K1322"/>
  <c r="Q1457"/>
  <c r="P1457"/>
  <c r="O1457"/>
  <c r="U1457" s="1"/>
  <c r="N1457"/>
  <c r="M1457"/>
  <c r="Y1457" s="1"/>
  <c r="L1457"/>
  <c r="K1457"/>
  <c r="Q1059"/>
  <c r="P1059"/>
  <c r="O1059"/>
  <c r="U1059" s="1"/>
  <c r="N1059"/>
  <c r="M1059"/>
  <c r="Y1059" s="1"/>
  <c r="L1059"/>
  <c r="K1059"/>
  <c r="Q750"/>
  <c r="P750"/>
  <c r="O750"/>
  <c r="U750" s="1"/>
  <c r="N750"/>
  <c r="M750"/>
  <c r="Y750" s="1"/>
  <c r="L750"/>
  <c r="K750"/>
  <c r="Q520"/>
  <c r="P520"/>
  <c r="O520"/>
  <c r="U520" s="1"/>
  <c r="N520"/>
  <c r="M520"/>
  <c r="Y520" s="1"/>
  <c r="L520"/>
  <c r="K520"/>
  <c r="Q376"/>
  <c r="P376"/>
  <c r="O376"/>
  <c r="U376" s="1"/>
  <c r="N376"/>
  <c r="M376"/>
  <c r="Y376" s="1"/>
  <c r="L376"/>
  <c r="K376"/>
  <c r="Q290"/>
  <c r="P290"/>
  <c r="O290"/>
  <c r="U290" s="1"/>
  <c r="N290"/>
  <c r="M290"/>
  <c r="Y290" s="1"/>
  <c r="L290"/>
  <c r="K290"/>
  <c r="Q262"/>
  <c r="P262"/>
  <c r="O262"/>
  <c r="U262" s="1"/>
  <c r="N262"/>
  <c r="M262"/>
  <c r="Y262" s="1"/>
  <c r="L262"/>
  <c r="K262"/>
  <c r="Q273"/>
  <c r="P273"/>
  <c r="O273"/>
  <c r="U273" s="1"/>
  <c r="N273"/>
  <c r="M273"/>
  <c r="Y273" s="1"/>
  <c r="L273"/>
  <c r="K273"/>
  <c r="Q331"/>
  <c r="P331"/>
  <c r="O331"/>
  <c r="U331" s="1"/>
  <c r="N331"/>
  <c r="M331"/>
  <c r="Y331" s="1"/>
  <c r="L331"/>
  <c r="K331"/>
  <c r="Q450"/>
  <c r="P450"/>
  <c r="O450"/>
  <c r="U450" s="1"/>
  <c r="N450"/>
  <c r="M450"/>
  <c r="Y450" s="1"/>
  <c r="L450"/>
  <c r="K450"/>
  <c r="Q643"/>
  <c r="P643"/>
  <c r="O643"/>
  <c r="U643" s="1"/>
  <c r="N643"/>
  <c r="M643"/>
  <c r="Y643" s="1"/>
  <c r="L643"/>
  <c r="K643"/>
  <c r="Q914"/>
  <c r="P914"/>
  <c r="O914"/>
  <c r="U914" s="1"/>
  <c r="N914"/>
  <c r="M914"/>
  <c r="Y914" s="1"/>
  <c r="L914"/>
  <c r="K914"/>
  <c r="Q1274"/>
  <c r="P1274"/>
  <c r="O1274"/>
  <c r="U1274" s="1"/>
  <c r="N1274"/>
  <c r="M1274"/>
  <c r="Y1274" s="1"/>
  <c r="L1274"/>
  <c r="K1274"/>
  <c r="Q1398"/>
  <c r="P1398"/>
  <c r="O1398"/>
  <c r="U1398" s="1"/>
  <c r="N1398"/>
  <c r="M1398"/>
  <c r="Y1398" s="1"/>
  <c r="L1398"/>
  <c r="K1398"/>
  <c r="Q1010"/>
  <c r="P1010"/>
  <c r="O1010"/>
  <c r="U1010" s="1"/>
  <c r="N1010"/>
  <c r="M1010"/>
  <c r="Y1010" s="1"/>
  <c r="L1010"/>
  <c r="K1010"/>
  <c r="Q699"/>
  <c r="P699"/>
  <c r="O699"/>
  <c r="U699" s="1"/>
  <c r="N699"/>
  <c r="M699"/>
  <c r="Y699" s="1"/>
  <c r="L699"/>
  <c r="K699"/>
  <c r="Q481"/>
  <c r="P481"/>
  <c r="O481"/>
  <c r="U481" s="1"/>
  <c r="N481"/>
  <c r="M481"/>
  <c r="Y481" s="1"/>
  <c r="L481"/>
  <c r="K481"/>
  <c r="Q338"/>
  <c r="P338"/>
  <c r="O338"/>
  <c r="U338" s="1"/>
  <c r="N338"/>
  <c r="M338"/>
  <c r="Y338" s="1"/>
  <c r="L338"/>
  <c r="K338"/>
  <c r="Q263"/>
  <c r="P263"/>
  <c r="O263"/>
  <c r="U263" s="1"/>
  <c r="N263"/>
  <c r="M263"/>
  <c r="Y263" s="1"/>
  <c r="L263"/>
  <c r="K263"/>
  <c r="Q234"/>
  <c r="P234"/>
  <c r="O234"/>
  <c r="U234" s="1"/>
  <c r="N234"/>
  <c r="M234"/>
  <c r="Y234" s="1"/>
  <c r="L234"/>
  <c r="K234"/>
  <c r="Q244"/>
  <c r="P244"/>
  <c r="O244"/>
  <c r="U244" s="1"/>
  <c r="N244"/>
  <c r="M244"/>
  <c r="Y244" s="1"/>
  <c r="L244"/>
  <c r="K244"/>
  <c r="Q299"/>
  <c r="P299"/>
  <c r="O299"/>
  <c r="U299" s="1"/>
  <c r="N299"/>
  <c r="M299"/>
  <c r="Y299" s="1"/>
  <c r="L299"/>
  <c r="K299"/>
  <c r="Q412"/>
  <c r="P412"/>
  <c r="O412"/>
  <c r="U412" s="1"/>
  <c r="N412"/>
  <c r="M412"/>
  <c r="Y412" s="1"/>
  <c r="L412"/>
  <c r="K412"/>
  <c r="Q600"/>
  <c r="P600"/>
  <c r="O600"/>
  <c r="U600" s="1"/>
  <c r="N600"/>
  <c r="M600"/>
  <c r="Y600" s="1"/>
  <c r="L600"/>
  <c r="K600"/>
  <c r="Q871"/>
  <c r="P871"/>
  <c r="O871"/>
  <c r="U871" s="1"/>
  <c r="N871"/>
  <c r="M871"/>
  <c r="Y871" s="1"/>
  <c r="L871"/>
  <c r="K871"/>
  <c r="Q1228"/>
  <c r="P1228"/>
  <c r="O1228"/>
  <c r="U1228" s="1"/>
  <c r="N1228"/>
  <c r="M1228"/>
  <c r="Y1228" s="1"/>
  <c r="L1228"/>
  <c r="K1228"/>
  <c r="Q1352"/>
  <c r="P1352"/>
  <c r="O1352"/>
  <c r="U1352" s="1"/>
  <c r="N1352"/>
  <c r="M1352"/>
  <c r="Y1352" s="1"/>
  <c r="L1352"/>
  <c r="K1352"/>
  <c r="Q965"/>
  <c r="P965"/>
  <c r="O965"/>
  <c r="U965" s="1"/>
  <c r="N965"/>
  <c r="M965"/>
  <c r="Y965" s="1"/>
  <c r="L965"/>
  <c r="K965"/>
  <c r="Q665"/>
  <c r="P665"/>
  <c r="O665"/>
  <c r="U665" s="1"/>
  <c r="N665"/>
  <c r="M665"/>
  <c r="Y665" s="1"/>
  <c r="L665"/>
  <c r="K665"/>
  <c r="Q446"/>
  <c r="P446"/>
  <c r="O446"/>
  <c r="U446" s="1"/>
  <c r="N446"/>
  <c r="M446"/>
  <c r="Y446" s="1"/>
  <c r="L446"/>
  <c r="K446"/>
  <c r="Q308"/>
  <c r="P308"/>
  <c r="O308"/>
  <c r="U308" s="1"/>
  <c r="N308"/>
  <c r="M308"/>
  <c r="Y308" s="1"/>
  <c r="L308"/>
  <c r="K308"/>
  <c r="Q237"/>
  <c r="P237"/>
  <c r="O237"/>
  <c r="U237" s="1"/>
  <c r="N237"/>
  <c r="M237"/>
  <c r="Y237" s="1"/>
  <c r="L237"/>
  <c r="K237"/>
  <c r="Q209"/>
  <c r="P209"/>
  <c r="O209"/>
  <c r="U209" s="1"/>
  <c r="N209"/>
  <c r="M209"/>
  <c r="Y209" s="1"/>
  <c r="L209"/>
  <c r="K209"/>
  <c r="Q220"/>
  <c r="P220"/>
  <c r="O220"/>
  <c r="U220" s="1"/>
  <c r="N220"/>
  <c r="M220"/>
  <c r="Y220" s="1"/>
  <c r="L220"/>
  <c r="K220"/>
  <c r="Q272"/>
  <c r="P272"/>
  <c r="O272"/>
  <c r="U272" s="1"/>
  <c r="N272"/>
  <c r="M272"/>
  <c r="Y272" s="1"/>
  <c r="L272"/>
  <c r="K272"/>
  <c r="Q383"/>
  <c r="P383"/>
  <c r="O383"/>
  <c r="U383" s="1"/>
  <c r="N383"/>
  <c r="M383"/>
  <c r="Y383" s="1"/>
  <c r="L383"/>
  <c r="K383"/>
  <c r="Q557"/>
  <c r="P557"/>
  <c r="O557"/>
  <c r="U557" s="1"/>
  <c r="N557"/>
  <c r="M557"/>
  <c r="Y557" s="1"/>
  <c r="L557"/>
  <c r="K557"/>
  <c r="Q830"/>
  <c r="P830"/>
  <c r="O830"/>
  <c r="U830" s="1"/>
  <c r="N830"/>
  <c r="M830"/>
  <c r="Y830" s="1"/>
  <c r="L830"/>
  <c r="K830"/>
  <c r="Q1193"/>
  <c r="P1193"/>
  <c r="O1193"/>
  <c r="U1193" s="1"/>
  <c r="N1193"/>
  <c r="M1193"/>
  <c r="Y1193" s="1"/>
  <c r="L1193"/>
  <c r="K1193"/>
  <c r="Q1311"/>
  <c r="P1311"/>
  <c r="O1311"/>
  <c r="U1311" s="1"/>
  <c r="N1311"/>
  <c r="M1311"/>
  <c r="Y1311" s="1"/>
  <c r="L1311"/>
  <c r="K1311"/>
  <c r="Q929"/>
  <c r="P929"/>
  <c r="O929"/>
  <c r="U929" s="1"/>
  <c r="N929"/>
  <c r="M929"/>
  <c r="Y929" s="1"/>
  <c r="L929"/>
  <c r="K929"/>
  <c r="Q630"/>
  <c r="P630"/>
  <c r="O630"/>
  <c r="U630" s="1"/>
  <c r="N630"/>
  <c r="M630"/>
  <c r="Y630" s="1"/>
  <c r="L630"/>
  <c r="K630"/>
  <c r="Q418"/>
  <c r="P418"/>
  <c r="O418"/>
  <c r="U418" s="1"/>
  <c r="N418"/>
  <c r="M418"/>
  <c r="Y418" s="1"/>
  <c r="L418"/>
  <c r="K418"/>
  <c r="Q283"/>
  <c r="P283"/>
  <c r="O283"/>
  <c r="U283" s="1"/>
  <c r="N283"/>
  <c r="M283"/>
  <c r="Y283" s="1"/>
  <c r="L283"/>
  <c r="K283"/>
  <c r="Q215"/>
  <c r="P215"/>
  <c r="O215"/>
  <c r="U215" s="1"/>
  <c r="N215"/>
  <c r="M215"/>
  <c r="Y215" s="1"/>
  <c r="L215"/>
  <c r="K215"/>
  <c r="Q190"/>
  <c r="P190"/>
  <c r="O190"/>
  <c r="U190" s="1"/>
  <c r="N190"/>
  <c r="M190"/>
  <c r="Y190" s="1"/>
  <c r="L190"/>
  <c r="K190"/>
  <c r="Q200"/>
  <c r="P200"/>
  <c r="O200"/>
  <c r="U200" s="1"/>
  <c r="N200"/>
  <c r="M200"/>
  <c r="Y200" s="1"/>
  <c r="L200"/>
  <c r="K200"/>
  <c r="Q250"/>
  <c r="P250"/>
  <c r="O250"/>
  <c r="U250" s="1"/>
  <c r="N250"/>
  <c r="M250"/>
  <c r="Y250" s="1"/>
  <c r="L250"/>
  <c r="K250"/>
  <c r="Q353"/>
  <c r="P353"/>
  <c r="O353"/>
  <c r="U353" s="1"/>
  <c r="N353"/>
  <c r="M353"/>
  <c r="Y353" s="1"/>
  <c r="L353"/>
  <c r="K353"/>
  <c r="Q528"/>
  <c r="P528"/>
  <c r="O528"/>
  <c r="U528" s="1"/>
  <c r="N528"/>
  <c r="M528"/>
  <c r="Y528" s="1"/>
  <c r="L528"/>
  <c r="K528"/>
  <c r="Q795"/>
  <c r="P795"/>
  <c r="O795"/>
  <c r="U795" s="1"/>
  <c r="N795"/>
  <c r="M795"/>
  <c r="Y795" s="1"/>
  <c r="L795"/>
  <c r="K795"/>
  <c r="Q1156"/>
  <c r="P1156"/>
  <c r="O1156"/>
  <c r="U1156" s="1"/>
  <c r="N1156"/>
  <c r="M1156"/>
  <c r="Y1156" s="1"/>
  <c r="L1156"/>
  <c r="K1156"/>
  <c r="Q1585"/>
  <c r="P1585"/>
  <c r="O1585"/>
  <c r="U1585" s="1"/>
  <c r="N1585"/>
  <c r="M1585"/>
  <c r="Y1585" s="1"/>
  <c r="L1585"/>
  <c r="K1585"/>
  <c r="Q1282"/>
  <c r="P1282"/>
  <c r="O1282"/>
  <c r="U1282" s="1"/>
  <c r="N1282"/>
  <c r="M1282"/>
  <c r="Y1282" s="1"/>
  <c r="L1282"/>
  <c r="K1282"/>
  <c r="Q898"/>
  <c r="P898"/>
  <c r="O898"/>
  <c r="U898" s="1"/>
  <c r="N898"/>
  <c r="M898"/>
  <c r="Y898" s="1"/>
  <c r="L898"/>
  <c r="K898"/>
  <c r="Q603"/>
  <c r="P603"/>
  <c r="O603"/>
  <c r="U603" s="1"/>
  <c r="N603"/>
  <c r="M603"/>
  <c r="Y603" s="1"/>
  <c r="L603"/>
  <c r="K603"/>
  <c r="Q393"/>
  <c r="P393"/>
  <c r="O393"/>
  <c r="U393" s="1"/>
  <c r="N393"/>
  <c r="M393"/>
  <c r="Y393" s="1"/>
  <c r="L393"/>
  <c r="K393"/>
  <c r="Q265"/>
  <c r="P265"/>
  <c r="O265"/>
  <c r="U265" s="1"/>
  <c r="N265"/>
  <c r="M265"/>
  <c r="Y265" s="1"/>
  <c r="L265"/>
  <c r="K265"/>
  <c r="Q197"/>
  <c r="P197"/>
  <c r="O197"/>
  <c r="U197" s="1"/>
  <c r="N197"/>
  <c r="M197"/>
  <c r="Y197" s="1"/>
  <c r="L197"/>
  <c r="K197"/>
  <c r="Q170"/>
  <c r="P170"/>
  <c r="O170"/>
  <c r="U170" s="1"/>
  <c r="N170"/>
  <c r="M170"/>
  <c r="Y170" s="1"/>
  <c r="L170"/>
  <c r="K170"/>
  <c r="Q182"/>
  <c r="P182"/>
  <c r="O182"/>
  <c r="U182" s="1"/>
  <c r="N182"/>
  <c r="M182"/>
  <c r="Y182" s="1"/>
  <c r="L182"/>
  <c r="K182"/>
  <c r="Q233"/>
  <c r="P233"/>
  <c r="O233"/>
  <c r="U233" s="1"/>
  <c r="N233"/>
  <c r="M233"/>
  <c r="Y233" s="1"/>
  <c r="L233"/>
  <c r="K233"/>
  <c r="Q329"/>
  <c r="P329"/>
  <c r="O329"/>
  <c r="U329" s="1"/>
  <c r="N329"/>
  <c r="M329"/>
  <c r="Y329" s="1"/>
  <c r="L329"/>
  <c r="K329"/>
  <c r="Q507"/>
  <c r="P507"/>
  <c r="O507"/>
  <c r="U507" s="1"/>
  <c r="N507"/>
  <c r="M507"/>
  <c r="Y507" s="1"/>
  <c r="L507"/>
  <c r="K507"/>
  <c r="Q773"/>
  <c r="P773"/>
  <c r="O773"/>
  <c r="U773" s="1"/>
  <c r="N773"/>
  <c r="M773"/>
  <c r="Y773" s="1"/>
  <c r="L773"/>
  <c r="K773"/>
  <c r="Q1125"/>
  <c r="P1125"/>
  <c r="O1125"/>
  <c r="U1125" s="1"/>
  <c r="N1125"/>
  <c r="M1125"/>
  <c r="Y1125" s="1"/>
  <c r="L1125"/>
  <c r="K1125"/>
  <c r="Q1561"/>
  <c r="P1561"/>
  <c r="O1561"/>
  <c r="U1561" s="1"/>
  <c r="N1561"/>
  <c r="M1561"/>
  <c r="Y1561" s="1"/>
  <c r="L1561"/>
  <c r="K1561"/>
  <c r="Q1263"/>
  <c r="P1263"/>
  <c r="O1263"/>
  <c r="U1263" s="1"/>
  <c r="N1263"/>
  <c r="M1263"/>
  <c r="Y1263" s="1"/>
  <c r="L1263"/>
  <c r="K1263"/>
  <c r="Q878"/>
  <c r="P878"/>
  <c r="O878"/>
  <c r="U878" s="1"/>
  <c r="N878"/>
  <c r="M878"/>
  <c r="Y878" s="1"/>
  <c r="L878"/>
  <c r="K878"/>
  <c r="Q578"/>
  <c r="P578"/>
  <c r="O578"/>
  <c r="U578" s="1"/>
  <c r="N578"/>
  <c r="M578"/>
  <c r="Y578" s="1"/>
  <c r="L578"/>
  <c r="K578"/>
  <c r="Q378"/>
  <c r="P378"/>
  <c r="O378"/>
  <c r="U378" s="1"/>
  <c r="N378"/>
  <c r="M378"/>
  <c r="Y378" s="1"/>
  <c r="L378"/>
  <c r="K378"/>
  <c r="Q251"/>
  <c r="P251"/>
  <c r="O251"/>
  <c r="U251" s="1"/>
  <c r="N251"/>
  <c r="M251"/>
  <c r="Y251" s="1"/>
  <c r="L251"/>
  <c r="K251"/>
  <c r="Q183"/>
  <c r="P183"/>
  <c r="O183"/>
  <c r="U183" s="1"/>
  <c r="N183"/>
  <c r="M183"/>
  <c r="Y183" s="1"/>
  <c r="L183"/>
  <c r="K183"/>
  <c r="Q158"/>
  <c r="P158"/>
  <c r="O158"/>
  <c r="U158" s="1"/>
  <c r="N158"/>
  <c r="M158"/>
  <c r="Y158" s="1"/>
  <c r="L158"/>
  <c r="K158"/>
  <c r="Q169"/>
  <c r="P169"/>
  <c r="O169"/>
  <c r="U169" s="1"/>
  <c r="N169"/>
  <c r="M169"/>
  <c r="Y169" s="1"/>
  <c r="L169"/>
  <c r="K169"/>
  <c r="Q218"/>
  <c r="P218"/>
  <c r="O218"/>
  <c r="U218" s="1"/>
  <c r="N218"/>
  <c r="M218"/>
  <c r="Y218" s="1"/>
  <c r="L218"/>
  <c r="K218"/>
  <c r="Q315"/>
  <c r="P315"/>
  <c r="O315"/>
  <c r="U315" s="1"/>
  <c r="N315"/>
  <c r="M315"/>
  <c r="Y315" s="1"/>
  <c r="L315"/>
  <c r="K315"/>
  <c r="Q484"/>
  <c r="P484"/>
  <c r="O484"/>
  <c r="U484" s="1"/>
  <c r="N484"/>
  <c r="M484"/>
  <c r="Y484" s="1"/>
  <c r="L484"/>
  <c r="K484"/>
  <c r="Q744"/>
  <c r="P744"/>
  <c r="O744"/>
  <c r="U744" s="1"/>
  <c r="N744"/>
  <c r="M744"/>
  <c r="Y744" s="1"/>
  <c r="L744"/>
  <c r="K744"/>
  <c r="Q1103"/>
  <c r="P1103"/>
  <c r="O1103"/>
  <c r="U1103" s="1"/>
  <c r="N1103"/>
  <c r="M1103"/>
  <c r="Y1103" s="1"/>
  <c r="L1103"/>
  <c r="K1103"/>
  <c r="Q1249"/>
  <c r="P1249"/>
  <c r="O1249"/>
  <c r="U1249" s="1"/>
  <c r="N1249"/>
  <c r="M1249"/>
  <c r="Y1249" s="1"/>
  <c r="L1249"/>
  <c r="K1249"/>
  <c r="Q856"/>
  <c r="P856"/>
  <c r="O856"/>
  <c r="U856" s="1"/>
  <c r="N856"/>
  <c r="M856"/>
  <c r="Y856" s="1"/>
  <c r="L856"/>
  <c r="K856"/>
  <c r="Q558"/>
  <c r="P558"/>
  <c r="O558"/>
  <c r="U558" s="1"/>
  <c r="N558"/>
  <c r="M558"/>
  <c r="Y558" s="1"/>
  <c r="L558"/>
  <c r="K558"/>
  <c r="Q360"/>
  <c r="P360"/>
  <c r="O360"/>
  <c r="U360" s="1"/>
  <c r="N360"/>
  <c r="M360"/>
  <c r="Y360" s="1"/>
  <c r="L360"/>
  <c r="K360"/>
  <c r="Q239"/>
  <c r="P239"/>
  <c r="O239"/>
  <c r="U239" s="1"/>
  <c r="N239"/>
  <c r="M239"/>
  <c r="Y239" s="1"/>
  <c r="L239"/>
  <c r="K239"/>
  <c r="Q172"/>
  <c r="P172"/>
  <c r="O172"/>
  <c r="U172" s="1"/>
  <c r="N172"/>
  <c r="M172"/>
  <c r="Y172" s="1"/>
  <c r="L172"/>
  <c r="K172"/>
  <c r="Q149"/>
  <c r="P149"/>
  <c r="O149"/>
  <c r="U149" s="1"/>
  <c r="N149"/>
  <c r="M149"/>
  <c r="Y149" s="1"/>
  <c r="L149"/>
  <c r="K149"/>
  <c r="Q159"/>
  <c r="P159"/>
  <c r="O159"/>
  <c r="U159" s="1"/>
  <c r="N159"/>
  <c r="M159"/>
  <c r="Y159" s="1"/>
  <c r="L159"/>
  <c r="K159"/>
  <c r="Q208"/>
  <c r="P208"/>
  <c r="O208"/>
  <c r="U208" s="1"/>
  <c r="N208"/>
  <c r="M208"/>
  <c r="Y208" s="1"/>
  <c r="L208"/>
  <c r="K208"/>
  <c r="Q300"/>
  <c r="P300"/>
  <c r="O300"/>
  <c r="U300" s="1"/>
  <c r="N300"/>
  <c r="M300"/>
  <c r="Y300" s="1"/>
  <c r="L300"/>
  <c r="K300"/>
  <c r="Q469"/>
  <c r="P469"/>
  <c r="O469"/>
  <c r="U469" s="1"/>
  <c r="N469"/>
  <c r="M469"/>
  <c r="Y469" s="1"/>
  <c r="L469"/>
  <c r="K469"/>
  <c r="Q726"/>
  <c r="P726"/>
  <c r="O726"/>
  <c r="U726" s="1"/>
  <c r="N726"/>
  <c r="M726"/>
  <c r="Y726" s="1"/>
  <c r="L726"/>
  <c r="K726"/>
  <c r="Q1078"/>
  <c r="P1078"/>
  <c r="O1078"/>
  <c r="U1078" s="1"/>
  <c r="N1078"/>
  <c r="M1078"/>
  <c r="Y1078" s="1"/>
  <c r="L1078"/>
  <c r="K1078"/>
  <c r="Q1230"/>
  <c r="P1230"/>
  <c r="O1230"/>
  <c r="U1230" s="1"/>
  <c r="N1230"/>
  <c r="M1230"/>
  <c r="Y1230" s="1"/>
  <c r="L1230"/>
  <c r="K1230"/>
  <c r="Q844"/>
  <c r="P844"/>
  <c r="O844"/>
  <c r="U844" s="1"/>
  <c r="N844"/>
  <c r="M844"/>
  <c r="Y844" s="1"/>
  <c r="L844"/>
  <c r="K844"/>
  <c r="Q546"/>
  <c r="P546"/>
  <c r="O546"/>
  <c r="U546" s="1"/>
  <c r="N546"/>
  <c r="M546"/>
  <c r="Y546" s="1"/>
  <c r="L546"/>
  <c r="K546"/>
  <c r="Q349"/>
  <c r="P349"/>
  <c r="O349"/>
  <c r="U349" s="1"/>
  <c r="N349"/>
  <c r="M349"/>
  <c r="Y349" s="1"/>
  <c r="L349"/>
  <c r="K349"/>
  <c r="Q231"/>
  <c r="P231"/>
  <c r="O231"/>
  <c r="U231" s="1"/>
  <c r="N231"/>
  <c r="M231"/>
  <c r="Y231" s="1"/>
  <c r="L231"/>
  <c r="K231"/>
  <c r="Q168"/>
  <c r="P168"/>
  <c r="O168"/>
  <c r="U168" s="1"/>
  <c r="N168"/>
  <c r="M168"/>
  <c r="Y168" s="1"/>
  <c r="L168"/>
  <c r="K168"/>
  <c r="Q152"/>
  <c r="P152"/>
  <c r="O152"/>
  <c r="U152" s="1"/>
  <c r="N152"/>
  <c r="M152"/>
  <c r="Y152" s="1"/>
  <c r="L152"/>
  <c r="K152"/>
  <c r="Q199"/>
  <c r="P199"/>
  <c r="O199"/>
  <c r="U199" s="1"/>
  <c r="N199"/>
  <c r="M199"/>
  <c r="Y199" s="1"/>
  <c r="L199"/>
  <c r="K199"/>
  <c r="Q292"/>
  <c r="P292"/>
  <c r="O292"/>
  <c r="U292" s="1"/>
  <c r="N292"/>
  <c r="M292"/>
  <c r="Y292" s="1"/>
  <c r="L292"/>
  <c r="K292"/>
  <c r="Q461"/>
  <c r="P461"/>
  <c r="O461"/>
  <c r="U461" s="1"/>
  <c r="N461"/>
  <c r="M461"/>
  <c r="Y461" s="1"/>
  <c r="L461"/>
  <c r="K461"/>
  <c r="Q712"/>
  <c r="P712"/>
  <c r="O712"/>
  <c r="U712" s="1"/>
  <c r="N712"/>
  <c r="M712"/>
  <c r="Y712" s="1"/>
  <c r="L712"/>
  <c r="K712"/>
  <c r="Q1065"/>
  <c r="P1065"/>
  <c r="O1065"/>
  <c r="U1065" s="1"/>
  <c r="N1065"/>
  <c r="M1065"/>
  <c r="Y1065" s="1"/>
  <c r="L1065"/>
  <c r="K1065"/>
  <c r="Q1220"/>
  <c r="P1220"/>
  <c r="O1220"/>
  <c r="U1220" s="1"/>
  <c r="N1220"/>
  <c r="M1220"/>
  <c r="Y1220" s="1"/>
  <c r="L1220"/>
  <c r="K1220"/>
  <c r="Q834"/>
  <c r="P834"/>
  <c r="O834"/>
  <c r="U834" s="1"/>
  <c r="N834"/>
  <c r="M834"/>
  <c r="Y834" s="1"/>
  <c r="L834"/>
  <c r="K834"/>
  <c r="Q538"/>
  <c r="P538"/>
  <c r="O538"/>
  <c r="U538" s="1"/>
  <c r="N538"/>
  <c r="M538"/>
  <c r="Y538" s="1"/>
  <c r="L538"/>
  <c r="K538"/>
  <c r="Q343"/>
  <c r="P343"/>
  <c r="O343"/>
  <c r="U343" s="1"/>
  <c r="N343"/>
  <c r="M343"/>
  <c r="Y343" s="1"/>
  <c r="L343"/>
  <c r="K343"/>
  <c r="Q226"/>
  <c r="P226"/>
  <c r="O226"/>
  <c r="U226" s="1"/>
  <c r="N226"/>
  <c r="M226"/>
  <c r="Y226" s="1"/>
  <c r="L226"/>
  <c r="K226"/>
  <c r="Q163"/>
  <c r="P163"/>
  <c r="O163"/>
  <c r="U163" s="1"/>
  <c r="N163"/>
  <c r="M163"/>
  <c r="Y163" s="1"/>
  <c r="L163"/>
  <c r="K163"/>
  <c r="Q148"/>
  <c r="P148"/>
  <c r="O148"/>
  <c r="U148" s="1"/>
  <c r="N148"/>
  <c r="M148"/>
  <c r="Y148" s="1"/>
  <c r="L148"/>
  <c r="K148"/>
  <c r="Q193"/>
  <c r="P193"/>
  <c r="O193"/>
  <c r="U193" s="1"/>
  <c r="N193"/>
  <c r="M193"/>
  <c r="Y193" s="1"/>
  <c r="L193"/>
  <c r="K193"/>
  <c r="Q286"/>
  <c r="P286"/>
  <c r="O286"/>
  <c r="U286" s="1"/>
  <c r="N286"/>
  <c r="M286"/>
  <c r="Y286" s="1"/>
  <c r="L286"/>
  <c r="K286"/>
  <c r="Q452"/>
  <c r="P452"/>
  <c r="O452"/>
  <c r="U452" s="1"/>
  <c r="N452"/>
  <c r="M452"/>
  <c r="Y452" s="1"/>
  <c r="L452"/>
  <c r="K452"/>
  <c r="Q704"/>
  <c r="P704"/>
  <c r="O704"/>
  <c r="U704" s="1"/>
  <c r="N704"/>
  <c r="M704"/>
  <c r="Y704" s="1"/>
  <c r="L704"/>
  <c r="K704"/>
  <c r="Q1052"/>
  <c r="P1052"/>
  <c r="O1052"/>
  <c r="U1052" s="1"/>
  <c r="N1052"/>
  <c r="M1052"/>
  <c r="Y1052" s="1"/>
  <c r="L1052"/>
  <c r="K1052"/>
  <c r="Q1491"/>
  <c r="P1491"/>
  <c r="O1491"/>
  <c r="U1491" s="1"/>
  <c r="N1491"/>
  <c r="M1491"/>
  <c r="Y1491" s="1"/>
  <c r="L1491"/>
  <c r="K1491"/>
  <c r="Q1419"/>
  <c r="P1419"/>
  <c r="O1419"/>
  <c r="U1419" s="1"/>
  <c r="N1419"/>
  <c r="M1419"/>
  <c r="Y1419" s="1"/>
  <c r="L1419"/>
  <c r="K1419"/>
  <c r="Q1481"/>
  <c r="P1481"/>
  <c r="O1481"/>
  <c r="U1481" s="1"/>
  <c r="N1481"/>
  <c r="M1481"/>
  <c r="Y1481" s="1"/>
  <c r="L1481"/>
  <c r="K1481"/>
  <c r="Q1285"/>
  <c r="P1285"/>
  <c r="O1285"/>
  <c r="U1285" s="1"/>
  <c r="N1285"/>
  <c r="M1285"/>
  <c r="Y1285" s="1"/>
  <c r="L1285"/>
  <c r="K1285"/>
  <c r="Q1343"/>
  <c r="P1343"/>
  <c r="O1343"/>
  <c r="U1343" s="1"/>
  <c r="N1343"/>
  <c r="M1343"/>
  <c r="Y1343" s="1"/>
  <c r="L1343"/>
  <c r="K1343"/>
  <c r="Q1174"/>
  <c r="P1174"/>
  <c r="O1174"/>
  <c r="U1174" s="1"/>
  <c r="N1174"/>
  <c r="M1174"/>
  <c r="Y1174" s="1"/>
  <c r="L1174"/>
  <c r="K1174"/>
  <c r="Q1286"/>
  <c r="P1286"/>
  <c r="O1286"/>
  <c r="U1286" s="1"/>
  <c r="N1286"/>
  <c r="M1286"/>
  <c r="Y1286" s="1"/>
  <c r="L1286"/>
  <c r="K1286"/>
  <c r="Q1536"/>
  <c r="P1536"/>
  <c r="O1536"/>
  <c r="U1536" s="1"/>
  <c r="N1536"/>
  <c r="M1536"/>
  <c r="Y1536" s="1"/>
  <c r="L1536"/>
  <c r="K1536"/>
  <c r="Q1493"/>
  <c r="P1493"/>
  <c r="O1493"/>
  <c r="U1493" s="1"/>
  <c r="N1493"/>
  <c r="M1493"/>
  <c r="Y1493" s="1"/>
  <c r="L1493"/>
  <c r="K1493"/>
  <c r="Q1235"/>
  <c r="P1235"/>
  <c r="O1235"/>
  <c r="U1235" s="1"/>
  <c r="N1235"/>
  <c r="M1235"/>
  <c r="Y1235" s="1"/>
  <c r="L1235"/>
  <c r="K1235"/>
  <c r="Q1056"/>
  <c r="P1056"/>
  <c r="O1056"/>
  <c r="U1056" s="1"/>
  <c r="N1056"/>
  <c r="M1056"/>
  <c r="Y1056" s="1"/>
  <c r="L1056"/>
  <c r="K1056"/>
  <c r="Q935"/>
  <c r="P935"/>
  <c r="O935"/>
  <c r="U935" s="1"/>
  <c r="N935"/>
  <c r="M935"/>
  <c r="Y935" s="1"/>
  <c r="L935"/>
  <c r="K935"/>
  <c r="Q1186"/>
  <c r="P1186"/>
  <c r="O1186"/>
  <c r="U1186" s="1"/>
  <c r="N1186"/>
  <c r="M1186"/>
  <c r="Y1186" s="1"/>
  <c r="L1186"/>
  <c r="K1186"/>
  <c r="Q1409"/>
  <c r="P1409"/>
  <c r="O1409"/>
  <c r="U1409" s="1"/>
  <c r="N1409"/>
  <c r="M1409"/>
  <c r="Y1409" s="1"/>
  <c r="L1409"/>
  <c r="K1409"/>
  <c r="Q1369"/>
  <c r="P1369"/>
  <c r="O1369"/>
  <c r="U1369" s="1"/>
  <c r="N1369"/>
  <c r="M1369"/>
  <c r="Y1369" s="1"/>
  <c r="L1369"/>
  <c r="K1369"/>
  <c r="Q1127"/>
  <c r="P1127"/>
  <c r="O1127"/>
  <c r="U1127" s="1"/>
  <c r="N1127"/>
  <c r="M1127"/>
  <c r="Y1127" s="1"/>
  <c r="L1127"/>
  <c r="K1127"/>
  <c r="Q939"/>
  <c r="P939"/>
  <c r="O939"/>
  <c r="U939" s="1"/>
  <c r="N939"/>
  <c r="M939"/>
  <c r="Y939" s="1"/>
  <c r="L939"/>
  <c r="K939"/>
  <c r="Q835"/>
  <c r="P835"/>
  <c r="O835"/>
  <c r="U835" s="1"/>
  <c r="N835"/>
  <c r="M835"/>
  <c r="Y835" s="1"/>
  <c r="L835"/>
  <c r="K835"/>
  <c r="Q904"/>
  <c r="P904"/>
  <c r="O904"/>
  <c r="U904" s="1"/>
  <c r="N904"/>
  <c r="M904"/>
  <c r="Y904" s="1"/>
  <c r="L904"/>
  <c r="K904"/>
  <c r="Q1072"/>
  <c r="P1072"/>
  <c r="O1072"/>
  <c r="U1072" s="1"/>
  <c r="N1072"/>
  <c r="M1072"/>
  <c r="Y1072" s="1"/>
  <c r="L1072"/>
  <c r="K1072"/>
  <c r="Q1292"/>
  <c r="P1292"/>
  <c r="O1292"/>
  <c r="U1292" s="1"/>
  <c r="N1292"/>
  <c r="M1292"/>
  <c r="Y1292" s="1"/>
  <c r="L1292"/>
  <c r="K1292"/>
  <c r="Q1592"/>
  <c r="P1592"/>
  <c r="O1592"/>
  <c r="U1592" s="1"/>
  <c r="N1592"/>
  <c r="M1592"/>
  <c r="Y1592" s="1"/>
  <c r="L1592"/>
  <c r="K1592"/>
  <c r="Q1267"/>
  <c r="P1267"/>
  <c r="O1267"/>
  <c r="U1267" s="1"/>
  <c r="N1267"/>
  <c r="M1267"/>
  <c r="Y1267" s="1"/>
  <c r="L1267"/>
  <c r="K1267"/>
  <c r="Q1020"/>
  <c r="P1020"/>
  <c r="O1020"/>
  <c r="U1020" s="1"/>
  <c r="N1020"/>
  <c r="M1020"/>
  <c r="Y1020" s="1"/>
  <c r="L1020"/>
  <c r="K1020"/>
  <c r="Q845"/>
  <c r="P845"/>
  <c r="O845"/>
  <c r="U845" s="1"/>
  <c r="N845"/>
  <c r="M845"/>
  <c r="Y845" s="1"/>
  <c r="L845"/>
  <c r="K845"/>
  <c r="Q738"/>
  <c r="P738"/>
  <c r="O738"/>
  <c r="U738" s="1"/>
  <c r="N738"/>
  <c r="M738"/>
  <c r="Y738" s="1"/>
  <c r="L738"/>
  <c r="K738"/>
  <c r="Q696"/>
  <c r="P696"/>
  <c r="O696"/>
  <c r="U696" s="1"/>
  <c r="N696"/>
  <c r="M696"/>
  <c r="Y696" s="1"/>
  <c r="L696"/>
  <c r="K696"/>
  <c r="Q807"/>
  <c r="P807"/>
  <c r="O807"/>
  <c r="U807" s="1"/>
  <c r="N807"/>
  <c r="M807"/>
  <c r="Y807" s="1"/>
  <c r="L807"/>
  <c r="K807"/>
  <c r="Q961"/>
  <c r="P961"/>
  <c r="O961"/>
  <c r="U961" s="1"/>
  <c r="N961"/>
  <c r="M961"/>
  <c r="Y961" s="1"/>
  <c r="L961"/>
  <c r="K961"/>
  <c r="Q1203"/>
  <c r="P1203"/>
  <c r="O1203"/>
  <c r="U1203" s="1"/>
  <c r="N1203"/>
  <c r="M1203"/>
  <c r="Y1203" s="1"/>
  <c r="L1203"/>
  <c r="K1203"/>
  <c r="Q1504"/>
  <c r="P1504"/>
  <c r="O1504"/>
  <c r="U1504" s="1"/>
  <c r="N1504"/>
  <c r="M1504"/>
  <c r="Y1504" s="1"/>
  <c r="L1504"/>
  <c r="K1504"/>
  <c r="Q1500"/>
  <c r="P1500"/>
  <c r="O1500"/>
  <c r="U1500" s="1"/>
  <c r="N1500"/>
  <c r="M1500"/>
  <c r="Y1500" s="1"/>
  <c r="L1500"/>
  <c r="K1500"/>
  <c r="Q1177"/>
  <c r="P1177"/>
  <c r="O1177"/>
  <c r="U1177" s="1"/>
  <c r="N1177"/>
  <c r="M1177"/>
  <c r="Y1177" s="1"/>
  <c r="L1177"/>
  <c r="K1177"/>
  <c r="Q919"/>
  <c r="P919"/>
  <c r="O919"/>
  <c r="U919" s="1"/>
  <c r="N919"/>
  <c r="M919"/>
  <c r="Y919" s="1"/>
  <c r="L919"/>
  <c r="K919"/>
  <c r="Q761"/>
  <c r="P761"/>
  <c r="O761"/>
  <c r="U761" s="1"/>
  <c r="N761"/>
  <c r="M761"/>
  <c r="Y761" s="1"/>
  <c r="L761"/>
  <c r="K761"/>
  <c r="Q655"/>
  <c r="P655"/>
  <c r="O655"/>
  <c r="U655" s="1"/>
  <c r="N655"/>
  <c r="M655"/>
  <c r="Y655" s="1"/>
  <c r="L655"/>
  <c r="K655"/>
  <c r="Q611"/>
  <c r="P611"/>
  <c r="O611"/>
  <c r="U611" s="1"/>
  <c r="N611"/>
  <c r="M611"/>
  <c r="Y611" s="1"/>
  <c r="L611"/>
  <c r="K611"/>
  <c r="Q633"/>
  <c r="P633"/>
  <c r="O633"/>
  <c r="U633" s="1"/>
  <c r="N633"/>
  <c r="M633"/>
  <c r="Y633" s="1"/>
  <c r="L633"/>
  <c r="K633"/>
  <c r="Q718"/>
  <c r="P718"/>
  <c r="O718"/>
  <c r="U718" s="1"/>
  <c r="N718"/>
  <c r="M718"/>
  <c r="Y718" s="1"/>
  <c r="L718"/>
  <c r="K718"/>
  <c r="Q869"/>
  <c r="P869"/>
  <c r="O869"/>
  <c r="U869" s="1"/>
  <c r="N869"/>
  <c r="M869"/>
  <c r="Y869" s="1"/>
  <c r="L869"/>
  <c r="K869"/>
  <c r="Q1105"/>
  <c r="P1105"/>
  <c r="O1105"/>
  <c r="U1105" s="1"/>
  <c r="N1105"/>
  <c r="M1105"/>
  <c r="Y1105" s="1"/>
  <c r="L1105"/>
  <c r="K1105"/>
  <c r="Q1392"/>
  <c r="P1392"/>
  <c r="O1392"/>
  <c r="U1392" s="1"/>
  <c r="N1392"/>
  <c r="M1392"/>
  <c r="Y1392" s="1"/>
  <c r="L1392"/>
  <c r="K1392"/>
  <c r="Q1393"/>
  <c r="P1393"/>
  <c r="O1393"/>
  <c r="U1393" s="1"/>
  <c r="N1393"/>
  <c r="M1393"/>
  <c r="Y1393" s="1"/>
  <c r="L1393"/>
  <c r="K1393"/>
  <c r="Q1083"/>
  <c r="P1083"/>
  <c r="O1083"/>
  <c r="U1083" s="1"/>
  <c r="N1083"/>
  <c r="M1083"/>
  <c r="Y1083" s="1"/>
  <c r="L1083"/>
  <c r="K1083"/>
  <c r="Q831"/>
  <c r="P831"/>
  <c r="O831"/>
  <c r="U831" s="1"/>
  <c r="N831"/>
  <c r="M831"/>
  <c r="Y831" s="1"/>
  <c r="L831"/>
  <c r="K831"/>
  <c r="Q668"/>
  <c r="P668"/>
  <c r="O668"/>
  <c r="U668" s="1"/>
  <c r="N668"/>
  <c r="M668"/>
  <c r="Y668" s="1"/>
  <c r="L668"/>
  <c r="K668"/>
  <c r="Q562"/>
  <c r="P562"/>
  <c r="O562"/>
  <c r="U562" s="1"/>
  <c r="N562"/>
  <c r="M562"/>
  <c r="Y562" s="1"/>
  <c r="L562"/>
  <c r="K562"/>
  <c r="Q526"/>
  <c r="P526"/>
  <c r="O526"/>
  <c r="U526" s="1"/>
  <c r="N526"/>
  <c r="M526"/>
  <c r="Y526" s="1"/>
  <c r="L526"/>
  <c r="K526"/>
  <c r="Q547"/>
  <c r="P547"/>
  <c r="O547"/>
  <c r="U547" s="1"/>
  <c r="N547"/>
  <c r="M547"/>
  <c r="Y547" s="1"/>
  <c r="L547"/>
  <c r="K547"/>
  <c r="Q634"/>
  <c r="P634"/>
  <c r="O634"/>
  <c r="U634" s="1"/>
  <c r="N634"/>
  <c r="M634"/>
  <c r="Y634" s="1"/>
  <c r="L634"/>
  <c r="K634"/>
  <c r="Q782"/>
  <c r="P782"/>
  <c r="O782"/>
  <c r="U782" s="1"/>
  <c r="N782"/>
  <c r="M782"/>
  <c r="Y782" s="1"/>
  <c r="L782"/>
  <c r="K782"/>
  <c r="Q1004"/>
  <c r="P1004"/>
  <c r="O1004"/>
  <c r="U1004" s="1"/>
  <c r="N1004"/>
  <c r="M1004"/>
  <c r="Y1004" s="1"/>
  <c r="L1004"/>
  <c r="K1004"/>
  <c r="Q1294"/>
  <c r="P1294"/>
  <c r="O1294"/>
  <c r="U1294" s="1"/>
  <c r="N1294"/>
  <c r="M1294"/>
  <c r="Y1294" s="1"/>
  <c r="L1294"/>
  <c r="K1294"/>
  <c r="Q1302"/>
  <c r="P1302"/>
  <c r="O1302"/>
  <c r="U1302" s="1"/>
  <c r="N1302"/>
  <c r="M1302"/>
  <c r="Y1302" s="1"/>
  <c r="L1302"/>
  <c r="K1302"/>
  <c r="Q991"/>
  <c r="P991"/>
  <c r="O991"/>
  <c r="U991" s="1"/>
  <c r="N991"/>
  <c r="M991"/>
  <c r="Y991" s="1"/>
  <c r="L991"/>
  <c r="K991"/>
  <c r="Q762"/>
  <c r="P762"/>
  <c r="O762"/>
  <c r="U762" s="1"/>
  <c r="N762"/>
  <c r="M762"/>
  <c r="Y762" s="1"/>
  <c r="L762"/>
  <c r="K762"/>
  <c r="Q588"/>
  <c r="P588"/>
  <c r="O588"/>
  <c r="U588" s="1"/>
  <c r="N588"/>
  <c r="M588"/>
  <c r="Y588" s="1"/>
  <c r="L588"/>
  <c r="K588"/>
  <c r="Q495"/>
  <c r="P495"/>
  <c r="O495"/>
  <c r="U495" s="1"/>
  <c r="N495"/>
  <c r="M495"/>
  <c r="Y495" s="1"/>
  <c r="L495"/>
  <c r="K495"/>
  <c r="Q462"/>
  <c r="P462"/>
  <c r="O462"/>
  <c r="U462" s="1"/>
  <c r="N462"/>
  <c r="M462"/>
  <c r="Y462" s="1"/>
  <c r="L462"/>
  <c r="K462"/>
  <c r="Q480"/>
  <c r="P480"/>
  <c r="O480"/>
  <c r="U480" s="1"/>
  <c r="N480"/>
  <c r="M480"/>
  <c r="Y480" s="1"/>
  <c r="L480"/>
  <c r="K480"/>
  <c r="Q549"/>
  <c r="P549"/>
  <c r="O549"/>
  <c r="U549" s="1"/>
  <c r="N549"/>
  <c r="M549"/>
  <c r="Y549" s="1"/>
  <c r="L549"/>
  <c r="K549"/>
  <c r="Q697"/>
  <c r="P697"/>
  <c r="O697"/>
  <c r="U697" s="1"/>
  <c r="N697"/>
  <c r="M697"/>
  <c r="Y697" s="1"/>
  <c r="L697"/>
  <c r="K697"/>
  <c r="Q915"/>
  <c r="P915"/>
  <c r="O915"/>
  <c r="U915" s="1"/>
  <c r="N915"/>
  <c r="M915"/>
  <c r="Y915" s="1"/>
  <c r="L915"/>
  <c r="K915"/>
  <c r="Q1213"/>
  <c r="P1213"/>
  <c r="O1213"/>
  <c r="U1213" s="1"/>
  <c r="N1213"/>
  <c r="M1213"/>
  <c r="Y1213" s="1"/>
  <c r="L1213"/>
  <c r="K1213"/>
  <c r="Q1584"/>
  <c r="P1584"/>
  <c r="O1584"/>
  <c r="U1584" s="1"/>
  <c r="N1584"/>
  <c r="M1584"/>
  <c r="Y1584" s="1"/>
  <c r="L1584"/>
  <c r="K1584"/>
  <c r="Q1224"/>
  <c r="P1224"/>
  <c r="O1224"/>
  <c r="U1224" s="1"/>
  <c r="N1224"/>
  <c r="M1224"/>
  <c r="Y1224" s="1"/>
  <c r="L1224"/>
  <c r="K1224"/>
  <c r="Q907"/>
  <c r="P907"/>
  <c r="O907"/>
  <c r="U907" s="1"/>
  <c r="N907"/>
  <c r="M907"/>
  <c r="Y907" s="1"/>
  <c r="L907"/>
  <c r="K907"/>
  <c r="Q680"/>
  <c r="P680"/>
  <c r="O680"/>
  <c r="U680" s="1"/>
  <c r="N680"/>
  <c r="M680"/>
  <c r="Y680" s="1"/>
  <c r="L680"/>
  <c r="K680"/>
  <c r="Q519"/>
  <c r="P519"/>
  <c r="O519"/>
  <c r="U519" s="1"/>
  <c r="N519"/>
  <c r="M519"/>
  <c r="Y519" s="1"/>
  <c r="L519"/>
  <c r="K519"/>
  <c r="Q433"/>
  <c r="P433"/>
  <c r="O433"/>
  <c r="U433" s="1"/>
  <c r="N433"/>
  <c r="M433"/>
  <c r="Y433" s="1"/>
  <c r="L433"/>
  <c r="K433"/>
  <c r="Q394"/>
  <c r="P394"/>
  <c r="O394"/>
  <c r="U394" s="1"/>
  <c r="N394"/>
  <c r="M394"/>
  <c r="Y394" s="1"/>
  <c r="L394"/>
  <c r="K394"/>
  <c r="Q414"/>
  <c r="P414"/>
  <c r="O414"/>
  <c r="U414" s="1"/>
  <c r="N414"/>
  <c r="M414"/>
  <c r="Y414" s="1"/>
  <c r="L414"/>
  <c r="K414"/>
  <c r="Q489"/>
  <c r="P489"/>
  <c r="O489"/>
  <c r="U489" s="1"/>
  <c r="N489"/>
  <c r="M489"/>
  <c r="Y489" s="1"/>
  <c r="L489"/>
  <c r="K489"/>
  <c r="Q627"/>
  <c r="P627"/>
  <c r="O627"/>
  <c r="U627" s="1"/>
  <c r="N627"/>
  <c r="M627"/>
  <c r="Y627" s="1"/>
  <c r="L627"/>
  <c r="K627"/>
  <c r="Q837"/>
  <c r="P837"/>
  <c r="O837"/>
  <c r="U837" s="1"/>
  <c r="N837"/>
  <c r="M837"/>
  <c r="Y837" s="1"/>
  <c r="L837"/>
  <c r="K837"/>
  <c r="Q1138"/>
  <c r="P1138"/>
  <c r="O1138"/>
  <c r="U1138" s="1"/>
  <c r="N1138"/>
  <c r="M1138"/>
  <c r="Y1138" s="1"/>
  <c r="L1138"/>
  <c r="K1138"/>
  <c r="Q1510"/>
  <c r="P1510"/>
  <c r="O1510"/>
  <c r="U1510" s="1"/>
  <c r="N1510"/>
  <c r="M1510"/>
  <c r="Y1510" s="1"/>
  <c r="L1510"/>
  <c r="K1510"/>
  <c r="Q1545"/>
  <c r="P1545"/>
  <c r="O1545"/>
  <c r="U1545" s="1"/>
  <c r="N1545"/>
  <c r="M1545"/>
  <c r="Y1545" s="1"/>
  <c r="L1545"/>
  <c r="K1545"/>
  <c r="Q1155"/>
  <c r="P1155"/>
  <c r="O1155"/>
  <c r="U1155" s="1"/>
  <c r="N1155"/>
  <c r="M1155"/>
  <c r="Y1155" s="1"/>
  <c r="L1155"/>
  <c r="K1155"/>
  <c r="Q836"/>
  <c r="P836"/>
  <c r="O836"/>
  <c r="U836" s="1"/>
  <c r="N836"/>
  <c r="M836"/>
  <c r="Y836" s="1"/>
  <c r="L836"/>
  <c r="K836"/>
  <c r="Q608"/>
  <c r="P608"/>
  <c r="O608"/>
  <c r="U608" s="1"/>
  <c r="N608"/>
  <c r="M608"/>
  <c r="Y608" s="1"/>
  <c r="L608"/>
  <c r="K608"/>
  <c r="Q460"/>
  <c r="P460"/>
  <c r="O460"/>
  <c r="U460" s="1"/>
  <c r="N460"/>
  <c r="M460"/>
  <c r="Y460" s="1"/>
  <c r="L460"/>
  <c r="K460"/>
  <c r="Q372"/>
  <c r="P372"/>
  <c r="O372"/>
  <c r="U372" s="1"/>
  <c r="N372"/>
  <c r="M372"/>
  <c r="Y372" s="1"/>
  <c r="L372"/>
  <c r="K372"/>
  <c r="Q339"/>
  <c r="P339"/>
  <c r="O339"/>
  <c r="U339" s="1"/>
  <c r="N339"/>
  <c r="M339"/>
  <c r="Y339" s="1"/>
  <c r="L339"/>
  <c r="K339"/>
  <c r="Q357"/>
  <c r="P357"/>
  <c r="O357"/>
  <c r="U357" s="1"/>
  <c r="N357"/>
  <c r="M357"/>
  <c r="Y357" s="1"/>
  <c r="L357"/>
  <c r="K357"/>
  <c r="Q431"/>
  <c r="P431"/>
  <c r="O431"/>
  <c r="U431" s="1"/>
  <c r="N431"/>
  <c r="M431"/>
  <c r="Y431" s="1"/>
  <c r="L431"/>
  <c r="K431"/>
  <c r="Q554"/>
  <c r="P554"/>
  <c r="O554"/>
  <c r="U554" s="1"/>
  <c r="N554"/>
  <c r="M554"/>
  <c r="Y554" s="1"/>
  <c r="L554"/>
  <c r="K554"/>
  <c r="Q774"/>
  <c r="P774"/>
  <c r="O774"/>
  <c r="U774" s="1"/>
  <c r="N774"/>
  <c r="M774"/>
  <c r="Y774" s="1"/>
  <c r="L774"/>
  <c r="K774"/>
  <c r="Q1061"/>
  <c r="P1061"/>
  <c r="O1061"/>
  <c r="U1061" s="1"/>
  <c r="N1061"/>
  <c r="M1061"/>
  <c r="Y1061" s="1"/>
  <c r="L1061"/>
  <c r="K1061"/>
  <c r="Q1429"/>
  <c r="P1429"/>
  <c r="O1429"/>
  <c r="U1429" s="1"/>
  <c r="N1429"/>
  <c r="M1429"/>
  <c r="Y1429" s="1"/>
  <c r="L1429"/>
  <c r="K1429"/>
  <c r="Q1477"/>
  <c r="P1477"/>
  <c r="O1477"/>
  <c r="U1477" s="1"/>
  <c r="N1477"/>
  <c r="M1477"/>
  <c r="Y1477" s="1"/>
  <c r="L1477"/>
  <c r="K1477"/>
  <c r="Q1090"/>
  <c r="P1090"/>
  <c r="O1090"/>
  <c r="U1090" s="1"/>
  <c r="N1090"/>
  <c r="M1090"/>
  <c r="Y1090" s="1"/>
  <c r="L1090"/>
  <c r="K1090"/>
  <c r="Q776"/>
  <c r="P776"/>
  <c r="O776"/>
  <c r="U776" s="1"/>
  <c r="N776"/>
  <c r="M776"/>
  <c r="Y776" s="1"/>
  <c r="L776"/>
  <c r="K776"/>
  <c r="Q543"/>
  <c r="P543"/>
  <c r="O543"/>
  <c r="U543" s="1"/>
  <c r="N543"/>
  <c r="M543"/>
  <c r="Y543" s="1"/>
  <c r="L543"/>
  <c r="K543"/>
  <c r="Q405"/>
  <c r="P405"/>
  <c r="O405"/>
  <c r="U405" s="1"/>
  <c r="N405"/>
  <c r="M405"/>
  <c r="Y405" s="1"/>
  <c r="L405"/>
  <c r="K405"/>
  <c r="Q318"/>
  <c r="P318"/>
  <c r="O318"/>
  <c r="U318" s="1"/>
  <c r="N318"/>
  <c r="M318"/>
  <c r="Y318" s="1"/>
  <c r="L318"/>
  <c r="K318"/>
  <c r="Q288"/>
  <c r="P288"/>
  <c r="O288"/>
  <c r="U288" s="1"/>
  <c r="N288"/>
  <c r="M288"/>
  <c r="Y288" s="1"/>
  <c r="L288"/>
  <c r="K288"/>
  <c r="Q305"/>
  <c r="P305"/>
  <c r="O305"/>
  <c r="U305" s="1"/>
  <c r="N305"/>
  <c r="M305"/>
  <c r="Y305" s="1"/>
  <c r="L305"/>
  <c r="K305"/>
  <c r="Q377"/>
  <c r="P377"/>
  <c r="O377"/>
  <c r="U377" s="1"/>
  <c r="N377"/>
  <c r="M377"/>
  <c r="Y377" s="1"/>
  <c r="L377"/>
  <c r="K377"/>
  <c r="Q503"/>
  <c r="P503"/>
  <c r="O503"/>
  <c r="U503" s="1"/>
  <c r="N503"/>
  <c r="M503"/>
  <c r="Y503" s="1"/>
  <c r="L503"/>
  <c r="K503"/>
  <c r="Q701"/>
  <c r="P701"/>
  <c r="O701"/>
  <c r="U701" s="1"/>
  <c r="N701"/>
  <c r="M701"/>
  <c r="Y701" s="1"/>
  <c r="L701"/>
  <c r="K701"/>
  <c r="Q988"/>
  <c r="P988"/>
  <c r="O988"/>
  <c r="U988" s="1"/>
  <c r="N988"/>
  <c r="M988"/>
  <c r="Y988" s="1"/>
  <c r="L988"/>
  <c r="K988"/>
  <c r="Q1347"/>
  <c r="P1347"/>
  <c r="O1347"/>
  <c r="U1347" s="1"/>
  <c r="N1347"/>
  <c r="M1347"/>
  <c r="Y1347" s="1"/>
  <c r="L1347"/>
  <c r="K1347"/>
  <c r="Q1399"/>
  <c r="P1399"/>
  <c r="O1399"/>
  <c r="U1399" s="1"/>
  <c r="N1399"/>
  <c r="M1399"/>
  <c r="Y1399" s="1"/>
  <c r="L1399"/>
  <c r="K1399"/>
  <c r="Q1017"/>
  <c r="P1017"/>
  <c r="O1017"/>
  <c r="U1017" s="1"/>
  <c r="N1017"/>
  <c r="M1017"/>
  <c r="Y1017" s="1"/>
  <c r="L1017"/>
  <c r="K1017"/>
  <c r="Q711"/>
  <c r="P711"/>
  <c r="O711"/>
  <c r="U711" s="1"/>
  <c r="N711"/>
  <c r="M711"/>
  <c r="Y711" s="1"/>
  <c r="L711"/>
  <c r="K711"/>
  <c r="Q493"/>
  <c r="P493"/>
  <c r="O493"/>
  <c r="U493" s="1"/>
  <c r="N493"/>
  <c r="M493"/>
  <c r="Y493" s="1"/>
  <c r="L493"/>
  <c r="K493"/>
  <c r="Q352"/>
  <c r="P352"/>
  <c r="O352"/>
  <c r="U352" s="1"/>
  <c r="N352"/>
  <c r="M352"/>
  <c r="Y352" s="1"/>
  <c r="L352"/>
  <c r="K352"/>
  <c r="Q279"/>
  <c r="P279"/>
  <c r="O279"/>
  <c r="U279" s="1"/>
  <c r="N279"/>
  <c r="M279"/>
  <c r="Y279" s="1"/>
  <c r="L279"/>
  <c r="K279"/>
  <c r="Q252"/>
  <c r="P252"/>
  <c r="O252"/>
  <c r="U252" s="1"/>
  <c r="N252"/>
  <c r="M252"/>
  <c r="Y252" s="1"/>
  <c r="L252"/>
  <c r="K252"/>
  <c r="Q266"/>
  <c r="P266"/>
  <c r="O266"/>
  <c r="U266" s="1"/>
  <c r="N266"/>
  <c r="M266"/>
  <c r="Y266" s="1"/>
  <c r="L266"/>
  <c r="K266"/>
  <c r="Q324"/>
  <c r="P324"/>
  <c r="O324"/>
  <c r="U324" s="1"/>
  <c r="N324"/>
  <c r="M324"/>
  <c r="Y324" s="1"/>
  <c r="L324"/>
  <c r="K324"/>
  <c r="Q448"/>
  <c r="P448"/>
  <c r="O448"/>
  <c r="U448" s="1"/>
  <c r="N448"/>
  <c r="M448"/>
  <c r="Y448" s="1"/>
  <c r="L448"/>
  <c r="K448"/>
  <c r="Q645"/>
  <c r="P645"/>
  <c r="O645"/>
  <c r="U645" s="1"/>
  <c r="N645"/>
  <c r="M645"/>
  <c r="Y645" s="1"/>
  <c r="L645"/>
  <c r="K645"/>
  <c r="Q918"/>
  <c r="P918"/>
  <c r="O918"/>
  <c r="U918" s="1"/>
  <c r="N918"/>
  <c r="M918"/>
  <c r="Y918" s="1"/>
  <c r="L918"/>
  <c r="K918"/>
  <c r="Q1279"/>
  <c r="P1279"/>
  <c r="O1279"/>
  <c r="N1279"/>
  <c r="M1279"/>
  <c r="L1279"/>
  <c r="K1279"/>
  <c r="Q1337"/>
  <c r="P1337"/>
  <c r="O1337"/>
  <c r="U1337" s="1"/>
  <c r="N1337"/>
  <c r="M1337"/>
  <c r="Y1337" s="1"/>
  <c r="L1337"/>
  <c r="K1337"/>
  <c r="Q953"/>
  <c r="P953"/>
  <c r="O953"/>
  <c r="U953" s="1"/>
  <c r="N953"/>
  <c r="M953"/>
  <c r="Y953" s="1"/>
  <c r="L953"/>
  <c r="K953"/>
  <c r="Q660"/>
  <c r="P660"/>
  <c r="O660"/>
  <c r="U660" s="1"/>
  <c r="N660"/>
  <c r="M660"/>
  <c r="Y660" s="1"/>
  <c r="L660"/>
  <c r="K660"/>
  <c r="Q445"/>
  <c r="P445"/>
  <c r="O445"/>
  <c r="U445" s="1"/>
  <c r="N445"/>
  <c r="M445"/>
  <c r="Y445" s="1"/>
  <c r="L445"/>
  <c r="K445"/>
  <c r="Q312"/>
  <c r="P312"/>
  <c r="O312"/>
  <c r="U312" s="1"/>
  <c r="N312"/>
  <c r="M312"/>
  <c r="Y312" s="1"/>
  <c r="L312"/>
  <c r="K312"/>
  <c r="Q241"/>
  <c r="P241"/>
  <c r="O241"/>
  <c r="U241" s="1"/>
  <c r="N241"/>
  <c r="M241"/>
  <c r="Y241" s="1"/>
  <c r="L241"/>
  <c r="K241"/>
  <c r="Q216"/>
  <c r="P216"/>
  <c r="O216"/>
  <c r="U216" s="1"/>
  <c r="N216"/>
  <c r="M216"/>
  <c r="Y216" s="1"/>
  <c r="L216"/>
  <c r="K216"/>
  <c r="Q232"/>
  <c r="P232"/>
  <c r="O232"/>
  <c r="U232" s="1"/>
  <c r="N232"/>
  <c r="M232"/>
  <c r="Y232" s="1"/>
  <c r="L232"/>
  <c r="K232"/>
  <c r="Q287"/>
  <c r="P287"/>
  <c r="O287"/>
  <c r="U287" s="1"/>
  <c r="N287"/>
  <c r="M287"/>
  <c r="Y287" s="1"/>
  <c r="L287"/>
  <c r="K287"/>
  <c r="Q406"/>
  <c r="P406"/>
  <c r="O406"/>
  <c r="U406" s="1"/>
  <c r="N406"/>
  <c r="M406"/>
  <c r="Y406" s="1"/>
  <c r="L406"/>
  <c r="K406"/>
  <c r="Q592"/>
  <c r="P592"/>
  <c r="O592"/>
  <c r="U592" s="1"/>
  <c r="N592"/>
  <c r="M592"/>
  <c r="Y592" s="1"/>
  <c r="L592"/>
  <c r="K592"/>
  <c r="Q865"/>
  <c r="P865"/>
  <c r="O865"/>
  <c r="U865" s="1"/>
  <c r="N865"/>
  <c r="M865"/>
  <c r="Y865" s="1"/>
  <c r="L865"/>
  <c r="K865"/>
  <c r="Q1227"/>
  <c r="P1227"/>
  <c r="O1227"/>
  <c r="U1227" s="1"/>
  <c r="N1227"/>
  <c r="M1227"/>
  <c r="Y1227" s="1"/>
  <c r="L1227"/>
  <c r="K1227"/>
  <c r="Q1280"/>
  <c r="P1280"/>
  <c r="O1280"/>
  <c r="U1280" s="1"/>
  <c r="N1280"/>
  <c r="M1280"/>
  <c r="Y1280" s="1"/>
  <c r="L1280"/>
  <c r="K1280"/>
  <c r="Q901"/>
  <c r="P901"/>
  <c r="O901"/>
  <c r="U901" s="1"/>
  <c r="N901"/>
  <c r="M901"/>
  <c r="Y901" s="1"/>
  <c r="L901"/>
  <c r="K901"/>
  <c r="Q610"/>
  <c r="P610"/>
  <c r="O610"/>
  <c r="U610" s="1"/>
  <c r="N610"/>
  <c r="M610"/>
  <c r="Y610" s="1"/>
  <c r="L610"/>
  <c r="K610"/>
  <c r="Q408"/>
  <c r="P408"/>
  <c r="O408"/>
  <c r="U408" s="1"/>
  <c r="N408"/>
  <c r="M408"/>
  <c r="Y408" s="1"/>
  <c r="L408"/>
  <c r="K408"/>
  <c r="Q277"/>
  <c r="P277"/>
  <c r="O277"/>
  <c r="U277" s="1"/>
  <c r="N277"/>
  <c r="M277"/>
  <c r="Y277" s="1"/>
  <c r="L277"/>
  <c r="K277"/>
  <c r="Q212"/>
  <c r="P212"/>
  <c r="O212"/>
  <c r="U212" s="1"/>
  <c r="N212"/>
  <c r="M212"/>
  <c r="Y212" s="1"/>
  <c r="L212"/>
  <c r="K212"/>
  <c r="Q187"/>
  <c r="P187"/>
  <c r="O187"/>
  <c r="U187" s="1"/>
  <c r="N187"/>
  <c r="M187"/>
  <c r="Y187" s="1"/>
  <c r="L187"/>
  <c r="K187"/>
  <c r="Q201"/>
  <c r="P201"/>
  <c r="O201"/>
  <c r="U201" s="1"/>
  <c r="N201"/>
  <c r="M201"/>
  <c r="Y201" s="1"/>
  <c r="L201"/>
  <c r="K201"/>
  <c r="Q255"/>
  <c r="P255"/>
  <c r="O255"/>
  <c r="U255" s="1"/>
  <c r="N255"/>
  <c r="M255"/>
  <c r="Y255" s="1"/>
  <c r="L255"/>
  <c r="K255"/>
  <c r="Q362"/>
  <c r="P362"/>
  <c r="O362"/>
  <c r="U362" s="1"/>
  <c r="N362"/>
  <c r="M362"/>
  <c r="Y362" s="1"/>
  <c r="L362"/>
  <c r="K362"/>
  <c r="Q540"/>
  <c r="P540"/>
  <c r="O540"/>
  <c r="U540" s="1"/>
  <c r="N540"/>
  <c r="M540"/>
  <c r="Y540" s="1"/>
  <c r="L540"/>
  <c r="K540"/>
  <c r="Q816"/>
  <c r="P816"/>
  <c r="O816"/>
  <c r="U816" s="1"/>
  <c r="N816"/>
  <c r="M816"/>
  <c r="Y816" s="1"/>
  <c r="L816"/>
  <c r="K816"/>
  <c r="Q1181"/>
  <c r="P1181"/>
  <c r="O1181"/>
  <c r="U1181" s="1"/>
  <c r="N1181"/>
  <c r="M1181"/>
  <c r="Y1181" s="1"/>
  <c r="L1181"/>
  <c r="K1181"/>
  <c r="Q1244"/>
  <c r="P1244"/>
  <c r="O1244"/>
  <c r="U1244" s="1"/>
  <c r="N1244"/>
  <c r="M1244"/>
  <c r="Y1244" s="1"/>
  <c r="L1244"/>
  <c r="K1244"/>
  <c r="Q859"/>
  <c r="P859"/>
  <c r="O859"/>
  <c r="U859" s="1"/>
  <c r="N859"/>
  <c r="M859"/>
  <c r="Y859" s="1"/>
  <c r="L859"/>
  <c r="K859"/>
  <c r="Q565"/>
  <c r="P565"/>
  <c r="O565"/>
  <c r="U565" s="1"/>
  <c r="N565"/>
  <c r="M565"/>
  <c r="Y565" s="1"/>
  <c r="L565"/>
  <c r="K565"/>
  <c r="Q370"/>
  <c r="P370"/>
  <c r="O370"/>
  <c r="U370" s="1"/>
  <c r="N370"/>
  <c r="M370"/>
  <c r="Y370" s="1"/>
  <c r="L370"/>
  <c r="K370"/>
  <c r="Q247"/>
  <c r="P247"/>
  <c r="O247"/>
  <c r="U247" s="1"/>
  <c r="N247"/>
  <c r="M247"/>
  <c r="Y247" s="1"/>
  <c r="L247"/>
  <c r="K247"/>
  <c r="Q184"/>
  <c r="P184"/>
  <c r="O184"/>
  <c r="U184" s="1"/>
  <c r="N184"/>
  <c r="M184"/>
  <c r="Y184" s="1"/>
  <c r="L184"/>
  <c r="K184"/>
  <c r="Q161"/>
  <c r="P161"/>
  <c r="O161"/>
  <c r="U161" s="1"/>
  <c r="N161"/>
  <c r="M161"/>
  <c r="Y161" s="1"/>
  <c r="L161"/>
  <c r="K161"/>
  <c r="Q174"/>
  <c r="P174"/>
  <c r="O174"/>
  <c r="U174" s="1"/>
  <c r="N174"/>
  <c r="M174"/>
  <c r="Y174" s="1"/>
  <c r="L174"/>
  <c r="K174"/>
  <c r="Q227"/>
  <c r="P227"/>
  <c r="O227"/>
  <c r="U227" s="1"/>
  <c r="N227"/>
  <c r="M227"/>
  <c r="Y227" s="1"/>
  <c r="L227"/>
  <c r="K227"/>
  <c r="Q326"/>
  <c r="P326"/>
  <c r="O326"/>
  <c r="U326" s="1"/>
  <c r="N326"/>
  <c r="M326"/>
  <c r="Y326" s="1"/>
  <c r="L326"/>
  <c r="K326"/>
  <c r="Q506"/>
  <c r="P506"/>
  <c r="O506"/>
  <c r="U506" s="1"/>
  <c r="N506"/>
  <c r="M506"/>
  <c r="Y506" s="1"/>
  <c r="L506"/>
  <c r="K506"/>
  <c r="Q775"/>
  <c r="P775"/>
  <c r="O775"/>
  <c r="U775" s="1"/>
  <c r="N775"/>
  <c r="M775"/>
  <c r="Y775" s="1"/>
  <c r="L775"/>
  <c r="K775"/>
  <c r="Q1132"/>
  <c r="P1132"/>
  <c r="O1132"/>
  <c r="U1132" s="1"/>
  <c r="N1132"/>
  <c r="M1132"/>
  <c r="Y1132" s="1"/>
  <c r="L1132"/>
  <c r="K1132"/>
  <c r="Q1568"/>
  <c r="P1568"/>
  <c r="O1568"/>
  <c r="U1568" s="1"/>
  <c r="N1568"/>
  <c r="M1568"/>
  <c r="Y1568" s="1"/>
  <c r="L1568"/>
  <c r="K1568"/>
  <c r="Q1205"/>
  <c r="P1205"/>
  <c r="O1205"/>
  <c r="U1205" s="1"/>
  <c r="N1205"/>
  <c r="M1205"/>
  <c r="Y1205" s="1"/>
  <c r="L1205"/>
  <c r="K1205"/>
  <c r="Q820"/>
  <c r="P820"/>
  <c r="O820"/>
  <c r="U820" s="1"/>
  <c r="N820"/>
  <c r="M820"/>
  <c r="Y820" s="1"/>
  <c r="L820"/>
  <c r="K820"/>
  <c r="Q529"/>
  <c r="P529"/>
  <c r="O529"/>
  <c r="U529" s="1"/>
  <c r="N529"/>
  <c r="M529"/>
  <c r="Y529" s="1"/>
  <c r="L529"/>
  <c r="K529"/>
  <c r="Q337"/>
  <c r="P337"/>
  <c r="O337"/>
  <c r="U337" s="1"/>
  <c r="N337"/>
  <c r="M337"/>
  <c r="Y337" s="1"/>
  <c r="L337"/>
  <c r="K337"/>
  <c r="Q224"/>
  <c r="P224"/>
  <c r="O224"/>
  <c r="U224" s="1"/>
  <c r="N224"/>
  <c r="M224"/>
  <c r="Y224" s="1"/>
  <c r="L224"/>
  <c r="K224"/>
  <c r="Q164"/>
  <c r="P164"/>
  <c r="O164"/>
  <c r="U164" s="1"/>
  <c r="N164"/>
  <c r="M164"/>
  <c r="Y164" s="1"/>
  <c r="L164"/>
  <c r="K164"/>
  <c r="Q141"/>
  <c r="P141"/>
  <c r="O141"/>
  <c r="U141" s="1"/>
  <c r="N141"/>
  <c r="M141"/>
  <c r="Y141" s="1"/>
  <c r="L141"/>
  <c r="K141"/>
  <c r="Q153"/>
  <c r="P153"/>
  <c r="O153"/>
  <c r="U153" s="1"/>
  <c r="N153"/>
  <c r="M153"/>
  <c r="Y153" s="1"/>
  <c r="L153"/>
  <c r="K153"/>
  <c r="Q203"/>
  <c r="P203"/>
  <c r="O203"/>
  <c r="U203" s="1"/>
  <c r="N203"/>
  <c r="M203"/>
  <c r="Y203" s="1"/>
  <c r="L203"/>
  <c r="K203"/>
  <c r="Q298"/>
  <c r="P298"/>
  <c r="O298"/>
  <c r="U298" s="1"/>
  <c r="N298"/>
  <c r="M298"/>
  <c r="Y298" s="1"/>
  <c r="L298"/>
  <c r="K298"/>
  <c r="Q472"/>
  <c r="P472"/>
  <c r="O472"/>
  <c r="U472" s="1"/>
  <c r="N472"/>
  <c r="M472"/>
  <c r="Y472" s="1"/>
  <c r="L472"/>
  <c r="K472"/>
  <c r="Q732"/>
  <c r="P732"/>
  <c r="O732"/>
  <c r="U732" s="1"/>
  <c r="N732"/>
  <c r="M732"/>
  <c r="Y732" s="1"/>
  <c r="L732"/>
  <c r="K732"/>
  <c r="Q1098"/>
  <c r="P1098"/>
  <c r="O1098"/>
  <c r="U1098" s="1"/>
  <c r="N1098"/>
  <c r="M1098"/>
  <c r="Y1098" s="1"/>
  <c r="L1098"/>
  <c r="K1098"/>
  <c r="Q1533"/>
  <c r="P1533"/>
  <c r="O1533"/>
  <c r="U1533" s="1"/>
  <c r="N1533"/>
  <c r="M1533"/>
  <c r="Y1533" s="1"/>
  <c r="L1533"/>
  <c r="K1533"/>
  <c r="Q1166"/>
  <c r="P1166"/>
  <c r="O1166"/>
  <c r="U1166" s="1"/>
  <c r="N1166"/>
  <c r="M1166"/>
  <c r="Y1166" s="1"/>
  <c r="L1166"/>
  <c r="K1166"/>
  <c r="Q785"/>
  <c r="P785"/>
  <c r="O785"/>
  <c r="U785" s="1"/>
  <c r="N785"/>
  <c r="M785"/>
  <c r="Y785" s="1"/>
  <c r="L785"/>
  <c r="K785"/>
  <c r="Q504"/>
  <c r="P504"/>
  <c r="O504"/>
  <c r="U504" s="1"/>
  <c r="N504"/>
  <c r="M504"/>
  <c r="Y504" s="1"/>
  <c r="L504"/>
  <c r="K504"/>
  <c r="Q313"/>
  <c r="P313"/>
  <c r="O313"/>
  <c r="U313" s="1"/>
  <c r="N313"/>
  <c r="M313"/>
  <c r="Y313" s="1"/>
  <c r="L313"/>
  <c r="K313"/>
  <c r="Q204"/>
  <c r="P204"/>
  <c r="O204"/>
  <c r="U204" s="1"/>
  <c r="N204"/>
  <c r="M204"/>
  <c r="Y204" s="1"/>
  <c r="L204"/>
  <c r="K204"/>
  <c r="Q145"/>
  <c r="P145"/>
  <c r="O145"/>
  <c r="U145" s="1"/>
  <c r="N145"/>
  <c r="M145"/>
  <c r="Y145" s="1"/>
  <c r="L145"/>
  <c r="K145"/>
  <c r="Q129"/>
  <c r="P129"/>
  <c r="O129"/>
  <c r="U129" s="1"/>
  <c r="N129"/>
  <c r="M129"/>
  <c r="Y129" s="1"/>
  <c r="L129"/>
  <c r="K129"/>
  <c r="Q137"/>
  <c r="P137"/>
  <c r="O137"/>
  <c r="U137" s="1"/>
  <c r="N137"/>
  <c r="M137"/>
  <c r="Y137" s="1"/>
  <c r="L137"/>
  <c r="K137"/>
  <c r="Q181"/>
  <c r="P181"/>
  <c r="O181"/>
  <c r="U181" s="1"/>
  <c r="N181"/>
  <c r="M181"/>
  <c r="Y181" s="1"/>
  <c r="L181"/>
  <c r="K181"/>
  <c r="Q274"/>
  <c r="P274"/>
  <c r="O274"/>
  <c r="U274" s="1"/>
  <c r="N274"/>
  <c r="M274"/>
  <c r="Y274" s="1"/>
  <c r="L274"/>
  <c r="K274"/>
  <c r="Q443"/>
  <c r="P443"/>
  <c r="O443"/>
  <c r="U443" s="1"/>
  <c r="N443"/>
  <c r="M443"/>
  <c r="Y443" s="1"/>
  <c r="L443"/>
  <c r="K443"/>
  <c r="Q694"/>
  <c r="P694"/>
  <c r="O694"/>
  <c r="U694" s="1"/>
  <c r="N694"/>
  <c r="M694"/>
  <c r="Y694" s="1"/>
  <c r="L694"/>
  <c r="K694"/>
  <c r="Q1494"/>
  <c r="P1494"/>
  <c r="O1494"/>
  <c r="U1494" s="1"/>
  <c r="N1494"/>
  <c r="M1494"/>
  <c r="Y1494" s="1"/>
  <c r="L1494"/>
  <c r="K1494"/>
  <c r="Q1588"/>
  <c r="P1588"/>
  <c r="O1588"/>
  <c r="U1588" s="1"/>
  <c r="N1588"/>
  <c r="M1588"/>
  <c r="Y1588" s="1"/>
  <c r="L1588"/>
  <c r="K1588"/>
  <c r="Q1136"/>
  <c r="P1136"/>
  <c r="O1136"/>
  <c r="U1136" s="1"/>
  <c r="N1136"/>
  <c r="M1136"/>
  <c r="Y1136" s="1"/>
  <c r="L1136"/>
  <c r="K1136"/>
  <c r="Q763"/>
  <c r="P763"/>
  <c r="O763"/>
  <c r="U763" s="1"/>
  <c r="N763"/>
  <c r="M763"/>
  <c r="Y763" s="1"/>
  <c r="L763"/>
  <c r="K763"/>
  <c r="Q478"/>
  <c r="P478"/>
  <c r="O478"/>
  <c r="U478" s="1"/>
  <c r="N478"/>
  <c r="M478"/>
  <c r="Y478" s="1"/>
  <c r="L478"/>
  <c r="K478"/>
  <c r="Q291"/>
  <c r="P291"/>
  <c r="O291"/>
  <c r="U291" s="1"/>
  <c r="N291"/>
  <c r="M291"/>
  <c r="Y291" s="1"/>
  <c r="L291"/>
  <c r="K291"/>
  <c r="Q185"/>
  <c r="P185"/>
  <c r="O185"/>
  <c r="U185" s="1"/>
  <c r="N185"/>
  <c r="M185"/>
  <c r="Y185" s="1"/>
  <c r="L185"/>
  <c r="K185"/>
  <c r="Q134"/>
  <c r="P134"/>
  <c r="O134"/>
  <c r="U134" s="1"/>
  <c r="N134"/>
  <c r="M134"/>
  <c r="Y134" s="1"/>
  <c r="L134"/>
  <c r="K134"/>
  <c r="Q118"/>
  <c r="P118"/>
  <c r="O118"/>
  <c r="U118" s="1"/>
  <c r="N118"/>
  <c r="M118"/>
  <c r="Y118" s="1"/>
  <c r="L118"/>
  <c r="K118"/>
  <c r="Q127"/>
  <c r="P127"/>
  <c r="O127"/>
  <c r="U127" s="1"/>
  <c r="N127"/>
  <c r="M127"/>
  <c r="Y127" s="1"/>
  <c r="L127"/>
  <c r="K127"/>
  <c r="Q166"/>
  <c r="P166"/>
  <c r="O166"/>
  <c r="U166" s="1"/>
  <c r="N166"/>
  <c r="M166"/>
  <c r="Y166" s="1"/>
  <c r="L166"/>
  <c r="K166"/>
  <c r="Q258"/>
  <c r="P258"/>
  <c r="O258"/>
  <c r="U258" s="1"/>
  <c r="N258"/>
  <c r="M258"/>
  <c r="Y258" s="1"/>
  <c r="L258"/>
  <c r="K258"/>
  <c r="Q416"/>
  <c r="P416"/>
  <c r="O416"/>
  <c r="U416" s="1"/>
  <c r="N416"/>
  <c r="M416"/>
  <c r="Y416" s="1"/>
  <c r="L416"/>
  <c r="K416"/>
  <c r="Q671"/>
  <c r="P671"/>
  <c r="O671"/>
  <c r="U671" s="1"/>
  <c r="N671"/>
  <c r="M671"/>
  <c r="Y671" s="1"/>
  <c r="L671"/>
  <c r="K671"/>
  <c r="Q1018"/>
  <c r="P1018"/>
  <c r="O1018"/>
  <c r="U1018" s="1"/>
  <c r="N1018"/>
  <c r="M1018"/>
  <c r="Y1018" s="1"/>
  <c r="L1018"/>
  <c r="K1018"/>
  <c r="Q1463"/>
  <c r="P1463"/>
  <c r="O1463"/>
  <c r="U1463" s="1"/>
  <c r="N1463"/>
  <c r="M1463"/>
  <c r="Y1463" s="1"/>
  <c r="L1463"/>
  <c r="K1463"/>
  <c r="Q1567"/>
  <c r="P1567"/>
  <c r="O1567"/>
  <c r="U1567" s="1"/>
  <c r="N1567"/>
  <c r="M1567"/>
  <c r="Y1567" s="1"/>
  <c r="L1567"/>
  <c r="K1567"/>
  <c r="Q1113"/>
  <c r="P1113"/>
  <c r="O1113"/>
  <c r="U1113" s="1"/>
  <c r="N1113"/>
  <c r="M1113"/>
  <c r="Y1113" s="1"/>
  <c r="L1113"/>
  <c r="K1113"/>
  <c r="Q735"/>
  <c r="P735"/>
  <c r="O735"/>
  <c r="U735" s="1"/>
  <c r="N735"/>
  <c r="M735"/>
  <c r="Y735" s="1"/>
  <c r="L735"/>
  <c r="K735"/>
  <c r="Q458"/>
  <c r="P458"/>
  <c r="O458"/>
  <c r="U458" s="1"/>
  <c r="N458"/>
  <c r="M458"/>
  <c r="Y458" s="1"/>
  <c r="L458"/>
  <c r="K458"/>
  <c r="Q275"/>
  <c r="P275"/>
  <c r="O275"/>
  <c r="U275" s="1"/>
  <c r="N275"/>
  <c r="M275"/>
  <c r="Y275" s="1"/>
  <c r="L275"/>
  <c r="K275"/>
  <c r="Q171"/>
  <c r="P171"/>
  <c r="O171"/>
  <c r="U171" s="1"/>
  <c r="N171"/>
  <c r="M171"/>
  <c r="Y171" s="1"/>
  <c r="L171"/>
  <c r="K171"/>
  <c r="Q123"/>
  <c r="P123"/>
  <c r="O123"/>
  <c r="U123" s="1"/>
  <c r="N123"/>
  <c r="M123"/>
  <c r="Y123" s="1"/>
  <c r="L123"/>
  <c r="K123"/>
  <c r="Q105"/>
  <c r="P105"/>
  <c r="O105"/>
  <c r="U105" s="1"/>
  <c r="N105"/>
  <c r="M105"/>
  <c r="Y105" s="1"/>
  <c r="L105"/>
  <c r="K105"/>
  <c r="Q117"/>
  <c r="P117"/>
  <c r="O117"/>
  <c r="U117" s="1"/>
  <c r="N117"/>
  <c r="M117"/>
  <c r="Y117" s="1"/>
  <c r="L117"/>
  <c r="K117"/>
  <c r="Q154"/>
  <c r="P154"/>
  <c r="O154"/>
  <c r="U154" s="1"/>
  <c r="N154"/>
  <c r="M154"/>
  <c r="Y154" s="1"/>
  <c r="L154"/>
  <c r="K154"/>
  <c r="Q240"/>
  <c r="P240"/>
  <c r="O240"/>
  <c r="U240" s="1"/>
  <c r="N240"/>
  <c r="M240"/>
  <c r="Y240" s="1"/>
  <c r="L240"/>
  <c r="K240"/>
  <c r="Q396"/>
  <c r="P396"/>
  <c r="O396"/>
  <c r="U396" s="1"/>
  <c r="N396"/>
  <c r="M396"/>
  <c r="Y396" s="1"/>
  <c r="L396"/>
  <c r="K396"/>
  <c r="Q649"/>
  <c r="P649"/>
  <c r="O649"/>
  <c r="U649" s="1"/>
  <c r="N649"/>
  <c r="M649"/>
  <c r="Y649" s="1"/>
  <c r="L649"/>
  <c r="K649"/>
  <c r="Q992"/>
  <c r="P992"/>
  <c r="O992"/>
  <c r="U992" s="1"/>
  <c r="N992"/>
  <c r="M992"/>
  <c r="Y992" s="1"/>
  <c r="L992"/>
  <c r="K992"/>
  <c r="Q1433"/>
  <c r="P1433"/>
  <c r="O1433"/>
  <c r="U1433" s="1"/>
  <c r="N1433"/>
  <c r="M1433"/>
  <c r="Y1433" s="1"/>
  <c r="L1433"/>
  <c r="K1433"/>
  <c r="Q1548"/>
  <c r="P1548"/>
  <c r="O1548"/>
  <c r="U1548" s="1"/>
  <c r="N1548"/>
  <c r="M1548"/>
  <c r="Y1548" s="1"/>
  <c r="L1548"/>
  <c r="K1548"/>
  <c r="Q1099"/>
  <c r="P1099"/>
  <c r="O1099"/>
  <c r="U1099" s="1"/>
  <c r="N1099"/>
  <c r="M1099"/>
  <c r="Y1099" s="1"/>
  <c r="L1099"/>
  <c r="K1099"/>
  <c r="Q715"/>
  <c r="P715"/>
  <c r="O715"/>
  <c r="U715" s="1"/>
  <c r="N715"/>
  <c r="M715"/>
  <c r="Y715" s="1"/>
  <c r="L715"/>
  <c r="K715"/>
  <c r="Q442"/>
  <c r="P442"/>
  <c r="O442"/>
  <c r="U442" s="1"/>
  <c r="N442"/>
  <c r="M442"/>
  <c r="Y442" s="1"/>
  <c r="L442"/>
  <c r="K442"/>
  <c r="Q264"/>
  <c r="P264"/>
  <c r="O264"/>
  <c r="U264" s="1"/>
  <c r="N264"/>
  <c r="M264"/>
  <c r="Y264" s="1"/>
  <c r="L264"/>
  <c r="K264"/>
  <c r="Q162"/>
  <c r="P162"/>
  <c r="O162"/>
  <c r="U162" s="1"/>
  <c r="N162"/>
  <c r="M162"/>
  <c r="Y162" s="1"/>
  <c r="L162"/>
  <c r="K162"/>
  <c r="Q116"/>
  <c r="P116"/>
  <c r="O116"/>
  <c r="U116" s="1"/>
  <c r="N116"/>
  <c r="M116"/>
  <c r="Y116" s="1"/>
  <c r="L116"/>
  <c r="K116"/>
  <c r="Q98"/>
  <c r="P98"/>
  <c r="O98"/>
  <c r="U98" s="1"/>
  <c r="N98"/>
  <c r="M98"/>
  <c r="Y98" s="1"/>
  <c r="L98"/>
  <c r="K98"/>
  <c r="Q107"/>
  <c r="P107"/>
  <c r="O107"/>
  <c r="U107" s="1"/>
  <c r="N107"/>
  <c r="M107"/>
  <c r="Y107" s="1"/>
  <c r="L107"/>
  <c r="K107"/>
  <c r="Q144"/>
  <c r="P144"/>
  <c r="O144"/>
  <c r="U144" s="1"/>
  <c r="N144"/>
  <c r="M144"/>
  <c r="Y144" s="1"/>
  <c r="L144"/>
  <c r="K144"/>
  <c r="Q229"/>
  <c r="P229"/>
  <c r="O229"/>
  <c r="U229" s="1"/>
  <c r="N229"/>
  <c r="M229"/>
  <c r="Y229" s="1"/>
  <c r="L229"/>
  <c r="K229"/>
  <c r="Q384"/>
  <c r="P384"/>
  <c r="O384"/>
  <c r="U384" s="1"/>
  <c r="N384"/>
  <c r="M384"/>
  <c r="Y384" s="1"/>
  <c r="L384"/>
  <c r="K384"/>
  <c r="Q628"/>
  <c r="P628"/>
  <c r="O628"/>
  <c r="U628" s="1"/>
  <c r="N628"/>
  <c r="M628"/>
  <c r="Y628" s="1"/>
  <c r="L628"/>
  <c r="K628"/>
  <c r="Q974"/>
  <c r="P974"/>
  <c r="O974"/>
  <c r="U974" s="1"/>
  <c r="N974"/>
  <c r="M974"/>
  <c r="Y974" s="1"/>
  <c r="L974"/>
  <c r="K974"/>
  <c r="Q1074"/>
  <c r="P1074"/>
  <c r="O1074"/>
  <c r="U1074" s="1"/>
  <c r="N1074"/>
  <c r="M1074"/>
  <c r="Y1074" s="1"/>
  <c r="L1074"/>
  <c r="K1074"/>
  <c r="Q698"/>
  <c r="P698"/>
  <c r="O698"/>
  <c r="U698" s="1"/>
  <c r="N698"/>
  <c r="M698"/>
  <c r="Y698" s="1"/>
  <c r="L698"/>
  <c r="K698"/>
  <c r="Q434"/>
  <c r="P434"/>
  <c r="O434"/>
  <c r="U434" s="1"/>
  <c r="N434"/>
  <c r="M434"/>
  <c r="Y434" s="1"/>
  <c r="L434"/>
  <c r="K434"/>
  <c r="Q256"/>
  <c r="P256"/>
  <c r="O256"/>
  <c r="U256" s="1"/>
  <c r="N256"/>
  <c r="M256"/>
  <c r="Y256" s="1"/>
  <c r="L256"/>
  <c r="K256"/>
  <c r="Q155"/>
  <c r="P155"/>
  <c r="O155"/>
  <c r="U155" s="1"/>
  <c r="N155"/>
  <c r="M155"/>
  <c r="Y155" s="1"/>
  <c r="L155"/>
  <c r="K155"/>
  <c r="Q110"/>
  <c r="P110"/>
  <c r="O110"/>
  <c r="U110" s="1"/>
  <c r="N110"/>
  <c r="M110"/>
  <c r="Y110" s="1"/>
  <c r="L110"/>
  <c r="K110"/>
  <c r="Q95"/>
  <c r="P95"/>
  <c r="O95"/>
  <c r="U95" s="1"/>
  <c r="N95"/>
  <c r="M95"/>
  <c r="Y95" s="1"/>
  <c r="L95"/>
  <c r="K95"/>
  <c r="Q103"/>
  <c r="P103"/>
  <c r="O103"/>
  <c r="U103" s="1"/>
  <c r="N103"/>
  <c r="M103"/>
  <c r="Y103" s="1"/>
  <c r="L103"/>
  <c r="K103"/>
  <c r="Q138"/>
  <c r="P138"/>
  <c r="O138"/>
  <c r="U138" s="1"/>
  <c r="N138"/>
  <c r="M138"/>
  <c r="Y138" s="1"/>
  <c r="L138"/>
  <c r="K138"/>
  <c r="Q222"/>
  <c r="P222"/>
  <c r="O222"/>
  <c r="U222" s="1"/>
  <c r="N222"/>
  <c r="M222"/>
  <c r="Y222" s="1"/>
  <c r="L222"/>
  <c r="K222"/>
  <c r="Q375"/>
  <c r="P375"/>
  <c r="O375"/>
  <c r="U375" s="1"/>
  <c r="N375"/>
  <c r="M375"/>
  <c r="Y375" s="1"/>
  <c r="L375"/>
  <c r="K375"/>
  <c r="Q615"/>
  <c r="P615"/>
  <c r="O615"/>
  <c r="U615" s="1"/>
  <c r="N615"/>
  <c r="M615"/>
  <c r="Y615" s="1"/>
  <c r="L615"/>
  <c r="K615"/>
  <c r="Q955"/>
  <c r="P955"/>
  <c r="O955"/>
  <c r="U955" s="1"/>
  <c r="N955"/>
  <c r="M955"/>
  <c r="Y955" s="1"/>
  <c r="L955"/>
  <c r="K955"/>
  <c r="Q1067"/>
  <c r="P1067"/>
  <c r="O1067"/>
  <c r="U1067" s="1"/>
  <c r="N1067"/>
  <c r="M1067"/>
  <c r="Y1067" s="1"/>
  <c r="L1067"/>
  <c r="K1067"/>
  <c r="Q693"/>
  <c r="P693"/>
  <c r="O693"/>
  <c r="U693" s="1"/>
  <c r="N693"/>
  <c r="M693"/>
  <c r="Y693" s="1"/>
  <c r="L693"/>
  <c r="K693"/>
  <c r="Q424"/>
  <c r="P424"/>
  <c r="O424"/>
  <c r="U424" s="1"/>
  <c r="N424"/>
  <c r="M424"/>
  <c r="Y424" s="1"/>
  <c r="L424"/>
  <c r="K424"/>
  <c r="Q249"/>
  <c r="P249"/>
  <c r="O249"/>
  <c r="U249" s="1"/>
  <c r="N249"/>
  <c r="M249"/>
  <c r="Y249" s="1"/>
  <c r="L249"/>
  <c r="K249"/>
  <c r="Q151"/>
  <c r="P151"/>
  <c r="O151"/>
  <c r="U151" s="1"/>
  <c r="N151"/>
  <c r="M151"/>
  <c r="Y151" s="1"/>
  <c r="L151"/>
  <c r="K151"/>
  <c r="Q106"/>
  <c r="P106"/>
  <c r="O106"/>
  <c r="U106" s="1"/>
  <c r="N106"/>
  <c r="M106"/>
  <c r="Y106" s="1"/>
  <c r="L106"/>
  <c r="K106"/>
  <c r="Q99"/>
  <c r="P99"/>
  <c r="O99"/>
  <c r="U99" s="1"/>
  <c r="N99"/>
  <c r="M99"/>
  <c r="Y99" s="1"/>
  <c r="L99"/>
  <c r="K99"/>
  <c r="Q136"/>
  <c r="P136"/>
  <c r="O136"/>
  <c r="U136" s="1"/>
  <c r="N136"/>
  <c r="M136"/>
  <c r="Y136" s="1"/>
  <c r="L136"/>
  <c r="K136"/>
  <c r="Q217"/>
  <c r="P217"/>
  <c r="O217"/>
  <c r="U217" s="1"/>
  <c r="N217"/>
  <c r="M217"/>
  <c r="Y217" s="1"/>
  <c r="L217"/>
  <c r="K217"/>
  <c r="Q366"/>
  <c r="P366"/>
  <c r="O366"/>
  <c r="U366" s="1"/>
  <c r="N366"/>
  <c r="M366"/>
  <c r="Y366" s="1"/>
  <c r="L366"/>
  <c r="K366"/>
  <c r="Q606"/>
  <c r="P606"/>
  <c r="O606"/>
  <c r="U606" s="1"/>
  <c r="N606"/>
  <c r="M606"/>
  <c r="Y606" s="1"/>
  <c r="L606"/>
  <c r="K606"/>
  <c r="Q948"/>
  <c r="P948"/>
  <c r="O948"/>
  <c r="U948" s="1"/>
  <c r="N948"/>
  <c r="M948"/>
  <c r="Y948" s="1"/>
  <c r="L948"/>
  <c r="K948"/>
  <c r="Q1519"/>
  <c r="P1519"/>
  <c r="O1519"/>
  <c r="U1519" s="1"/>
  <c r="N1519"/>
  <c r="M1519"/>
  <c r="Y1519" s="1"/>
  <c r="L1519"/>
  <c r="K1519"/>
  <c r="Q1378"/>
  <c r="P1378"/>
  <c r="O1378"/>
  <c r="U1378" s="1"/>
  <c r="N1378"/>
  <c r="M1378"/>
  <c r="Y1378" s="1"/>
  <c r="L1378"/>
  <c r="K1378"/>
  <c r="Q1207"/>
  <c r="P1207"/>
  <c r="O1207"/>
  <c r="U1207" s="1"/>
  <c r="N1207"/>
  <c r="M1207"/>
  <c r="Y1207" s="1"/>
  <c r="L1207"/>
  <c r="K1207"/>
  <c r="Q1344"/>
  <c r="P1344"/>
  <c r="O1344"/>
  <c r="U1344" s="1"/>
  <c r="N1344"/>
  <c r="M1344"/>
  <c r="Y1344" s="1"/>
  <c r="L1344"/>
  <c r="K1344"/>
  <c r="Q1591"/>
  <c r="P1591"/>
  <c r="O1591"/>
  <c r="U1591" s="1"/>
  <c r="N1591"/>
  <c r="M1591"/>
  <c r="Y1591" s="1"/>
  <c r="L1591"/>
  <c r="K1591"/>
  <c r="Q1516"/>
  <c r="P1516"/>
  <c r="O1516"/>
  <c r="U1516" s="1"/>
  <c r="N1516"/>
  <c r="M1516"/>
  <c r="Y1516" s="1"/>
  <c r="L1516"/>
  <c r="K1516"/>
  <c r="Q1258"/>
  <c r="P1258"/>
  <c r="O1258"/>
  <c r="U1258" s="1"/>
  <c r="N1258"/>
  <c r="M1258"/>
  <c r="Y1258" s="1"/>
  <c r="L1258"/>
  <c r="K1258"/>
  <c r="Q1094"/>
  <c r="P1094"/>
  <c r="O1094"/>
  <c r="U1094" s="1"/>
  <c r="N1094"/>
  <c r="M1094"/>
  <c r="Y1094" s="1"/>
  <c r="L1094"/>
  <c r="K1094"/>
  <c r="Q1229"/>
  <c r="P1229"/>
  <c r="O1229"/>
  <c r="U1229" s="1"/>
  <c r="N1229"/>
  <c r="M1229"/>
  <c r="Y1229" s="1"/>
  <c r="L1229"/>
  <c r="K1229"/>
  <c r="Q1474"/>
  <c r="P1474"/>
  <c r="O1474"/>
  <c r="U1474" s="1"/>
  <c r="N1474"/>
  <c r="M1474"/>
  <c r="Y1474" s="1"/>
  <c r="L1474"/>
  <c r="K1474"/>
  <c r="Q1384"/>
  <c r="P1384"/>
  <c r="O1384"/>
  <c r="U1384" s="1"/>
  <c r="N1384"/>
  <c r="M1384"/>
  <c r="Y1384" s="1"/>
  <c r="L1384"/>
  <c r="K1384"/>
  <c r="Q1150"/>
  <c r="P1150"/>
  <c r="O1150"/>
  <c r="U1150" s="1"/>
  <c r="N1150"/>
  <c r="M1150"/>
  <c r="Y1150" s="1"/>
  <c r="L1150"/>
  <c r="K1150"/>
  <c r="Q966"/>
  <c r="P966"/>
  <c r="O966"/>
  <c r="U966" s="1"/>
  <c r="N966"/>
  <c r="M966"/>
  <c r="Y966" s="1"/>
  <c r="L966"/>
  <c r="K966"/>
  <c r="Q864"/>
  <c r="P864"/>
  <c r="O864"/>
  <c r="U864" s="1"/>
  <c r="N864"/>
  <c r="M864"/>
  <c r="Y864" s="1"/>
  <c r="L864"/>
  <c r="K864"/>
  <c r="Q946"/>
  <c r="P946"/>
  <c r="O946"/>
  <c r="U946" s="1"/>
  <c r="N946"/>
  <c r="M946"/>
  <c r="Y946" s="1"/>
  <c r="L946"/>
  <c r="K946"/>
  <c r="Q1124"/>
  <c r="P1124"/>
  <c r="O1124"/>
  <c r="U1124" s="1"/>
  <c r="N1124"/>
  <c r="M1124"/>
  <c r="Y1124" s="1"/>
  <c r="L1124"/>
  <c r="K1124"/>
  <c r="Q1341"/>
  <c r="P1341"/>
  <c r="O1341"/>
  <c r="U1341" s="1"/>
  <c r="N1341"/>
  <c r="M1341"/>
  <c r="Y1341" s="1"/>
  <c r="L1341"/>
  <c r="K1341"/>
  <c r="Q1595"/>
  <c r="P1595"/>
  <c r="O1595"/>
  <c r="U1595" s="1"/>
  <c r="N1595"/>
  <c r="M1595"/>
  <c r="Y1595" s="1"/>
  <c r="L1595"/>
  <c r="K1595"/>
  <c r="Q1272"/>
  <c r="P1272"/>
  <c r="O1272"/>
  <c r="U1272" s="1"/>
  <c r="N1272"/>
  <c r="M1272"/>
  <c r="Y1272" s="1"/>
  <c r="L1272"/>
  <c r="K1272"/>
  <c r="Q1033"/>
  <c r="P1033"/>
  <c r="O1033"/>
  <c r="U1033" s="1"/>
  <c r="N1033"/>
  <c r="M1033"/>
  <c r="Y1033" s="1"/>
  <c r="L1033"/>
  <c r="K1033"/>
  <c r="Q862"/>
  <c r="P862"/>
  <c r="O862"/>
  <c r="U862" s="1"/>
  <c r="N862"/>
  <c r="M862"/>
  <c r="Y862" s="1"/>
  <c r="L862"/>
  <c r="K862"/>
  <c r="Q766"/>
  <c r="P766"/>
  <c r="O766"/>
  <c r="U766" s="1"/>
  <c r="N766"/>
  <c r="M766"/>
  <c r="Y766" s="1"/>
  <c r="L766"/>
  <c r="K766"/>
  <c r="Q842"/>
  <c r="P842"/>
  <c r="O842"/>
  <c r="U842" s="1"/>
  <c r="N842"/>
  <c r="M842"/>
  <c r="Y842" s="1"/>
  <c r="L842"/>
  <c r="K842"/>
  <c r="Q1006"/>
  <c r="P1006"/>
  <c r="O1006"/>
  <c r="U1006" s="1"/>
  <c r="N1006"/>
  <c r="M1006"/>
  <c r="Y1006" s="1"/>
  <c r="L1006"/>
  <c r="K1006"/>
  <c r="Q1242"/>
  <c r="P1242"/>
  <c r="O1242"/>
  <c r="U1242" s="1"/>
  <c r="N1242"/>
  <c r="M1242"/>
  <c r="Y1242" s="1"/>
  <c r="L1242"/>
  <c r="K1242"/>
  <c r="Q1551"/>
  <c r="P1551"/>
  <c r="O1551"/>
  <c r="U1551" s="1"/>
  <c r="N1551"/>
  <c r="M1551"/>
  <c r="Y1551" s="1"/>
  <c r="L1551"/>
  <c r="K1551"/>
  <c r="Q1497"/>
  <c r="P1497"/>
  <c r="O1497"/>
  <c r="U1497" s="1"/>
  <c r="N1497"/>
  <c r="M1497"/>
  <c r="Y1497" s="1"/>
  <c r="L1497"/>
  <c r="K1497"/>
  <c r="Q1180"/>
  <c r="P1180"/>
  <c r="O1180"/>
  <c r="U1180" s="1"/>
  <c r="N1180"/>
  <c r="M1180"/>
  <c r="Y1180" s="1"/>
  <c r="L1180"/>
  <c r="K1180"/>
  <c r="Q927"/>
  <c r="P927"/>
  <c r="O927"/>
  <c r="U927" s="1"/>
  <c r="N927"/>
  <c r="M927"/>
  <c r="Y927" s="1"/>
  <c r="L927"/>
  <c r="K927"/>
  <c r="Q769"/>
  <c r="P769"/>
  <c r="O769"/>
  <c r="U769" s="1"/>
  <c r="N769"/>
  <c r="M769"/>
  <c r="Y769" s="1"/>
  <c r="L769"/>
  <c r="K769"/>
  <c r="Q667"/>
  <c r="P667"/>
  <c r="O667"/>
  <c r="U667" s="1"/>
  <c r="N667"/>
  <c r="M667"/>
  <c r="Y667" s="1"/>
  <c r="L667"/>
  <c r="K667"/>
  <c r="Q659"/>
  <c r="P659"/>
  <c r="O659"/>
  <c r="U659" s="1"/>
  <c r="N659"/>
  <c r="M659"/>
  <c r="Y659" s="1"/>
  <c r="L659"/>
  <c r="K659"/>
  <c r="Q748"/>
  <c r="P748"/>
  <c r="O748"/>
  <c r="U748" s="1"/>
  <c r="N748"/>
  <c r="M748"/>
  <c r="Y748" s="1"/>
  <c r="L748"/>
  <c r="K748"/>
  <c r="Q899"/>
  <c r="P899"/>
  <c r="O899"/>
  <c r="U899" s="1"/>
  <c r="N899"/>
  <c r="M899"/>
  <c r="Y899" s="1"/>
  <c r="L899"/>
  <c r="K899"/>
  <c r="Q1142"/>
  <c r="P1142"/>
  <c r="O1142"/>
  <c r="U1142" s="1"/>
  <c r="N1142"/>
  <c r="M1142"/>
  <c r="Y1142" s="1"/>
  <c r="L1142"/>
  <c r="K1142"/>
  <c r="Q1449"/>
  <c r="P1449"/>
  <c r="O1449"/>
  <c r="U1449" s="1"/>
  <c r="N1449"/>
  <c r="M1449"/>
  <c r="Y1449" s="1"/>
  <c r="L1449"/>
  <c r="K1449"/>
  <c r="Q1385"/>
  <c r="P1385"/>
  <c r="O1385"/>
  <c r="U1385" s="1"/>
  <c r="N1385"/>
  <c r="M1385"/>
  <c r="Y1385" s="1"/>
  <c r="L1385"/>
  <c r="K1385"/>
  <c r="Q1077"/>
  <c r="P1077"/>
  <c r="O1077"/>
  <c r="U1077" s="1"/>
  <c r="N1077"/>
  <c r="M1077"/>
  <c r="Y1077" s="1"/>
  <c r="L1077"/>
  <c r="K1077"/>
  <c r="Q833"/>
  <c r="P833"/>
  <c r="O833"/>
  <c r="U833" s="1"/>
  <c r="N833"/>
  <c r="M833"/>
  <c r="Y833" s="1"/>
  <c r="L833"/>
  <c r="K833"/>
  <c r="Q673"/>
  <c r="P673"/>
  <c r="O673"/>
  <c r="U673" s="1"/>
  <c r="N673"/>
  <c r="M673"/>
  <c r="Y673" s="1"/>
  <c r="L673"/>
  <c r="K673"/>
  <c r="Q575"/>
  <c r="P575"/>
  <c r="O575"/>
  <c r="U575" s="1"/>
  <c r="N575"/>
  <c r="M575"/>
  <c r="Y575" s="1"/>
  <c r="L575"/>
  <c r="K575"/>
  <c r="Q535"/>
  <c r="P535"/>
  <c r="O535"/>
  <c r="U535" s="1"/>
  <c r="N535"/>
  <c r="M535"/>
  <c r="Y535" s="1"/>
  <c r="L535"/>
  <c r="K535"/>
  <c r="Q564"/>
  <c r="P564"/>
  <c r="O564"/>
  <c r="U564" s="1"/>
  <c r="N564"/>
  <c r="M564"/>
  <c r="Y564" s="1"/>
  <c r="L564"/>
  <c r="K564"/>
  <c r="Q656"/>
  <c r="P656"/>
  <c r="O656"/>
  <c r="U656" s="1"/>
  <c r="N656"/>
  <c r="M656"/>
  <c r="Y656" s="1"/>
  <c r="L656"/>
  <c r="K656"/>
  <c r="Q806"/>
  <c r="P806"/>
  <c r="O806"/>
  <c r="U806" s="1"/>
  <c r="N806"/>
  <c r="M806"/>
  <c r="Y806" s="1"/>
  <c r="L806"/>
  <c r="K806"/>
  <c r="Q1037"/>
  <c r="P1037"/>
  <c r="O1037"/>
  <c r="U1037" s="1"/>
  <c r="N1037"/>
  <c r="M1037"/>
  <c r="Y1037" s="1"/>
  <c r="L1037"/>
  <c r="K1037"/>
  <c r="Q1333"/>
  <c r="P1333"/>
  <c r="O1333"/>
  <c r="U1333" s="1"/>
  <c r="N1333"/>
  <c r="M1333"/>
  <c r="Y1333" s="1"/>
  <c r="L1333"/>
  <c r="K1333"/>
  <c r="Q1289"/>
  <c r="P1289"/>
  <c r="O1289"/>
  <c r="U1289" s="1"/>
  <c r="N1289"/>
  <c r="M1289"/>
  <c r="Y1289" s="1"/>
  <c r="L1289"/>
  <c r="K1289"/>
  <c r="Q983"/>
  <c r="P983"/>
  <c r="O983"/>
  <c r="U983" s="1"/>
  <c r="N983"/>
  <c r="M983"/>
  <c r="Y983" s="1"/>
  <c r="L983"/>
  <c r="K983"/>
  <c r="Q758"/>
  <c r="P758"/>
  <c r="O758"/>
  <c r="U758" s="1"/>
  <c r="N758"/>
  <c r="M758"/>
  <c r="Y758" s="1"/>
  <c r="L758"/>
  <c r="K758"/>
  <c r="Q587"/>
  <c r="P587"/>
  <c r="O587"/>
  <c r="U587" s="1"/>
  <c r="N587"/>
  <c r="M587"/>
  <c r="Y587" s="1"/>
  <c r="L587"/>
  <c r="K587"/>
  <c r="Q500"/>
  <c r="P500"/>
  <c r="O500"/>
  <c r="U500" s="1"/>
  <c r="N500"/>
  <c r="M500"/>
  <c r="Y500" s="1"/>
  <c r="L500"/>
  <c r="K500"/>
  <c r="Q467"/>
  <c r="P467"/>
  <c r="O467"/>
  <c r="U467" s="1"/>
  <c r="N467"/>
  <c r="M467"/>
  <c r="Y467" s="1"/>
  <c r="L467"/>
  <c r="K467"/>
  <c r="Q491"/>
  <c r="P491"/>
  <c r="O491"/>
  <c r="U491" s="1"/>
  <c r="N491"/>
  <c r="M491"/>
  <c r="Y491" s="1"/>
  <c r="L491"/>
  <c r="K491"/>
  <c r="Q570"/>
  <c r="P570"/>
  <c r="O570"/>
  <c r="U570" s="1"/>
  <c r="N570"/>
  <c r="M570"/>
  <c r="Y570" s="1"/>
  <c r="L570"/>
  <c r="K570"/>
  <c r="Q721"/>
  <c r="P721"/>
  <c r="O721"/>
  <c r="U721" s="1"/>
  <c r="N721"/>
  <c r="M721"/>
  <c r="Y721" s="1"/>
  <c r="L721"/>
  <c r="K721"/>
  <c r="Q937"/>
  <c r="P937"/>
  <c r="O937"/>
  <c r="U937" s="1"/>
  <c r="N937"/>
  <c r="M937"/>
  <c r="Y937" s="1"/>
  <c r="L937"/>
  <c r="K937"/>
  <c r="Q1251"/>
  <c r="P1251"/>
  <c r="O1251"/>
  <c r="U1251" s="1"/>
  <c r="N1251"/>
  <c r="M1251"/>
  <c r="Y1251" s="1"/>
  <c r="L1251"/>
  <c r="K1251"/>
  <c r="Q1593"/>
  <c r="P1593"/>
  <c r="O1593"/>
  <c r="U1593" s="1"/>
  <c r="N1593"/>
  <c r="M1593"/>
  <c r="Y1593" s="1"/>
  <c r="L1593"/>
  <c r="K1593"/>
  <c r="Q1209"/>
  <c r="P1209"/>
  <c r="O1209"/>
  <c r="U1209" s="1"/>
  <c r="N1209"/>
  <c r="M1209"/>
  <c r="Y1209" s="1"/>
  <c r="L1209"/>
  <c r="K1209"/>
  <c r="Q891"/>
  <c r="P891"/>
  <c r="O891"/>
  <c r="U891" s="1"/>
  <c r="N891"/>
  <c r="M891"/>
  <c r="Y891" s="1"/>
  <c r="L891"/>
  <c r="K891"/>
  <c r="Q670"/>
  <c r="P670"/>
  <c r="O670"/>
  <c r="U670" s="1"/>
  <c r="N670"/>
  <c r="M670"/>
  <c r="Y670" s="1"/>
  <c r="L670"/>
  <c r="K670"/>
  <c r="Q514"/>
  <c r="P514"/>
  <c r="O514"/>
  <c r="U514" s="1"/>
  <c r="N514"/>
  <c r="M514"/>
  <c r="Y514" s="1"/>
  <c r="L514"/>
  <c r="K514"/>
  <c r="Q432"/>
  <c r="P432"/>
  <c r="O432"/>
  <c r="U432" s="1"/>
  <c r="N432"/>
  <c r="M432"/>
  <c r="Y432" s="1"/>
  <c r="L432"/>
  <c r="K432"/>
  <c r="Q399"/>
  <c r="P399"/>
  <c r="O399"/>
  <c r="U399" s="1"/>
  <c r="N399"/>
  <c r="M399"/>
  <c r="Y399" s="1"/>
  <c r="L399"/>
  <c r="K399"/>
  <c r="Q422"/>
  <c r="P422"/>
  <c r="O422"/>
  <c r="U422" s="1"/>
  <c r="N422"/>
  <c r="M422"/>
  <c r="Y422" s="1"/>
  <c r="L422"/>
  <c r="K422"/>
  <c r="Q502"/>
  <c r="P502"/>
  <c r="O502"/>
  <c r="U502" s="1"/>
  <c r="N502"/>
  <c r="M502"/>
  <c r="Y502" s="1"/>
  <c r="L502"/>
  <c r="K502"/>
  <c r="Q644"/>
  <c r="P644"/>
  <c r="O644"/>
  <c r="U644" s="1"/>
  <c r="N644"/>
  <c r="M644"/>
  <c r="Y644" s="1"/>
  <c r="L644"/>
  <c r="K644"/>
  <c r="Q860"/>
  <c r="P860"/>
  <c r="O860"/>
  <c r="U860" s="1"/>
  <c r="N860"/>
  <c r="M860"/>
  <c r="Y860" s="1"/>
  <c r="L860"/>
  <c r="K860"/>
  <c r="Q1163"/>
  <c r="P1163"/>
  <c r="O1163"/>
  <c r="U1163" s="1"/>
  <c r="N1163"/>
  <c r="M1163"/>
  <c r="Y1163" s="1"/>
  <c r="L1163"/>
  <c r="K1163"/>
  <c r="Q1542"/>
  <c r="P1542"/>
  <c r="O1542"/>
  <c r="U1542" s="1"/>
  <c r="N1542"/>
  <c r="M1542"/>
  <c r="Y1542" s="1"/>
  <c r="L1542"/>
  <c r="K1542"/>
  <c r="Q1520"/>
  <c r="P1520"/>
  <c r="O1520"/>
  <c r="U1520" s="1"/>
  <c r="N1520"/>
  <c r="M1520"/>
  <c r="Y1520" s="1"/>
  <c r="L1520"/>
  <c r="K1520"/>
  <c r="Q1128"/>
  <c r="P1128"/>
  <c r="O1128"/>
  <c r="U1128" s="1"/>
  <c r="N1128"/>
  <c r="M1128"/>
  <c r="Y1128" s="1"/>
  <c r="L1128"/>
  <c r="K1128"/>
  <c r="Q819"/>
  <c r="P819"/>
  <c r="O819"/>
  <c r="U819" s="1"/>
  <c r="N819"/>
  <c r="M819"/>
  <c r="Y819" s="1"/>
  <c r="L819"/>
  <c r="K819"/>
  <c r="Q595"/>
  <c r="P595"/>
  <c r="O595"/>
  <c r="U595" s="1"/>
  <c r="N595"/>
  <c r="M595"/>
  <c r="Y595" s="1"/>
  <c r="L595"/>
  <c r="K595"/>
  <c r="Q447"/>
  <c r="P447"/>
  <c r="O447"/>
  <c r="U447" s="1"/>
  <c r="N447"/>
  <c r="M447"/>
  <c r="Y447" s="1"/>
  <c r="L447"/>
  <c r="K447"/>
  <c r="Q367"/>
  <c r="P367"/>
  <c r="O367"/>
  <c r="U367" s="1"/>
  <c r="N367"/>
  <c r="M367"/>
  <c r="Y367" s="1"/>
  <c r="L367"/>
  <c r="K367"/>
  <c r="Q336"/>
  <c r="P336"/>
  <c r="O336"/>
  <c r="U336" s="1"/>
  <c r="N336"/>
  <c r="M336"/>
  <c r="Y336" s="1"/>
  <c r="L336"/>
  <c r="K336"/>
  <c r="Q359"/>
  <c r="P359"/>
  <c r="O359"/>
  <c r="U359" s="1"/>
  <c r="N359"/>
  <c r="M359"/>
  <c r="Y359" s="1"/>
  <c r="L359"/>
  <c r="K359"/>
  <c r="Q435"/>
  <c r="P435"/>
  <c r="O435"/>
  <c r="U435" s="1"/>
  <c r="N435"/>
  <c r="M435"/>
  <c r="Y435" s="1"/>
  <c r="L435"/>
  <c r="K435"/>
  <c r="Q566"/>
  <c r="P566"/>
  <c r="O566"/>
  <c r="U566" s="1"/>
  <c r="N566"/>
  <c r="M566"/>
  <c r="Y566" s="1"/>
  <c r="L566"/>
  <c r="K566"/>
  <c r="Q784"/>
  <c r="P784"/>
  <c r="O784"/>
  <c r="U784" s="1"/>
  <c r="N784"/>
  <c r="M784"/>
  <c r="Y784" s="1"/>
  <c r="L784"/>
  <c r="K784"/>
  <c r="Q1081"/>
  <c r="P1081"/>
  <c r="O1081"/>
  <c r="U1081" s="1"/>
  <c r="N1081"/>
  <c r="M1081"/>
  <c r="Y1081" s="1"/>
  <c r="L1081"/>
  <c r="K1081"/>
  <c r="Q1461"/>
  <c r="P1461"/>
  <c r="O1461"/>
  <c r="U1461" s="1"/>
  <c r="N1461"/>
  <c r="M1461"/>
  <c r="Y1461" s="1"/>
  <c r="L1461"/>
  <c r="K1461"/>
  <c r="Q1439"/>
  <c r="P1439"/>
  <c r="O1439"/>
  <c r="U1439" s="1"/>
  <c r="N1439"/>
  <c r="M1439"/>
  <c r="Y1439" s="1"/>
  <c r="L1439"/>
  <c r="K1439"/>
  <c r="Q1048"/>
  <c r="P1048"/>
  <c r="O1048"/>
  <c r="U1048" s="1"/>
  <c r="N1048"/>
  <c r="M1048"/>
  <c r="Y1048" s="1"/>
  <c r="L1048"/>
  <c r="K1048"/>
  <c r="Q755"/>
  <c r="P755"/>
  <c r="O755"/>
  <c r="U755" s="1"/>
  <c r="N755"/>
  <c r="M755"/>
  <c r="Y755" s="1"/>
  <c r="L755"/>
  <c r="K755"/>
  <c r="Q525"/>
  <c r="P525"/>
  <c r="O525"/>
  <c r="U525" s="1"/>
  <c r="N525"/>
  <c r="M525"/>
  <c r="Y525" s="1"/>
  <c r="L525"/>
  <c r="K525"/>
  <c r="Q387"/>
  <c r="P387"/>
  <c r="O387"/>
  <c r="U387" s="1"/>
  <c r="N387"/>
  <c r="M387"/>
  <c r="Y387" s="1"/>
  <c r="L387"/>
  <c r="K387"/>
  <c r="Q311"/>
  <c r="P311"/>
  <c r="O311"/>
  <c r="U311" s="1"/>
  <c r="N311"/>
  <c r="M311"/>
  <c r="Y311" s="1"/>
  <c r="L311"/>
  <c r="K311"/>
  <c r="Q285"/>
  <c r="P285"/>
  <c r="O285"/>
  <c r="U285" s="1"/>
  <c r="N285"/>
  <c r="M285"/>
  <c r="Y285" s="1"/>
  <c r="L285"/>
  <c r="K285"/>
  <c r="Q303"/>
  <c r="P303"/>
  <c r="O303"/>
  <c r="U303" s="1"/>
  <c r="N303"/>
  <c r="M303"/>
  <c r="Y303" s="1"/>
  <c r="L303"/>
  <c r="K303"/>
  <c r="Q379"/>
  <c r="P379"/>
  <c r="O379"/>
  <c r="U379" s="1"/>
  <c r="N379"/>
  <c r="M379"/>
  <c r="Y379" s="1"/>
  <c r="L379"/>
  <c r="K379"/>
  <c r="Q508"/>
  <c r="P508"/>
  <c r="O508"/>
  <c r="U508" s="1"/>
  <c r="N508"/>
  <c r="M508"/>
  <c r="Y508" s="1"/>
  <c r="L508"/>
  <c r="K508"/>
  <c r="Q713"/>
  <c r="P713"/>
  <c r="O713"/>
  <c r="U713" s="1"/>
  <c r="N713"/>
  <c r="M713"/>
  <c r="Y713" s="1"/>
  <c r="L713"/>
  <c r="K713"/>
  <c r="Q1003"/>
  <c r="P1003"/>
  <c r="O1003"/>
  <c r="U1003" s="1"/>
  <c r="N1003"/>
  <c r="M1003"/>
  <c r="Y1003" s="1"/>
  <c r="L1003"/>
  <c r="K1003"/>
  <c r="Q1368"/>
  <c r="P1368"/>
  <c r="O1368"/>
  <c r="U1368" s="1"/>
  <c r="N1368"/>
  <c r="M1368"/>
  <c r="Y1368" s="1"/>
  <c r="L1368"/>
  <c r="K1368"/>
  <c r="Q1354"/>
  <c r="P1354"/>
  <c r="O1354"/>
  <c r="U1354" s="1"/>
  <c r="N1354"/>
  <c r="M1354"/>
  <c r="Y1354" s="1"/>
  <c r="L1354"/>
  <c r="K1354"/>
  <c r="Q979"/>
  <c r="P979"/>
  <c r="O979"/>
  <c r="U979" s="1"/>
  <c r="N979"/>
  <c r="M979"/>
  <c r="Y979" s="1"/>
  <c r="L979"/>
  <c r="K979"/>
  <c r="Q684"/>
  <c r="P684"/>
  <c r="O684"/>
  <c r="U684" s="1"/>
  <c r="N684"/>
  <c r="M684"/>
  <c r="Y684" s="1"/>
  <c r="L684"/>
  <c r="K684"/>
  <c r="Q474"/>
  <c r="P474"/>
  <c r="O474"/>
  <c r="U474" s="1"/>
  <c r="N474"/>
  <c r="M474"/>
  <c r="Y474" s="1"/>
  <c r="L474"/>
  <c r="K474"/>
  <c r="Q335"/>
  <c r="P335"/>
  <c r="O335"/>
  <c r="U335" s="1"/>
  <c r="N335"/>
  <c r="M335"/>
  <c r="Y335" s="1"/>
  <c r="L335"/>
  <c r="K335"/>
  <c r="Q267"/>
  <c r="P267"/>
  <c r="O267"/>
  <c r="U267" s="1"/>
  <c r="N267"/>
  <c r="M267"/>
  <c r="Y267" s="1"/>
  <c r="L267"/>
  <c r="K267"/>
  <c r="Q242"/>
  <c r="P242"/>
  <c r="O242"/>
  <c r="U242" s="1"/>
  <c r="N242"/>
  <c r="M242"/>
  <c r="Y242" s="1"/>
  <c r="L242"/>
  <c r="K242"/>
  <c r="Q261"/>
  <c r="P261"/>
  <c r="O261"/>
  <c r="U261" s="1"/>
  <c r="N261"/>
  <c r="M261"/>
  <c r="Y261" s="1"/>
  <c r="L261"/>
  <c r="K261"/>
  <c r="Q322"/>
  <c r="P322"/>
  <c r="O322"/>
  <c r="U322" s="1"/>
  <c r="N322"/>
  <c r="M322"/>
  <c r="Y322" s="1"/>
  <c r="L322"/>
  <c r="K322"/>
  <c r="Q449"/>
  <c r="P449"/>
  <c r="O449"/>
  <c r="U449" s="1"/>
  <c r="N449"/>
  <c r="M449"/>
  <c r="Y449" s="1"/>
  <c r="L449"/>
  <c r="K449"/>
  <c r="Q652"/>
  <c r="P652"/>
  <c r="O652"/>
  <c r="U652" s="1"/>
  <c r="N652"/>
  <c r="M652"/>
  <c r="Y652" s="1"/>
  <c r="L652"/>
  <c r="K652"/>
  <c r="Q931"/>
  <c r="P931"/>
  <c r="O931"/>
  <c r="U931" s="1"/>
  <c r="N931"/>
  <c r="M931"/>
  <c r="Y931" s="1"/>
  <c r="L931"/>
  <c r="K931"/>
  <c r="Q1297"/>
  <c r="P1297"/>
  <c r="O1297"/>
  <c r="U1297" s="1"/>
  <c r="N1297"/>
  <c r="M1297"/>
  <c r="Y1297" s="1"/>
  <c r="L1297"/>
  <c r="K1297"/>
  <c r="Q1291"/>
  <c r="P1291"/>
  <c r="O1291"/>
  <c r="U1291" s="1"/>
  <c r="N1291"/>
  <c r="M1291"/>
  <c r="Y1291" s="1"/>
  <c r="L1291"/>
  <c r="K1291"/>
  <c r="Q913"/>
  <c r="P913"/>
  <c r="O913"/>
  <c r="U913" s="1"/>
  <c r="N913"/>
  <c r="M913"/>
  <c r="Y913" s="1"/>
  <c r="L913"/>
  <c r="K913"/>
  <c r="Q623"/>
  <c r="P623"/>
  <c r="O623"/>
  <c r="U623" s="1"/>
  <c r="N623"/>
  <c r="M623"/>
  <c r="Y623" s="1"/>
  <c r="L623"/>
  <c r="K623"/>
  <c r="Q293"/>
  <c r="P293"/>
  <c r="O293"/>
  <c r="U293" s="1"/>
  <c r="N293"/>
  <c r="M293"/>
  <c r="Y293" s="1"/>
  <c r="L293"/>
  <c r="K293"/>
  <c r="Q228"/>
  <c r="P228"/>
  <c r="O228"/>
  <c r="U228" s="1"/>
  <c r="N228"/>
  <c r="M228"/>
  <c r="Y228" s="1"/>
  <c r="L228"/>
  <c r="K228"/>
  <c r="Q207"/>
  <c r="P207"/>
  <c r="O207"/>
  <c r="U207" s="1"/>
  <c r="N207"/>
  <c r="M207"/>
  <c r="Y207" s="1"/>
  <c r="L207"/>
  <c r="K207"/>
  <c r="Q223"/>
  <c r="P223"/>
  <c r="O223"/>
  <c r="U223" s="1"/>
  <c r="N223"/>
  <c r="M223"/>
  <c r="Y223" s="1"/>
  <c r="L223"/>
  <c r="K223"/>
  <c r="Q281"/>
  <c r="P281"/>
  <c r="O281"/>
  <c r="U281" s="1"/>
  <c r="N281"/>
  <c r="M281"/>
  <c r="Y281" s="1"/>
  <c r="L281"/>
  <c r="K281"/>
  <c r="Q400"/>
  <c r="P400"/>
  <c r="O400"/>
  <c r="U400" s="1"/>
  <c r="N400"/>
  <c r="M400"/>
  <c r="Y400" s="1"/>
  <c r="L400"/>
  <c r="K400"/>
  <c r="Q591"/>
  <c r="P591"/>
  <c r="O591"/>
  <c r="U591" s="1"/>
  <c r="N591"/>
  <c r="M591"/>
  <c r="Y591" s="1"/>
  <c r="L591"/>
  <c r="K591"/>
  <c r="Q870"/>
  <c r="P870"/>
  <c r="O870"/>
  <c r="U870" s="1"/>
  <c r="N870"/>
  <c r="M870"/>
  <c r="Y870" s="1"/>
  <c r="L870"/>
  <c r="K870"/>
  <c r="Q1240"/>
  <c r="P1240"/>
  <c r="O1240"/>
  <c r="U1240" s="1"/>
  <c r="N1240"/>
  <c r="M1240"/>
  <c r="Y1240" s="1"/>
  <c r="L1240"/>
  <c r="K1240"/>
  <c r="Q1236"/>
  <c r="P1236"/>
  <c r="O1236"/>
  <c r="U1236" s="1"/>
  <c r="N1236"/>
  <c r="M1236"/>
  <c r="Y1236" s="1"/>
  <c r="L1236"/>
  <c r="K1236"/>
  <c r="Q858"/>
  <c r="P858"/>
  <c r="O858"/>
  <c r="U858" s="1"/>
  <c r="N858"/>
  <c r="M858"/>
  <c r="Y858" s="1"/>
  <c r="L858"/>
  <c r="K858"/>
  <c r="Q568"/>
  <c r="P568"/>
  <c r="O568"/>
  <c r="U568" s="1"/>
  <c r="N568"/>
  <c r="M568"/>
  <c r="Y568" s="1"/>
  <c r="L568"/>
  <c r="K568"/>
  <c r="Q380"/>
  <c r="P380"/>
  <c r="O380"/>
  <c r="U380" s="1"/>
  <c r="N380"/>
  <c r="M380"/>
  <c r="Y380" s="1"/>
  <c r="L380"/>
  <c r="K380"/>
  <c r="Q257"/>
  <c r="P257"/>
  <c r="O257"/>
  <c r="U257" s="1"/>
  <c r="N257"/>
  <c r="M257"/>
  <c r="Y257" s="1"/>
  <c r="L257"/>
  <c r="K257"/>
  <c r="Q194"/>
  <c r="P194"/>
  <c r="O194"/>
  <c r="U194" s="1"/>
  <c r="N194"/>
  <c r="M194"/>
  <c r="Y194" s="1"/>
  <c r="L194"/>
  <c r="K194"/>
  <c r="Q173"/>
  <c r="P173"/>
  <c r="O173"/>
  <c r="U173" s="1"/>
  <c r="N173"/>
  <c r="M173"/>
  <c r="Y173" s="1"/>
  <c r="L173"/>
  <c r="K173"/>
  <c r="Q191"/>
  <c r="P191"/>
  <c r="O191"/>
  <c r="U191" s="1"/>
  <c r="N191"/>
  <c r="M191"/>
  <c r="Y191" s="1"/>
  <c r="L191"/>
  <c r="K191"/>
  <c r="Q245"/>
  <c r="P245"/>
  <c r="O245"/>
  <c r="U245" s="1"/>
  <c r="N245"/>
  <c r="M245"/>
  <c r="Y245" s="1"/>
  <c r="L245"/>
  <c r="K245"/>
  <c r="Q354"/>
  <c r="P354"/>
  <c r="O354"/>
  <c r="U354" s="1"/>
  <c r="N354"/>
  <c r="M354"/>
  <c r="Y354" s="1"/>
  <c r="L354"/>
  <c r="K354"/>
  <c r="Q532"/>
  <c r="P532"/>
  <c r="O532"/>
  <c r="U532" s="1"/>
  <c r="N532"/>
  <c r="M532"/>
  <c r="Y532" s="1"/>
  <c r="L532"/>
  <c r="K532"/>
  <c r="Q813"/>
  <c r="P813"/>
  <c r="O813"/>
  <c r="U813" s="1"/>
  <c r="N813"/>
  <c r="M813"/>
  <c r="Y813" s="1"/>
  <c r="L813"/>
  <c r="K813"/>
  <c r="Q1187"/>
  <c r="P1187"/>
  <c r="O1187"/>
  <c r="U1187" s="1"/>
  <c r="N1187"/>
  <c r="M1187"/>
  <c r="Y1187" s="1"/>
  <c r="L1187"/>
  <c r="K1187"/>
  <c r="Q1189"/>
  <c r="P1189"/>
  <c r="O1189"/>
  <c r="U1189" s="1"/>
  <c r="N1189"/>
  <c r="M1189"/>
  <c r="Y1189" s="1"/>
  <c r="L1189"/>
  <c r="K1189"/>
  <c r="Q805"/>
  <c r="P805"/>
  <c r="O805"/>
  <c r="U805" s="1"/>
  <c r="N805"/>
  <c r="M805"/>
  <c r="Y805" s="1"/>
  <c r="L805"/>
  <c r="K805"/>
  <c r="Q523"/>
  <c r="P523"/>
  <c r="O523"/>
  <c r="U523" s="1"/>
  <c r="N523"/>
  <c r="M523"/>
  <c r="Y523" s="1"/>
  <c r="L523"/>
  <c r="K523"/>
  <c r="Q334"/>
  <c r="P334"/>
  <c r="O334"/>
  <c r="U334" s="1"/>
  <c r="N334"/>
  <c r="M334"/>
  <c r="Y334" s="1"/>
  <c r="L334"/>
  <c r="K334"/>
  <c r="Q225"/>
  <c r="P225"/>
  <c r="O225"/>
  <c r="U225" s="1"/>
  <c r="N225"/>
  <c r="M225"/>
  <c r="Y225" s="1"/>
  <c r="L225"/>
  <c r="K225"/>
  <c r="Q167"/>
  <c r="P167"/>
  <c r="O167"/>
  <c r="U167" s="1"/>
  <c r="N167"/>
  <c r="M167"/>
  <c r="Y167" s="1"/>
  <c r="L167"/>
  <c r="K167"/>
  <c r="Q146"/>
  <c r="P146"/>
  <c r="O146"/>
  <c r="U146" s="1"/>
  <c r="N146"/>
  <c r="M146"/>
  <c r="Y146" s="1"/>
  <c r="L146"/>
  <c r="K146"/>
  <c r="Q160"/>
  <c r="P160"/>
  <c r="O160"/>
  <c r="U160" s="1"/>
  <c r="N160"/>
  <c r="M160"/>
  <c r="Y160" s="1"/>
  <c r="L160"/>
  <c r="K160"/>
  <c r="Q214"/>
  <c r="P214"/>
  <c r="O214"/>
  <c r="U214" s="1"/>
  <c r="N214"/>
  <c r="M214"/>
  <c r="Y214" s="1"/>
  <c r="L214"/>
  <c r="K214"/>
  <c r="Q316"/>
  <c r="P316"/>
  <c r="O316"/>
  <c r="U316" s="1"/>
  <c r="N316"/>
  <c r="M316"/>
  <c r="Y316" s="1"/>
  <c r="L316"/>
  <c r="K316"/>
  <c r="Q496"/>
  <c r="P496"/>
  <c r="O496"/>
  <c r="U496" s="1"/>
  <c r="N496"/>
  <c r="M496"/>
  <c r="Y496" s="1"/>
  <c r="L496"/>
  <c r="K496"/>
  <c r="Q771"/>
  <c r="P771"/>
  <c r="O771"/>
  <c r="U771" s="1"/>
  <c r="N771"/>
  <c r="M771"/>
  <c r="Y771" s="1"/>
  <c r="L771"/>
  <c r="K771"/>
  <c r="Q1129"/>
  <c r="P1129"/>
  <c r="O1129"/>
  <c r="U1129" s="1"/>
  <c r="N1129"/>
  <c r="M1129"/>
  <c r="Y1129" s="1"/>
  <c r="L1129"/>
  <c r="K1129"/>
  <c r="Q1570"/>
  <c r="P1570"/>
  <c r="O1570"/>
  <c r="U1570" s="1"/>
  <c r="N1570"/>
  <c r="M1570"/>
  <c r="Y1570" s="1"/>
  <c r="L1570"/>
  <c r="K1570"/>
  <c r="Q1586"/>
  <c r="P1586"/>
  <c r="O1586"/>
  <c r="U1586" s="1"/>
  <c r="N1586"/>
  <c r="M1586"/>
  <c r="Y1586" s="1"/>
  <c r="L1586"/>
  <c r="K1586"/>
  <c r="Q1140"/>
  <c r="P1140"/>
  <c r="O1140"/>
  <c r="U1140" s="1"/>
  <c r="N1140"/>
  <c r="M1140"/>
  <c r="Y1140" s="1"/>
  <c r="L1140"/>
  <c r="K1140"/>
  <c r="Q770"/>
  <c r="P770"/>
  <c r="O770"/>
  <c r="U770" s="1"/>
  <c r="N770"/>
  <c r="M770"/>
  <c r="Y770" s="1"/>
  <c r="L770"/>
  <c r="K770"/>
  <c r="Q488"/>
  <c r="P488"/>
  <c r="O488"/>
  <c r="U488" s="1"/>
  <c r="N488"/>
  <c r="M488"/>
  <c r="Y488" s="1"/>
  <c r="L488"/>
  <c r="K488"/>
  <c r="Q302"/>
  <c r="P302"/>
  <c r="O302"/>
  <c r="U302" s="1"/>
  <c r="N302"/>
  <c r="M302"/>
  <c r="Y302" s="1"/>
  <c r="L302"/>
  <c r="K302"/>
  <c r="Q196"/>
  <c r="P196"/>
  <c r="O196"/>
  <c r="U196" s="1"/>
  <c r="N196"/>
  <c r="M196"/>
  <c r="Y196" s="1"/>
  <c r="L196"/>
  <c r="K196"/>
  <c r="Q143"/>
  <c r="P143"/>
  <c r="O143"/>
  <c r="U143" s="1"/>
  <c r="N143"/>
  <c r="M143"/>
  <c r="Y143" s="1"/>
  <c r="L143"/>
  <c r="K143"/>
  <c r="Q130"/>
  <c r="P130"/>
  <c r="O130"/>
  <c r="U130" s="1"/>
  <c r="N130"/>
  <c r="M130"/>
  <c r="Y130" s="1"/>
  <c r="L130"/>
  <c r="K130"/>
  <c r="Q139"/>
  <c r="P139"/>
  <c r="O139"/>
  <c r="U139" s="1"/>
  <c r="N139"/>
  <c r="M139"/>
  <c r="Y139" s="1"/>
  <c r="L139"/>
  <c r="K139"/>
  <c r="Q189"/>
  <c r="P189"/>
  <c r="O189"/>
  <c r="U189" s="1"/>
  <c r="N189"/>
  <c r="M189"/>
  <c r="Y189" s="1"/>
  <c r="L189"/>
  <c r="K189"/>
  <c r="Q282"/>
  <c r="P282"/>
  <c r="O282"/>
  <c r="U282" s="1"/>
  <c r="N282"/>
  <c r="M282"/>
  <c r="Y282" s="1"/>
  <c r="L282"/>
  <c r="K282"/>
  <c r="Q459"/>
  <c r="P459"/>
  <c r="O459"/>
  <c r="U459" s="1"/>
  <c r="N459"/>
  <c r="M459"/>
  <c r="Y459" s="1"/>
  <c r="L459"/>
  <c r="K459"/>
  <c r="Q719"/>
  <c r="P719"/>
  <c r="O719"/>
  <c r="U719" s="1"/>
  <c r="N719"/>
  <c r="M719"/>
  <c r="Y719" s="1"/>
  <c r="L719"/>
  <c r="K719"/>
  <c r="Q1082"/>
  <c r="P1082"/>
  <c r="O1082"/>
  <c r="U1082" s="1"/>
  <c r="N1082"/>
  <c r="M1082"/>
  <c r="Y1082" s="1"/>
  <c r="L1082"/>
  <c r="K1082"/>
  <c r="Q1529"/>
  <c r="P1529"/>
  <c r="O1529"/>
  <c r="U1529" s="1"/>
  <c r="N1529"/>
  <c r="M1529"/>
  <c r="Y1529" s="1"/>
  <c r="L1529"/>
  <c r="K1529"/>
  <c r="Q1550"/>
  <c r="P1550"/>
  <c r="O1550"/>
  <c r="U1550" s="1"/>
  <c r="N1550"/>
  <c r="M1550"/>
  <c r="Y1550" s="1"/>
  <c r="L1550"/>
  <c r="K1550"/>
  <c r="Q1101"/>
  <c r="P1101"/>
  <c r="O1101"/>
  <c r="U1101" s="1"/>
  <c r="N1101"/>
  <c r="M1101"/>
  <c r="Y1101" s="1"/>
  <c r="L1101"/>
  <c r="K1101"/>
  <c r="Q724"/>
  <c r="P724"/>
  <c r="O724"/>
  <c r="U724" s="1"/>
  <c r="N724"/>
  <c r="M724"/>
  <c r="Y724" s="1"/>
  <c r="L724"/>
  <c r="K724"/>
  <c r="Q455"/>
  <c r="P455"/>
  <c r="O455"/>
  <c r="U455" s="1"/>
  <c r="N455"/>
  <c r="M455"/>
  <c r="Y455" s="1"/>
  <c r="L455"/>
  <c r="K455"/>
  <c r="Q276"/>
  <c r="P276"/>
  <c r="O276"/>
  <c r="U276" s="1"/>
  <c r="N276"/>
  <c r="M276"/>
  <c r="Y276" s="1"/>
  <c r="L276"/>
  <c r="K276"/>
  <c r="Q175"/>
  <c r="P175"/>
  <c r="O175"/>
  <c r="U175" s="1"/>
  <c r="N175"/>
  <c r="M175"/>
  <c r="Y175" s="1"/>
  <c r="L175"/>
  <c r="K175"/>
  <c r="Q128"/>
  <c r="P128"/>
  <c r="O128"/>
  <c r="U128" s="1"/>
  <c r="N128"/>
  <c r="M128"/>
  <c r="Y128" s="1"/>
  <c r="L128"/>
  <c r="K128"/>
  <c r="Q112"/>
  <c r="P112"/>
  <c r="O112"/>
  <c r="U112" s="1"/>
  <c r="N112"/>
  <c r="M112"/>
  <c r="Y112" s="1"/>
  <c r="L112"/>
  <c r="K112"/>
  <c r="Q124"/>
  <c r="P124"/>
  <c r="O124"/>
  <c r="U124" s="1"/>
  <c r="N124"/>
  <c r="M124"/>
  <c r="Y124" s="1"/>
  <c r="L124"/>
  <c r="K124"/>
  <c r="Q165"/>
  <c r="P165"/>
  <c r="O165"/>
  <c r="U165" s="1"/>
  <c r="N165"/>
  <c r="M165"/>
  <c r="Y165" s="1"/>
  <c r="L165"/>
  <c r="K165"/>
  <c r="Q260"/>
  <c r="P260"/>
  <c r="O260"/>
  <c r="U260" s="1"/>
  <c r="N260"/>
  <c r="M260"/>
  <c r="Y260" s="1"/>
  <c r="L260"/>
  <c r="K260"/>
  <c r="Q426"/>
  <c r="P426"/>
  <c r="O426"/>
  <c r="U426" s="1"/>
  <c r="N426"/>
  <c r="M426"/>
  <c r="Y426" s="1"/>
  <c r="L426"/>
  <c r="K426"/>
  <c r="Q683"/>
  <c r="P683"/>
  <c r="O683"/>
  <c r="U683" s="1"/>
  <c r="N683"/>
  <c r="M683"/>
  <c r="Y683" s="1"/>
  <c r="L683"/>
  <c r="K683"/>
  <c r="Q1035"/>
  <c r="P1035"/>
  <c r="O1035"/>
  <c r="U1035" s="1"/>
  <c r="N1035"/>
  <c r="M1035"/>
  <c r="Y1035" s="1"/>
  <c r="L1035"/>
  <c r="K1035"/>
  <c r="Q1487"/>
  <c r="P1487"/>
  <c r="O1487"/>
  <c r="U1487" s="1"/>
  <c r="N1487"/>
  <c r="M1487"/>
  <c r="Y1487" s="1"/>
  <c r="L1487"/>
  <c r="K1487"/>
  <c r="Q1518"/>
  <c r="P1518"/>
  <c r="O1518"/>
  <c r="U1518" s="1"/>
  <c r="N1518"/>
  <c r="M1518"/>
  <c r="Y1518" s="1"/>
  <c r="L1518"/>
  <c r="K1518"/>
  <c r="Q1058"/>
  <c r="P1058"/>
  <c r="O1058"/>
  <c r="U1058" s="1"/>
  <c r="N1058"/>
  <c r="M1058"/>
  <c r="Y1058" s="1"/>
  <c r="L1058"/>
  <c r="K1058"/>
  <c r="Q688"/>
  <c r="P688"/>
  <c r="O688"/>
  <c r="U688" s="1"/>
  <c r="N688"/>
  <c r="M688"/>
  <c r="Y688" s="1"/>
  <c r="L688"/>
  <c r="K688"/>
  <c r="Q427"/>
  <c r="P427"/>
  <c r="O427"/>
  <c r="U427" s="1"/>
  <c r="N427"/>
  <c r="M427"/>
  <c r="Y427" s="1"/>
  <c r="L427"/>
  <c r="K427"/>
  <c r="Q254"/>
  <c r="P254"/>
  <c r="O254"/>
  <c r="U254" s="1"/>
  <c r="N254"/>
  <c r="M254"/>
  <c r="Y254" s="1"/>
  <c r="L254"/>
  <c r="K254"/>
  <c r="Q156"/>
  <c r="P156"/>
  <c r="O156"/>
  <c r="U156" s="1"/>
  <c r="N156"/>
  <c r="M156"/>
  <c r="Y156" s="1"/>
  <c r="L156"/>
  <c r="K156"/>
  <c r="Q114"/>
  <c r="P114"/>
  <c r="O114"/>
  <c r="U114" s="1"/>
  <c r="N114"/>
  <c r="M114"/>
  <c r="Y114" s="1"/>
  <c r="L114"/>
  <c r="K114"/>
  <c r="Q97"/>
  <c r="P97"/>
  <c r="O97"/>
  <c r="U97" s="1"/>
  <c r="N97"/>
  <c r="M97"/>
  <c r="Y97" s="1"/>
  <c r="L97"/>
  <c r="K97"/>
  <c r="Q109"/>
  <c r="P109"/>
  <c r="O109"/>
  <c r="U109" s="1"/>
  <c r="N109"/>
  <c r="M109"/>
  <c r="Y109" s="1"/>
  <c r="L109"/>
  <c r="K109"/>
  <c r="Q147"/>
  <c r="P147"/>
  <c r="O147"/>
  <c r="U147" s="1"/>
  <c r="N147"/>
  <c r="M147"/>
  <c r="Y147" s="1"/>
  <c r="L147"/>
  <c r="K147"/>
  <c r="Q238"/>
  <c r="P238"/>
  <c r="O238"/>
  <c r="U238" s="1"/>
  <c r="N238"/>
  <c r="M238"/>
  <c r="Y238" s="1"/>
  <c r="L238"/>
  <c r="K238"/>
  <c r="Q395"/>
  <c r="P395"/>
  <c r="O395"/>
  <c r="U395" s="1"/>
  <c r="N395"/>
  <c r="M395"/>
  <c r="Y395" s="1"/>
  <c r="L395"/>
  <c r="K395"/>
  <c r="Q651"/>
  <c r="P651"/>
  <c r="O651"/>
  <c r="U651" s="1"/>
  <c r="N651"/>
  <c r="M651"/>
  <c r="Y651" s="1"/>
  <c r="L651"/>
  <c r="K651"/>
  <c r="Q997"/>
  <c r="P997"/>
  <c r="O997"/>
  <c r="U997" s="1"/>
  <c r="N997"/>
  <c r="M997"/>
  <c r="Y997" s="1"/>
  <c r="L997"/>
  <c r="K997"/>
  <c r="Q1451"/>
  <c r="P1451"/>
  <c r="O1451"/>
  <c r="U1451" s="1"/>
  <c r="N1451"/>
  <c r="M1451"/>
  <c r="Y1451" s="1"/>
  <c r="L1451"/>
  <c r="K1451"/>
  <c r="Q1486"/>
  <c r="P1486"/>
  <c r="O1486"/>
  <c r="U1486" s="1"/>
  <c r="N1486"/>
  <c r="M1486"/>
  <c r="Y1486" s="1"/>
  <c r="L1486"/>
  <c r="K1486"/>
  <c r="Q1023"/>
  <c r="P1023"/>
  <c r="O1023"/>
  <c r="U1023" s="1"/>
  <c r="N1023"/>
  <c r="M1023"/>
  <c r="Y1023" s="1"/>
  <c r="L1023"/>
  <c r="K1023"/>
  <c r="Q664"/>
  <c r="P664"/>
  <c r="O664"/>
  <c r="U664" s="1"/>
  <c r="N664"/>
  <c r="M664"/>
  <c r="Y664" s="1"/>
  <c r="L664"/>
  <c r="K664"/>
  <c r="Q403"/>
  <c r="P403"/>
  <c r="O403"/>
  <c r="U403" s="1"/>
  <c r="N403"/>
  <c r="M403"/>
  <c r="Y403" s="1"/>
  <c r="L403"/>
  <c r="K403"/>
  <c r="Q236"/>
  <c r="P236"/>
  <c r="O236"/>
  <c r="U236" s="1"/>
  <c r="N236"/>
  <c r="M236"/>
  <c r="Y236" s="1"/>
  <c r="L236"/>
  <c r="K236"/>
  <c r="Q142"/>
  <c r="P142"/>
  <c r="O142"/>
  <c r="U142" s="1"/>
  <c r="N142"/>
  <c r="M142"/>
  <c r="Y142" s="1"/>
  <c r="L142"/>
  <c r="K142"/>
  <c r="Q100"/>
  <c r="P100"/>
  <c r="O100"/>
  <c r="U100" s="1"/>
  <c r="N100"/>
  <c r="M100"/>
  <c r="Y100" s="1"/>
  <c r="L100"/>
  <c r="K100"/>
  <c r="Q91"/>
  <c r="P91"/>
  <c r="O91"/>
  <c r="U91" s="1"/>
  <c r="N91"/>
  <c r="M91"/>
  <c r="Y91" s="1"/>
  <c r="L91"/>
  <c r="K91"/>
  <c r="Q96"/>
  <c r="P96"/>
  <c r="O96"/>
  <c r="U96" s="1"/>
  <c r="N96"/>
  <c r="M96"/>
  <c r="Y96" s="1"/>
  <c r="L96"/>
  <c r="K96"/>
  <c r="Q135"/>
  <c r="P135"/>
  <c r="O135"/>
  <c r="U135" s="1"/>
  <c r="N135"/>
  <c r="M135"/>
  <c r="Y135" s="1"/>
  <c r="L135"/>
  <c r="K135"/>
  <c r="Q219"/>
  <c r="P219"/>
  <c r="O219"/>
  <c r="U219" s="1"/>
  <c r="N219"/>
  <c r="M219"/>
  <c r="Y219" s="1"/>
  <c r="L219"/>
  <c r="K219"/>
  <c r="Q374"/>
  <c r="P374"/>
  <c r="O374"/>
  <c r="U374" s="1"/>
  <c r="N374"/>
  <c r="M374"/>
  <c r="Y374" s="1"/>
  <c r="L374"/>
  <c r="K374"/>
  <c r="Q618"/>
  <c r="P618"/>
  <c r="O618"/>
  <c r="U618" s="1"/>
  <c r="N618"/>
  <c r="M618"/>
  <c r="Y618" s="1"/>
  <c r="L618"/>
  <c r="K618"/>
  <c r="Q969"/>
  <c r="P969"/>
  <c r="O969"/>
  <c r="U969" s="1"/>
  <c r="N969"/>
  <c r="M969"/>
  <c r="Y969" s="1"/>
  <c r="L969"/>
  <c r="K969"/>
  <c r="Q1410"/>
  <c r="P1410"/>
  <c r="O1410"/>
  <c r="U1410" s="1"/>
  <c r="N1410"/>
  <c r="M1410"/>
  <c r="Y1410" s="1"/>
  <c r="L1410"/>
  <c r="K1410"/>
  <c r="Q1459"/>
  <c r="P1459"/>
  <c r="O1459"/>
  <c r="U1459" s="1"/>
  <c r="N1459"/>
  <c r="M1459"/>
  <c r="Y1459" s="1"/>
  <c r="L1459"/>
  <c r="K1459"/>
  <c r="Q999"/>
  <c r="P999"/>
  <c r="O999"/>
  <c r="U999" s="1"/>
  <c r="N999"/>
  <c r="M999"/>
  <c r="Y999" s="1"/>
  <c r="L999"/>
  <c r="K999"/>
  <c r="Q639"/>
  <c r="P639"/>
  <c r="O639"/>
  <c r="U639" s="1"/>
  <c r="N639"/>
  <c r="M639"/>
  <c r="Y639" s="1"/>
  <c r="L639"/>
  <c r="K639"/>
  <c r="Q382"/>
  <c r="P382"/>
  <c r="O382"/>
  <c r="U382" s="1"/>
  <c r="N382"/>
  <c r="M382"/>
  <c r="Y382" s="1"/>
  <c r="L382"/>
  <c r="K382"/>
  <c r="Q221"/>
  <c r="P221"/>
  <c r="O221"/>
  <c r="U221" s="1"/>
  <c r="N221"/>
  <c r="M221"/>
  <c r="Y221" s="1"/>
  <c r="L221"/>
  <c r="K221"/>
  <c r="Q133"/>
  <c r="P133"/>
  <c r="O133"/>
  <c r="U133" s="1"/>
  <c r="N133"/>
  <c r="M133"/>
  <c r="Y133" s="1"/>
  <c r="L133"/>
  <c r="K133"/>
  <c r="Q94"/>
  <c r="P94"/>
  <c r="O94"/>
  <c r="U94" s="1"/>
  <c r="N94"/>
  <c r="M94"/>
  <c r="Y94" s="1"/>
  <c r="L94"/>
  <c r="K94"/>
  <c r="Q86"/>
  <c r="P86"/>
  <c r="O86"/>
  <c r="U86" s="1"/>
  <c r="N86"/>
  <c r="M86"/>
  <c r="Y86" s="1"/>
  <c r="L86"/>
  <c r="K86"/>
  <c r="Q92"/>
  <c r="P92"/>
  <c r="O92"/>
  <c r="U92" s="1"/>
  <c r="N92"/>
  <c r="M92"/>
  <c r="Y92" s="1"/>
  <c r="L92"/>
  <c r="K92"/>
  <c r="Q126"/>
  <c r="P126"/>
  <c r="O126"/>
  <c r="U126" s="1"/>
  <c r="N126"/>
  <c r="M126"/>
  <c r="Y126" s="1"/>
  <c r="L126"/>
  <c r="K126"/>
  <c r="Q205"/>
  <c r="P205"/>
  <c r="O205"/>
  <c r="U205" s="1"/>
  <c r="N205"/>
  <c r="M205"/>
  <c r="Y205" s="1"/>
  <c r="L205"/>
  <c r="K205"/>
  <c r="Q351"/>
  <c r="P351"/>
  <c r="O351"/>
  <c r="U351" s="1"/>
  <c r="N351"/>
  <c r="M351"/>
  <c r="Y351" s="1"/>
  <c r="L351"/>
  <c r="K351"/>
  <c r="Q597"/>
  <c r="P597"/>
  <c r="O597"/>
  <c r="U597" s="1"/>
  <c r="N597"/>
  <c r="M597"/>
  <c r="Y597" s="1"/>
  <c r="L597"/>
  <c r="K597"/>
  <c r="Q936"/>
  <c r="P936"/>
  <c r="O936"/>
  <c r="U936" s="1"/>
  <c r="N936"/>
  <c r="M936"/>
  <c r="Y936" s="1"/>
  <c r="L936"/>
  <c r="K936"/>
  <c r="Q1381"/>
  <c r="P1381"/>
  <c r="O1381"/>
  <c r="U1381" s="1"/>
  <c r="N1381"/>
  <c r="M1381"/>
  <c r="Y1381" s="1"/>
  <c r="L1381"/>
  <c r="K1381"/>
  <c r="Q1437"/>
  <c r="P1437"/>
  <c r="O1437"/>
  <c r="U1437" s="1"/>
  <c r="N1437"/>
  <c r="M1437"/>
  <c r="Y1437" s="1"/>
  <c r="L1437"/>
  <c r="K1437"/>
  <c r="Q982"/>
  <c r="P982"/>
  <c r="O982"/>
  <c r="U982" s="1"/>
  <c r="N982"/>
  <c r="M982"/>
  <c r="Y982" s="1"/>
  <c r="L982"/>
  <c r="K982"/>
  <c r="Q619"/>
  <c r="P619"/>
  <c r="O619"/>
  <c r="U619" s="1"/>
  <c r="N619"/>
  <c r="M619"/>
  <c r="Y619" s="1"/>
  <c r="L619"/>
  <c r="K619"/>
  <c r="Q368"/>
  <c r="P368"/>
  <c r="O368"/>
  <c r="U368" s="1"/>
  <c r="N368"/>
  <c r="M368"/>
  <c r="Y368" s="1"/>
  <c r="L368"/>
  <c r="K368"/>
  <c r="Q210"/>
  <c r="P210"/>
  <c r="O210"/>
  <c r="U210" s="1"/>
  <c r="N210"/>
  <c r="M210"/>
  <c r="Y210" s="1"/>
  <c r="L210"/>
  <c r="K210"/>
  <c r="Q125"/>
  <c r="P125"/>
  <c r="O125"/>
  <c r="U125" s="1"/>
  <c r="N125"/>
  <c r="M125"/>
  <c r="Y125" s="1"/>
  <c r="L125"/>
  <c r="K125"/>
  <c r="Q90"/>
  <c r="P90"/>
  <c r="O90"/>
  <c r="U90" s="1"/>
  <c r="N90"/>
  <c r="M90"/>
  <c r="Y90" s="1"/>
  <c r="L90"/>
  <c r="K90"/>
  <c r="Q81"/>
  <c r="P81"/>
  <c r="O81"/>
  <c r="U81" s="1"/>
  <c r="N81"/>
  <c r="M81"/>
  <c r="Y81" s="1"/>
  <c r="L81"/>
  <c r="K81"/>
  <c r="Q89"/>
  <c r="P89"/>
  <c r="O89"/>
  <c r="U89" s="1"/>
  <c r="N89"/>
  <c r="M89"/>
  <c r="Y89" s="1"/>
  <c r="L89"/>
  <c r="K89"/>
  <c r="Q120"/>
  <c r="P120"/>
  <c r="O120"/>
  <c r="U120" s="1"/>
  <c r="N120"/>
  <c r="M120"/>
  <c r="Y120" s="1"/>
  <c r="L120"/>
  <c r="K120"/>
  <c r="Q192"/>
  <c r="P192"/>
  <c r="O192"/>
  <c r="U192" s="1"/>
  <c r="N192"/>
  <c r="M192"/>
  <c r="Y192" s="1"/>
  <c r="L192"/>
  <c r="K192"/>
  <c r="Q340"/>
  <c r="P340"/>
  <c r="O340"/>
  <c r="U340" s="1"/>
  <c r="N340"/>
  <c r="M340"/>
  <c r="Y340" s="1"/>
  <c r="L340"/>
  <c r="K340"/>
  <c r="Q579"/>
  <c r="P579"/>
  <c r="O579"/>
  <c r="U579" s="1"/>
  <c r="N579"/>
  <c r="M579"/>
  <c r="Y579" s="1"/>
  <c r="L579"/>
  <c r="K579"/>
  <c r="Q921"/>
  <c r="P921"/>
  <c r="O921"/>
  <c r="U921" s="1"/>
  <c r="N921"/>
  <c r="M921"/>
  <c r="Y921" s="1"/>
  <c r="L921"/>
  <c r="K921"/>
  <c r="Q1359"/>
  <c r="P1359"/>
  <c r="O1359"/>
  <c r="U1359" s="1"/>
  <c r="N1359"/>
  <c r="M1359"/>
  <c r="Y1359" s="1"/>
  <c r="L1359"/>
  <c r="K1359"/>
  <c r="Q1416"/>
  <c r="P1416"/>
  <c r="O1416"/>
  <c r="U1416" s="1"/>
  <c r="N1416"/>
  <c r="M1416"/>
  <c r="Y1416" s="1"/>
  <c r="L1416"/>
  <c r="K1416"/>
  <c r="Q963"/>
  <c r="P963"/>
  <c r="O963"/>
  <c r="U963" s="1"/>
  <c r="N963"/>
  <c r="M963"/>
  <c r="Y963" s="1"/>
  <c r="L963"/>
  <c r="K963"/>
  <c r="Q609"/>
  <c r="P609"/>
  <c r="O609"/>
  <c r="U609" s="1"/>
  <c r="N609"/>
  <c r="M609"/>
  <c r="Y609" s="1"/>
  <c r="L609"/>
  <c r="K609"/>
  <c r="Q356"/>
  <c r="P356"/>
  <c r="O356"/>
  <c r="U356" s="1"/>
  <c r="N356"/>
  <c r="M356"/>
  <c r="Y356" s="1"/>
  <c r="L356"/>
  <c r="K356"/>
  <c r="Q202"/>
  <c r="P202"/>
  <c r="O202"/>
  <c r="U202" s="1"/>
  <c r="N202"/>
  <c r="M202"/>
  <c r="Y202" s="1"/>
  <c r="L202"/>
  <c r="K202"/>
  <c r="Q122"/>
  <c r="P122"/>
  <c r="O122"/>
  <c r="U122" s="1"/>
  <c r="N122"/>
  <c r="M122"/>
  <c r="Y122" s="1"/>
  <c r="L122"/>
  <c r="K122"/>
  <c r="Q87"/>
  <c r="P87"/>
  <c r="O87"/>
  <c r="U87" s="1"/>
  <c r="N87"/>
  <c r="M87"/>
  <c r="Y87" s="1"/>
  <c r="L87"/>
  <c r="K87"/>
  <c r="Q79"/>
  <c r="P79"/>
  <c r="O79"/>
  <c r="U79" s="1"/>
  <c r="N79"/>
  <c r="M79"/>
  <c r="Y79" s="1"/>
  <c r="L79"/>
  <c r="K79"/>
  <c r="Q84"/>
  <c r="P84"/>
  <c r="O84"/>
  <c r="U84" s="1"/>
  <c r="N84"/>
  <c r="M84"/>
  <c r="Y84" s="1"/>
  <c r="L84"/>
  <c r="K84"/>
  <c r="Q113"/>
  <c r="P113"/>
  <c r="O113"/>
  <c r="U113" s="1"/>
  <c r="N113"/>
  <c r="M113"/>
  <c r="Y113" s="1"/>
  <c r="L113"/>
  <c r="K113"/>
  <c r="Q186"/>
  <c r="P186"/>
  <c r="O186"/>
  <c r="U186" s="1"/>
  <c r="N186"/>
  <c r="M186"/>
  <c r="Y186" s="1"/>
  <c r="L186"/>
  <c r="K186"/>
  <c r="Q327"/>
  <c r="P327"/>
  <c r="O327"/>
  <c r="U327" s="1"/>
  <c r="N327"/>
  <c r="M327"/>
  <c r="Y327" s="1"/>
  <c r="L327"/>
  <c r="K327"/>
  <c r="Q563"/>
  <c r="P563"/>
  <c r="O563"/>
  <c r="U563" s="1"/>
  <c r="N563"/>
  <c r="M563"/>
  <c r="Y563" s="1"/>
  <c r="L563"/>
  <c r="K563"/>
  <c r="Q906"/>
  <c r="P906"/>
  <c r="O906"/>
  <c r="U906" s="1"/>
  <c r="N906"/>
  <c r="M906"/>
  <c r="Y906" s="1"/>
  <c r="L906"/>
  <c r="K906"/>
  <c r="Q954"/>
  <c r="P954"/>
  <c r="O954"/>
  <c r="U954" s="1"/>
  <c r="N954"/>
  <c r="M954"/>
  <c r="Y954" s="1"/>
  <c r="L954"/>
  <c r="K954"/>
  <c r="Q602"/>
  <c r="P602"/>
  <c r="O602"/>
  <c r="U602" s="1"/>
  <c r="N602"/>
  <c r="M602"/>
  <c r="Y602" s="1"/>
  <c r="L602"/>
  <c r="K602"/>
  <c r="Q348"/>
  <c r="P348"/>
  <c r="O348"/>
  <c r="U348" s="1"/>
  <c r="N348"/>
  <c r="M348"/>
  <c r="Y348" s="1"/>
  <c r="L348"/>
  <c r="K348"/>
  <c r="Q195"/>
  <c r="P195"/>
  <c r="O195"/>
  <c r="U195" s="1"/>
  <c r="N195"/>
  <c r="M195"/>
  <c r="Y195" s="1"/>
  <c r="L195"/>
  <c r="K195"/>
  <c r="Q119"/>
  <c r="P119"/>
  <c r="O119"/>
  <c r="U119" s="1"/>
  <c r="N119"/>
  <c r="M119"/>
  <c r="Y119" s="1"/>
  <c r="L119"/>
  <c r="K119"/>
  <c r="Q85"/>
  <c r="P85"/>
  <c r="O85"/>
  <c r="U85" s="1"/>
  <c r="N85"/>
  <c r="M85"/>
  <c r="Y85" s="1"/>
  <c r="L85"/>
  <c r="K85"/>
  <c r="Q77"/>
  <c r="P77"/>
  <c r="O77"/>
  <c r="N77"/>
  <c r="M77"/>
  <c r="L77"/>
  <c r="K77"/>
  <c r="Q82"/>
  <c r="P82"/>
  <c r="O82"/>
  <c r="U82" s="1"/>
  <c r="N82"/>
  <c r="M82"/>
  <c r="Y82" s="1"/>
  <c r="L82"/>
  <c r="K82"/>
  <c r="Q108"/>
  <c r="P108"/>
  <c r="O108"/>
  <c r="U108" s="1"/>
  <c r="N108"/>
  <c r="M108"/>
  <c r="Y108" s="1"/>
  <c r="L108"/>
  <c r="K108"/>
  <c r="Q180"/>
  <c r="P180"/>
  <c r="O180"/>
  <c r="U180" s="1"/>
  <c r="N180"/>
  <c r="M180"/>
  <c r="Y180" s="1"/>
  <c r="L180"/>
  <c r="K180"/>
  <c r="Q320"/>
  <c r="P320"/>
  <c r="O320"/>
  <c r="U320" s="1"/>
  <c r="N320"/>
  <c r="M320"/>
  <c r="Y320" s="1"/>
  <c r="L320"/>
  <c r="K320"/>
  <c r="Q556"/>
  <c r="P556"/>
  <c r="O556"/>
  <c r="U556" s="1"/>
  <c r="N556"/>
  <c r="M556"/>
  <c r="Y556" s="1"/>
  <c r="L556"/>
  <c r="K556"/>
  <c r="Q900"/>
  <c r="P900"/>
  <c r="O900"/>
  <c r="U900" s="1"/>
  <c r="N900"/>
  <c r="M900"/>
  <c r="Y900" s="1"/>
  <c r="L900"/>
  <c r="K900"/>
  <c r="Q1476"/>
  <c r="P1476"/>
  <c r="O1476"/>
  <c r="U1476" s="1"/>
  <c r="N1476"/>
  <c r="M1476"/>
  <c r="Y1476" s="1"/>
  <c r="L1476"/>
  <c r="K1476"/>
  <c r="Q1583"/>
  <c r="P1583"/>
  <c r="O1583"/>
  <c r="U1583" s="1"/>
  <c r="N1583"/>
  <c r="M1583"/>
  <c r="Y1583" s="1"/>
  <c r="L1583"/>
  <c r="K1583"/>
  <c r="Q1331"/>
  <c r="P1331"/>
  <c r="O1331"/>
  <c r="U1331" s="1"/>
  <c r="N1331"/>
  <c r="M1331"/>
  <c r="Y1331" s="1"/>
  <c r="L1331"/>
  <c r="K1331"/>
  <c r="Q1468"/>
  <c r="P1468"/>
  <c r="O1468"/>
  <c r="U1468" s="1"/>
  <c r="N1468"/>
  <c r="M1468"/>
  <c r="Y1468" s="1"/>
  <c r="L1468"/>
  <c r="K1468"/>
  <c r="Q1216"/>
  <c r="P1216"/>
  <c r="O1216"/>
  <c r="U1216" s="1"/>
  <c r="N1216"/>
  <c r="M1216"/>
  <c r="Y1216" s="1"/>
  <c r="L1216"/>
  <c r="K1216"/>
  <c r="Q1046"/>
  <c r="P1046"/>
  <c r="O1046"/>
  <c r="U1046" s="1"/>
  <c r="N1046"/>
  <c r="M1046"/>
  <c r="Y1046" s="1"/>
  <c r="L1046"/>
  <c r="K1046"/>
  <c r="Q1336"/>
  <c r="P1336"/>
  <c r="O1336"/>
  <c r="U1336" s="1"/>
  <c r="N1336"/>
  <c r="M1336"/>
  <c r="Y1336" s="1"/>
  <c r="L1336"/>
  <c r="K1336"/>
  <c r="Q1111"/>
  <c r="P1111"/>
  <c r="O1111"/>
  <c r="U1111" s="1"/>
  <c r="N1111"/>
  <c r="M1111"/>
  <c r="Y1111" s="1"/>
  <c r="L1111"/>
  <c r="K1111"/>
  <c r="Q930"/>
  <c r="P930"/>
  <c r="O930"/>
  <c r="U930" s="1"/>
  <c r="N930"/>
  <c r="M930"/>
  <c r="Y930" s="1"/>
  <c r="L930"/>
  <c r="K930"/>
  <c r="Q1549"/>
  <c r="P1549"/>
  <c r="O1549"/>
  <c r="U1549" s="1"/>
  <c r="N1549"/>
  <c r="M1549"/>
  <c r="Y1549" s="1"/>
  <c r="L1549"/>
  <c r="K1549"/>
  <c r="Q1232"/>
  <c r="P1232"/>
  <c r="O1232"/>
  <c r="U1232" s="1"/>
  <c r="N1232"/>
  <c r="M1232"/>
  <c r="Y1232" s="1"/>
  <c r="L1232"/>
  <c r="K1232"/>
  <c r="Q993"/>
  <c r="P993"/>
  <c r="O993"/>
  <c r="U993" s="1"/>
  <c r="N993"/>
  <c r="M993"/>
  <c r="Y993" s="1"/>
  <c r="L993"/>
  <c r="K993"/>
  <c r="Q826"/>
  <c r="P826"/>
  <c r="O826"/>
  <c r="U826" s="1"/>
  <c r="N826"/>
  <c r="M826"/>
  <c r="Y826" s="1"/>
  <c r="L826"/>
  <c r="K826"/>
  <c r="Q733"/>
  <c r="P733"/>
  <c r="O733"/>
  <c r="U733" s="1"/>
  <c r="N733"/>
  <c r="M733"/>
  <c r="Y733" s="1"/>
  <c r="L733"/>
  <c r="K733"/>
  <c r="Q1447"/>
  <c r="P1447"/>
  <c r="O1447"/>
  <c r="U1447" s="1"/>
  <c r="N1447"/>
  <c r="M1447"/>
  <c r="Y1447" s="1"/>
  <c r="L1447"/>
  <c r="K1447"/>
  <c r="Q1133"/>
  <c r="P1133"/>
  <c r="O1133"/>
  <c r="U1133" s="1"/>
  <c r="N1133"/>
  <c r="M1133"/>
  <c r="Y1133" s="1"/>
  <c r="L1133"/>
  <c r="K1133"/>
  <c r="Q886"/>
  <c r="P886"/>
  <c r="O886"/>
  <c r="U886" s="1"/>
  <c r="N886"/>
  <c r="M886"/>
  <c r="Y886" s="1"/>
  <c r="L886"/>
  <c r="K886"/>
  <c r="Q729"/>
  <c r="P729"/>
  <c r="O729"/>
  <c r="U729" s="1"/>
  <c r="N729"/>
  <c r="M729"/>
  <c r="Y729" s="1"/>
  <c r="L729"/>
  <c r="K729"/>
  <c r="Q636"/>
  <c r="P636"/>
  <c r="O636"/>
  <c r="U636" s="1"/>
  <c r="N636"/>
  <c r="M636"/>
  <c r="Y636" s="1"/>
  <c r="L636"/>
  <c r="K636"/>
  <c r="Q1330"/>
  <c r="P1330"/>
  <c r="O1330"/>
  <c r="U1330" s="1"/>
  <c r="N1330"/>
  <c r="M1330"/>
  <c r="Y1330" s="1"/>
  <c r="L1330"/>
  <c r="K1330"/>
  <c r="Q1029"/>
  <c r="P1029"/>
  <c r="O1029"/>
  <c r="U1029" s="1"/>
  <c r="N1029"/>
  <c r="M1029"/>
  <c r="Y1029" s="1"/>
  <c r="L1029"/>
  <c r="K1029"/>
  <c r="Q798"/>
  <c r="P798"/>
  <c r="O798"/>
  <c r="U798" s="1"/>
  <c r="N798"/>
  <c r="M798"/>
  <c r="Y798" s="1"/>
  <c r="L798"/>
  <c r="K798"/>
  <c r="Q640"/>
  <c r="P640"/>
  <c r="O640"/>
  <c r="U640" s="1"/>
  <c r="N640"/>
  <c r="M640"/>
  <c r="Y640" s="1"/>
  <c r="L640"/>
  <c r="K640"/>
  <c r="Q545"/>
  <c r="P545"/>
  <c r="O545"/>
  <c r="U545" s="1"/>
  <c r="N545"/>
  <c r="M545"/>
  <c r="Y545" s="1"/>
  <c r="L545"/>
  <c r="K545"/>
  <c r="Q1250"/>
  <c r="P1250"/>
  <c r="O1250"/>
  <c r="U1250" s="1"/>
  <c r="N1250"/>
  <c r="M1250"/>
  <c r="Y1250" s="1"/>
  <c r="L1250"/>
  <c r="K1250"/>
  <c r="Q934"/>
  <c r="P934"/>
  <c r="O934"/>
  <c r="U934" s="1"/>
  <c r="N934"/>
  <c r="M934"/>
  <c r="Y934" s="1"/>
  <c r="L934"/>
  <c r="K934"/>
  <c r="Q710"/>
  <c r="P710"/>
  <c r="O710"/>
  <c r="U710" s="1"/>
  <c r="N710"/>
  <c r="M710"/>
  <c r="Y710" s="1"/>
  <c r="L710"/>
  <c r="K710"/>
  <c r="Q551"/>
  <c r="P551"/>
  <c r="O551"/>
  <c r="U551" s="1"/>
  <c r="N551"/>
  <c r="M551"/>
  <c r="Y551" s="1"/>
  <c r="L551"/>
  <c r="K551"/>
  <c r="Q475"/>
  <c r="P475"/>
  <c r="O475"/>
  <c r="U475" s="1"/>
  <c r="N475"/>
  <c r="M475"/>
  <c r="Y475" s="1"/>
  <c r="L475"/>
  <c r="K475"/>
  <c r="Q71"/>
  <c r="P71"/>
  <c r="O71"/>
  <c r="U71" s="1"/>
  <c r="N71"/>
  <c r="M71"/>
  <c r="Y71" s="1"/>
  <c r="L71"/>
  <c r="K71"/>
  <c r="Q1544"/>
  <c r="P1544"/>
  <c r="O1544"/>
  <c r="U1544" s="1"/>
  <c r="N1544"/>
  <c r="M1544"/>
  <c r="Y1544" s="1"/>
  <c r="L1544"/>
  <c r="K1544"/>
  <c r="Q1162"/>
  <c r="P1162"/>
  <c r="O1162"/>
  <c r="U1162" s="1"/>
  <c r="N1162"/>
  <c r="M1162"/>
  <c r="Y1162" s="1"/>
  <c r="L1162"/>
  <c r="K1162"/>
  <c r="Q853"/>
  <c r="P853"/>
  <c r="O853"/>
  <c r="U853" s="1"/>
  <c r="N853"/>
  <c r="M853"/>
  <c r="Y853" s="1"/>
  <c r="L853"/>
  <c r="K853"/>
  <c r="Q631"/>
  <c r="P631"/>
  <c r="O631"/>
  <c r="U631" s="1"/>
  <c r="N631"/>
  <c r="M631"/>
  <c r="Y631" s="1"/>
  <c r="L631"/>
  <c r="K631"/>
  <c r="Q485"/>
  <c r="P485"/>
  <c r="O485"/>
  <c r="U485" s="1"/>
  <c r="N485"/>
  <c r="M485"/>
  <c r="Y485" s="1"/>
  <c r="L485"/>
  <c r="K485"/>
  <c r="Q407"/>
  <c r="P407"/>
  <c r="O407"/>
  <c r="U407" s="1"/>
  <c r="N407"/>
  <c r="M407"/>
  <c r="Y407" s="1"/>
  <c r="L407"/>
  <c r="K407"/>
  <c r="Q1462"/>
  <c r="P1462"/>
  <c r="O1462"/>
  <c r="U1462" s="1"/>
  <c r="N1462"/>
  <c r="M1462"/>
  <c r="Y1462" s="1"/>
  <c r="L1462"/>
  <c r="K1462"/>
  <c r="Q1079"/>
  <c r="P1079"/>
  <c r="O1079"/>
  <c r="U1079" s="1"/>
  <c r="N1079"/>
  <c r="M1079"/>
  <c r="Y1079" s="1"/>
  <c r="L1079"/>
  <c r="K1079"/>
  <c r="Q780"/>
  <c r="P780"/>
  <c r="O780"/>
  <c r="U780" s="1"/>
  <c r="N780"/>
  <c r="M780"/>
  <c r="Y780" s="1"/>
  <c r="L780"/>
  <c r="K780"/>
  <c r="Q555"/>
  <c r="P555"/>
  <c r="O555"/>
  <c r="U555" s="1"/>
  <c r="N555"/>
  <c r="M555"/>
  <c r="Y555" s="1"/>
  <c r="L555"/>
  <c r="K555"/>
  <c r="Q421"/>
  <c r="P421"/>
  <c r="O421"/>
  <c r="U421" s="1"/>
  <c r="N421"/>
  <c r="M421"/>
  <c r="Y421" s="1"/>
  <c r="L421"/>
  <c r="K421"/>
  <c r="Q342"/>
  <c r="P342"/>
  <c r="O342"/>
  <c r="U342" s="1"/>
  <c r="N342"/>
  <c r="M342"/>
  <c r="Y342" s="1"/>
  <c r="L342"/>
  <c r="K342"/>
  <c r="Q70"/>
  <c r="P70"/>
  <c r="O70"/>
  <c r="U70" s="1"/>
  <c r="N70"/>
  <c r="M70"/>
  <c r="Y70" s="1"/>
  <c r="L70"/>
  <c r="K70"/>
  <c r="Q1371"/>
  <c r="P1371"/>
  <c r="O1371"/>
  <c r="U1371" s="1"/>
  <c r="N1371"/>
  <c r="M1371"/>
  <c r="Y1371" s="1"/>
  <c r="L1371"/>
  <c r="K1371"/>
  <c r="Q1000"/>
  <c r="P1000"/>
  <c r="O1000"/>
  <c r="U1000" s="1"/>
  <c r="N1000"/>
  <c r="M1000"/>
  <c r="Y1000" s="1"/>
  <c r="L1000"/>
  <c r="K1000"/>
  <c r="Q706"/>
  <c r="P706"/>
  <c r="O706"/>
  <c r="U706" s="1"/>
  <c r="N706"/>
  <c r="M706"/>
  <c r="Y706" s="1"/>
  <c r="L706"/>
  <c r="K706"/>
  <c r="Q498"/>
  <c r="P498"/>
  <c r="O498"/>
  <c r="U498" s="1"/>
  <c r="N498"/>
  <c r="M498"/>
  <c r="Y498" s="1"/>
  <c r="L498"/>
  <c r="K498"/>
  <c r="Q363"/>
  <c r="P363"/>
  <c r="O363"/>
  <c r="U363" s="1"/>
  <c r="N363"/>
  <c r="M363"/>
  <c r="Y363" s="1"/>
  <c r="L363"/>
  <c r="K363"/>
  <c r="Q289"/>
  <c r="P289"/>
  <c r="O289"/>
  <c r="U289" s="1"/>
  <c r="N289"/>
  <c r="M289"/>
  <c r="Y289" s="1"/>
  <c r="L289"/>
  <c r="K289"/>
  <c r="Q1301"/>
  <c r="P1301"/>
  <c r="O1301"/>
  <c r="U1301" s="1"/>
  <c r="N1301"/>
  <c r="M1301"/>
  <c r="Y1301" s="1"/>
  <c r="L1301"/>
  <c r="K1301"/>
  <c r="Q928"/>
  <c r="P928"/>
  <c r="O928"/>
  <c r="U928" s="1"/>
  <c r="N928"/>
  <c r="M928"/>
  <c r="Y928" s="1"/>
  <c r="L928"/>
  <c r="K928"/>
  <c r="Q642"/>
  <c r="P642"/>
  <c r="O642"/>
  <c r="U642" s="1"/>
  <c r="N642"/>
  <c r="M642"/>
  <c r="Y642" s="1"/>
  <c r="L642"/>
  <c r="K642"/>
  <c r="Q441"/>
  <c r="P441"/>
  <c r="O441"/>
  <c r="U441" s="1"/>
  <c r="N441"/>
  <c r="M441"/>
  <c r="Y441" s="1"/>
  <c r="L441"/>
  <c r="K441"/>
  <c r="Q314"/>
  <c r="P314"/>
  <c r="O314"/>
  <c r="U314" s="1"/>
  <c r="N314"/>
  <c r="M314"/>
  <c r="Y314" s="1"/>
  <c r="L314"/>
  <c r="K314"/>
  <c r="Q246"/>
  <c r="P246"/>
  <c r="O246"/>
  <c r="U246" s="1"/>
  <c r="N246"/>
  <c r="M246"/>
  <c r="Y246" s="1"/>
  <c r="L246"/>
  <c r="K246"/>
  <c r="Q69"/>
  <c r="P69"/>
  <c r="O69"/>
  <c r="U69" s="1"/>
  <c r="N69"/>
  <c r="M69"/>
  <c r="Y69" s="1"/>
  <c r="L69"/>
  <c r="K69"/>
  <c r="Q1245"/>
  <c r="P1245"/>
  <c r="O1245"/>
  <c r="U1245" s="1"/>
  <c r="N1245"/>
  <c r="M1245"/>
  <c r="Y1245" s="1"/>
  <c r="L1245"/>
  <c r="K1245"/>
  <c r="Q868"/>
  <c r="P868"/>
  <c r="O868"/>
  <c r="U868" s="1"/>
  <c r="N868"/>
  <c r="M868"/>
  <c r="Y868" s="1"/>
  <c r="L868"/>
  <c r="K868"/>
  <c r="Q582"/>
  <c r="P582"/>
  <c r="O582"/>
  <c r="U582" s="1"/>
  <c r="N582"/>
  <c r="M582"/>
  <c r="Y582" s="1"/>
  <c r="L582"/>
  <c r="K582"/>
  <c r="Q388"/>
  <c r="P388"/>
  <c r="O388"/>
  <c r="U388" s="1"/>
  <c r="N388"/>
  <c r="M388"/>
  <c r="Y388" s="1"/>
  <c r="L388"/>
  <c r="K388"/>
  <c r="Q270"/>
  <c r="P270"/>
  <c r="O270"/>
  <c r="U270" s="1"/>
  <c r="N270"/>
  <c r="M270"/>
  <c r="Y270" s="1"/>
  <c r="L270"/>
  <c r="K270"/>
  <c r="Q211"/>
  <c r="P211"/>
  <c r="O211"/>
  <c r="U211" s="1"/>
  <c r="N211"/>
  <c r="M211"/>
  <c r="Y211" s="1"/>
  <c r="L211"/>
  <c r="K211"/>
  <c r="Q1188"/>
  <c r="P1188"/>
  <c r="O1188"/>
  <c r="U1188" s="1"/>
  <c r="N1188"/>
  <c r="M1188"/>
  <c r="Y1188" s="1"/>
  <c r="L1188"/>
  <c r="K1188"/>
  <c r="Q812"/>
  <c r="P812"/>
  <c r="O812"/>
  <c r="U812" s="1"/>
  <c r="N812"/>
  <c r="M812"/>
  <c r="Y812" s="1"/>
  <c r="L812"/>
  <c r="K812"/>
  <c r="Q530"/>
  <c r="P530"/>
  <c r="O530"/>
  <c r="U530" s="1"/>
  <c r="N530"/>
  <c r="M530"/>
  <c r="Y530" s="1"/>
  <c r="L530"/>
  <c r="K530"/>
  <c r="Q344"/>
  <c r="P344"/>
  <c r="O344"/>
  <c r="U344" s="1"/>
  <c r="N344"/>
  <c r="M344"/>
  <c r="Y344" s="1"/>
  <c r="L344"/>
  <c r="K344"/>
  <c r="Q235"/>
  <c r="P235"/>
  <c r="O235"/>
  <c r="U235" s="1"/>
  <c r="N235"/>
  <c r="M235"/>
  <c r="Y235" s="1"/>
  <c r="L235"/>
  <c r="K235"/>
  <c r="Q177"/>
  <c r="P177"/>
  <c r="O177"/>
  <c r="U177" s="1"/>
  <c r="N177"/>
  <c r="M177"/>
  <c r="Y177" s="1"/>
  <c r="L177"/>
  <c r="K177"/>
  <c r="Q68"/>
  <c r="P68"/>
  <c r="O68"/>
  <c r="U68" s="1"/>
  <c r="N68"/>
  <c r="M68"/>
  <c r="Y68" s="1"/>
  <c r="L68"/>
  <c r="K68"/>
  <c r="Q1577"/>
  <c r="P1577"/>
  <c r="O1577"/>
  <c r="U1577" s="1"/>
  <c r="N1577"/>
  <c r="M1577"/>
  <c r="Y1577" s="1"/>
  <c r="L1577"/>
  <c r="K1577"/>
  <c r="Q1134"/>
  <c r="P1134"/>
  <c r="O1134"/>
  <c r="U1134" s="1"/>
  <c r="N1134"/>
  <c r="M1134"/>
  <c r="Y1134" s="1"/>
  <c r="L1134"/>
  <c r="K1134"/>
  <c r="Q767"/>
  <c r="P767"/>
  <c r="O767"/>
  <c r="U767" s="1"/>
  <c r="N767"/>
  <c r="M767"/>
  <c r="Y767" s="1"/>
  <c r="L767"/>
  <c r="K767"/>
  <c r="Q490"/>
  <c r="P490"/>
  <c r="O490"/>
  <c r="U490" s="1"/>
  <c r="N490"/>
  <c r="M490"/>
  <c r="Y490" s="1"/>
  <c r="L490"/>
  <c r="K490"/>
  <c r="Q307"/>
  <c r="P307"/>
  <c r="O307"/>
  <c r="U307" s="1"/>
  <c r="N307"/>
  <c r="M307"/>
  <c r="Y307" s="1"/>
  <c r="L307"/>
  <c r="K307"/>
  <c r="Q206"/>
  <c r="P206"/>
  <c r="O206"/>
  <c r="U206" s="1"/>
  <c r="N206"/>
  <c r="M206"/>
  <c r="Y206" s="1"/>
  <c r="L206"/>
  <c r="K206"/>
  <c r="Q150"/>
  <c r="P150"/>
  <c r="O150"/>
  <c r="U150" s="1"/>
  <c r="N150"/>
  <c r="M150"/>
  <c r="Y150" s="1"/>
  <c r="L150"/>
  <c r="K150"/>
  <c r="Q1538"/>
  <c r="P1538"/>
  <c r="O1538"/>
  <c r="U1538" s="1"/>
  <c r="N1538"/>
  <c r="M1538"/>
  <c r="Y1538" s="1"/>
  <c r="L1538"/>
  <c r="K1538"/>
  <c r="Q1091"/>
  <c r="P1091"/>
  <c r="O1091"/>
  <c r="U1091" s="1"/>
  <c r="N1091"/>
  <c r="M1091"/>
  <c r="Y1091" s="1"/>
  <c r="L1091"/>
  <c r="K1091"/>
  <c r="Q717"/>
  <c r="P717"/>
  <c r="O717"/>
  <c r="U717" s="1"/>
  <c r="N717"/>
  <c r="M717"/>
  <c r="Y717" s="1"/>
  <c r="L717"/>
  <c r="K717"/>
  <c r="Q451"/>
  <c r="P451"/>
  <c r="O451"/>
  <c r="U451" s="1"/>
  <c r="N451"/>
  <c r="M451"/>
  <c r="Y451" s="1"/>
  <c r="L451"/>
  <c r="K451"/>
  <c r="Q278"/>
  <c r="P278"/>
  <c r="O278"/>
  <c r="U278" s="1"/>
  <c r="N278"/>
  <c r="M278"/>
  <c r="Y278" s="1"/>
  <c r="L278"/>
  <c r="K278"/>
  <c r="Q178"/>
  <c r="P178"/>
  <c r="O178"/>
  <c r="U178" s="1"/>
  <c r="N178"/>
  <c r="M178"/>
  <c r="Y178" s="1"/>
  <c r="L178"/>
  <c r="K178"/>
  <c r="Q132"/>
  <c r="P132"/>
  <c r="O132"/>
  <c r="U132" s="1"/>
  <c r="N132"/>
  <c r="M132"/>
  <c r="Y132" s="1"/>
  <c r="L132"/>
  <c r="K132"/>
  <c r="Q67"/>
  <c r="P67"/>
  <c r="O67"/>
  <c r="U67" s="1"/>
  <c r="N67"/>
  <c r="M67"/>
  <c r="Y67" s="1"/>
  <c r="L67"/>
  <c r="K67"/>
  <c r="Q1492"/>
  <c r="P1492"/>
  <c r="O1492"/>
  <c r="U1492" s="1"/>
  <c r="N1492"/>
  <c r="M1492"/>
  <c r="Y1492" s="1"/>
  <c r="L1492"/>
  <c r="K1492"/>
  <c r="Q1039"/>
  <c r="P1039"/>
  <c r="O1039"/>
  <c r="U1039" s="1"/>
  <c r="N1039"/>
  <c r="M1039"/>
  <c r="Y1039" s="1"/>
  <c r="L1039"/>
  <c r="K1039"/>
  <c r="Q681"/>
  <c r="P681"/>
  <c r="O681"/>
  <c r="U681" s="1"/>
  <c r="N681"/>
  <c r="M681"/>
  <c r="Y681" s="1"/>
  <c r="L681"/>
  <c r="K681"/>
  <c r="Q417"/>
  <c r="P417"/>
  <c r="O417"/>
  <c r="U417" s="1"/>
  <c r="N417"/>
  <c r="M417"/>
  <c r="Y417" s="1"/>
  <c r="L417"/>
  <c r="K417"/>
  <c r="Q253"/>
  <c r="P253"/>
  <c r="O253"/>
  <c r="U253" s="1"/>
  <c r="N253"/>
  <c r="M253"/>
  <c r="Y253" s="1"/>
  <c r="L253"/>
  <c r="K253"/>
  <c r="Q157"/>
  <c r="P157"/>
  <c r="O157"/>
  <c r="U157" s="1"/>
  <c r="N157"/>
  <c r="M157"/>
  <c r="Y157" s="1"/>
  <c r="L157"/>
  <c r="K157"/>
  <c r="Q115"/>
  <c r="P115"/>
  <c r="O115"/>
  <c r="U115" s="1"/>
  <c r="N115"/>
  <c r="M115"/>
  <c r="Y115" s="1"/>
  <c r="L115"/>
  <c r="K115"/>
  <c r="Q1456"/>
  <c r="P1456"/>
  <c r="O1456"/>
  <c r="U1456" s="1"/>
  <c r="N1456"/>
  <c r="M1456"/>
  <c r="Y1456" s="1"/>
  <c r="L1456"/>
  <c r="K1456"/>
  <c r="Q1002"/>
  <c r="P1002"/>
  <c r="O1002"/>
  <c r="U1002" s="1"/>
  <c r="N1002"/>
  <c r="M1002"/>
  <c r="Y1002" s="1"/>
  <c r="L1002"/>
  <c r="K1002"/>
  <c r="Q647"/>
  <c r="P647"/>
  <c r="O647"/>
  <c r="U647" s="1"/>
  <c r="N647"/>
  <c r="M647"/>
  <c r="Y647" s="1"/>
  <c r="L647"/>
  <c r="K647"/>
  <c r="Q389"/>
  <c r="P389"/>
  <c r="O389"/>
  <c r="U389" s="1"/>
  <c r="N389"/>
  <c r="M389"/>
  <c r="Y389" s="1"/>
  <c r="L389"/>
  <c r="K389"/>
  <c r="Q230"/>
  <c r="P230"/>
  <c r="O230"/>
  <c r="U230" s="1"/>
  <c r="N230"/>
  <c r="M230"/>
  <c r="Y230" s="1"/>
  <c r="L230"/>
  <c r="K230"/>
  <c r="Q140"/>
  <c r="P140"/>
  <c r="O140"/>
  <c r="U140" s="1"/>
  <c r="N140"/>
  <c r="M140"/>
  <c r="Y140" s="1"/>
  <c r="L140"/>
  <c r="K140"/>
  <c r="Q101"/>
  <c r="P101"/>
  <c r="O101"/>
  <c r="U101" s="1"/>
  <c r="N101"/>
  <c r="M101"/>
  <c r="Y101" s="1"/>
  <c r="L101"/>
  <c r="K101"/>
  <c r="Q66"/>
  <c r="P66"/>
  <c r="O66"/>
  <c r="U66" s="1"/>
  <c r="N66"/>
  <c r="M66"/>
  <c r="Y66" s="1"/>
  <c r="L66"/>
  <c r="K66"/>
  <c r="Q1417"/>
  <c r="P1417"/>
  <c r="O1417"/>
  <c r="U1417" s="1"/>
  <c r="N1417"/>
  <c r="M1417"/>
  <c r="Y1417" s="1"/>
  <c r="L1417"/>
  <c r="K1417"/>
  <c r="Q972"/>
  <c r="P972"/>
  <c r="O972"/>
  <c r="U972" s="1"/>
  <c r="N972"/>
  <c r="M972"/>
  <c r="Y972" s="1"/>
  <c r="L972"/>
  <c r="K972"/>
  <c r="Q617"/>
  <c r="P617"/>
  <c r="O617"/>
  <c r="U617" s="1"/>
  <c r="N617"/>
  <c r="M617"/>
  <c r="Y617" s="1"/>
  <c r="L617"/>
  <c r="K617"/>
  <c r="Q369"/>
  <c r="P369"/>
  <c r="O369"/>
  <c r="U369" s="1"/>
  <c r="N369"/>
  <c r="M369"/>
  <c r="Y369" s="1"/>
  <c r="L369"/>
  <c r="K369"/>
  <c r="Q213"/>
  <c r="P213"/>
  <c r="O213"/>
  <c r="U213" s="1"/>
  <c r="N213"/>
  <c r="M213"/>
  <c r="Y213" s="1"/>
  <c r="L213"/>
  <c r="K213"/>
  <c r="Q131"/>
  <c r="P131"/>
  <c r="O131"/>
  <c r="U131" s="1"/>
  <c r="N131"/>
  <c r="M131"/>
  <c r="Y131" s="1"/>
  <c r="L131"/>
  <c r="K131"/>
  <c r="Q93"/>
  <c r="P93"/>
  <c r="O93"/>
  <c r="U93" s="1"/>
  <c r="N93"/>
  <c r="M93"/>
  <c r="Y93" s="1"/>
  <c r="L93"/>
  <c r="K93"/>
  <c r="Q1388"/>
  <c r="P1388"/>
  <c r="O1388"/>
  <c r="U1388" s="1"/>
  <c r="N1388"/>
  <c r="M1388"/>
  <c r="Y1388" s="1"/>
  <c r="L1388"/>
  <c r="K1388"/>
  <c r="Q942"/>
  <c r="P942"/>
  <c r="O942"/>
  <c r="U942" s="1"/>
  <c r="N942"/>
  <c r="M942"/>
  <c r="Y942" s="1"/>
  <c r="L942"/>
  <c r="K942"/>
  <c r="Q596"/>
  <c r="P596"/>
  <c r="O596"/>
  <c r="U596" s="1"/>
  <c r="N596"/>
  <c r="M596"/>
  <c r="Y596" s="1"/>
  <c r="L596"/>
  <c r="K596"/>
  <c r="Q345"/>
  <c r="P345"/>
  <c r="O345"/>
  <c r="U345" s="1"/>
  <c r="N345"/>
  <c r="M345"/>
  <c r="Y345" s="1"/>
  <c r="L345"/>
  <c r="K345"/>
  <c r="Q198"/>
  <c r="P198"/>
  <c r="O198"/>
  <c r="U198" s="1"/>
  <c r="N198"/>
  <c r="M198"/>
  <c r="Y198" s="1"/>
  <c r="L198"/>
  <c r="K198"/>
  <c r="Q121"/>
  <c r="P121"/>
  <c r="O121"/>
  <c r="U121" s="1"/>
  <c r="N121"/>
  <c r="M121"/>
  <c r="Y121" s="1"/>
  <c r="L121"/>
  <c r="K121"/>
  <c r="Q88"/>
  <c r="P88"/>
  <c r="O88"/>
  <c r="U88" s="1"/>
  <c r="N88"/>
  <c r="M88"/>
  <c r="Y88" s="1"/>
  <c r="L88"/>
  <c r="K88"/>
  <c r="Q65"/>
  <c r="P65"/>
  <c r="O65"/>
  <c r="U65" s="1"/>
  <c r="N65"/>
  <c r="M65"/>
  <c r="Y65" s="1"/>
  <c r="L65"/>
  <c r="K65"/>
  <c r="Q1365"/>
  <c r="P1365"/>
  <c r="O1365"/>
  <c r="U1365" s="1"/>
  <c r="N1365"/>
  <c r="M1365"/>
  <c r="Y1365" s="1"/>
  <c r="L1365"/>
  <c r="K1365"/>
  <c r="Q924"/>
  <c r="P924"/>
  <c r="O924"/>
  <c r="U924" s="1"/>
  <c r="N924"/>
  <c r="M924"/>
  <c r="Y924" s="1"/>
  <c r="L924"/>
  <c r="K924"/>
  <c r="Q576"/>
  <c r="P576"/>
  <c r="O576"/>
  <c r="U576" s="1"/>
  <c r="N576"/>
  <c r="M576"/>
  <c r="Y576" s="1"/>
  <c r="L576"/>
  <c r="K576"/>
  <c r="Q332"/>
  <c r="P332"/>
  <c r="O332"/>
  <c r="U332" s="1"/>
  <c r="N332"/>
  <c r="M332"/>
  <c r="Y332" s="1"/>
  <c r="L332"/>
  <c r="K332"/>
  <c r="Q188"/>
  <c r="P188"/>
  <c r="O188"/>
  <c r="U188" s="1"/>
  <c r="N188"/>
  <c r="M188"/>
  <c r="Y188" s="1"/>
  <c r="L188"/>
  <c r="K188"/>
  <c r="Q111"/>
  <c r="P111"/>
  <c r="O111"/>
  <c r="U111" s="1"/>
  <c r="N111"/>
  <c r="M111"/>
  <c r="Y111" s="1"/>
  <c r="L111"/>
  <c r="K111"/>
  <c r="Q83"/>
  <c r="P83"/>
  <c r="O83"/>
  <c r="U83" s="1"/>
  <c r="N83"/>
  <c r="M83"/>
  <c r="Y83" s="1"/>
  <c r="L83"/>
  <c r="K83"/>
  <c r="Q1350"/>
  <c r="P1350"/>
  <c r="O1350"/>
  <c r="U1350" s="1"/>
  <c r="N1350"/>
  <c r="M1350"/>
  <c r="Y1350" s="1"/>
  <c r="L1350"/>
  <c r="K1350"/>
  <c r="Q909"/>
  <c r="P909"/>
  <c r="O909"/>
  <c r="U909" s="1"/>
  <c r="N909"/>
  <c r="M909"/>
  <c r="Y909" s="1"/>
  <c r="L909"/>
  <c r="K909"/>
  <c r="Q560"/>
  <c r="P560"/>
  <c r="O560"/>
  <c r="U560" s="1"/>
  <c r="N560"/>
  <c r="M560"/>
  <c r="Y560" s="1"/>
  <c r="L560"/>
  <c r="K560"/>
  <c r="Q321"/>
  <c r="P321"/>
  <c r="O321"/>
  <c r="U321" s="1"/>
  <c r="N321"/>
  <c r="M321"/>
  <c r="Y321" s="1"/>
  <c r="L321"/>
  <c r="K321"/>
  <c r="Q179"/>
  <c r="P179"/>
  <c r="O179"/>
  <c r="U179" s="1"/>
  <c r="N179"/>
  <c r="M179"/>
  <c r="Y179" s="1"/>
  <c r="L179"/>
  <c r="K179"/>
  <c r="Q104"/>
  <c r="P104"/>
  <c r="O104"/>
  <c r="U104" s="1"/>
  <c r="N104"/>
  <c r="M104"/>
  <c r="Y104" s="1"/>
  <c r="L104"/>
  <c r="K104"/>
  <c r="Q80"/>
  <c r="P80"/>
  <c r="O80"/>
  <c r="U80" s="1"/>
  <c r="N80"/>
  <c r="M80"/>
  <c r="Y80" s="1"/>
  <c r="L80"/>
  <c r="K80"/>
  <c r="Q64"/>
  <c r="P64"/>
  <c r="O64"/>
  <c r="N64"/>
  <c r="M64"/>
  <c r="L64"/>
  <c r="K64"/>
  <c r="Q902"/>
  <c r="P902"/>
  <c r="O902"/>
  <c r="U902" s="1"/>
  <c r="N902"/>
  <c r="M902"/>
  <c r="Y902" s="1"/>
  <c r="L902"/>
  <c r="K902"/>
  <c r="Q552"/>
  <c r="P552"/>
  <c r="O552"/>
  <c r="U552" s="1"/>
  <c r="N552"/>
  <c r="M552"/>
  <c r="Y552" s="1"/>
  <c r="L552"/>
  <c r="K552"/>
  <c r="Q317"/>
  <c r="P317"/>
  <c r="O317"/>
  <c r="U317" s="1"/>
  <c r="N317"/>
  <c r="M317"/>
  <c r="Y317" s="1"/>
  <c r="L317"/>
  <c r="K317"/>
  <c r="Q176"/>
  <c r="P176"/>
  <c r="O176"/>
  <c r="U176" s="1"/>
  <c r="N176"/>
  <c r="M176"/>
  <c r="Y176" s="1"/>
  <c r="L176"/>
  <c r="K176"/>
  <c r="Q102"/>
  <c r="P102"/>
  <c r="O102"/>
  <c r="U102" s="1"/>
  <c r="N102"/>
  <c r="M102"/>
  <c r="Y102" s="1"/>
  <c r="L102"/>
  <c r="K102"/>
  <c r="Q78"/>
  <c r="P78"/>
  <c r="O78"/>
  <c r="N78"/>
  <c r="M78"/>
  <c r="L78"/>
  <c r="K78"/>
  <c r="K10" l="1"/>
  <c r="K9"/>
  <c r="K8"/>
  <c r="K7"/>
  <c r="K6"/>
  <c r="L6"/>
  <c r="L11" s="1"/>
  <c r="L10"/>
  <c r="L9"/>
  <c r="L8"/>
  <c r="L7"/>
  <c r="Y64"/>
  <c r="M10"/>
  <c r="M9"/>
  <c r="M8"/>
  <c r="M7"/>
  <c r="M6"/>
  <c r="N10"/>
  <c r="N9"/>
  <c r="N8"/>
  <c r="N7"/>
  <c r="N6"/>
  <c r="U64"/>
  <c r="O10"/>
  <c r="O9"/>
  <c r="O8"/>
  <c r="O7"/>
  <c r="O6"/>
  <c r="O11" s="1"/>
  <c r="P10"/>
  <c r="P9"/>
  <c r="P8"/>
  <c r="P7"/>
  <c r="P6"/>
  <c r="Q10"/>
  <c r="Q9"/>
  <c r="Q8"/>
  <c r="Q7"/>
  <c r="Q6"/>
  <c r="K34"/>
  <c r="K33"/>
  <c r="K32"/>
  <c r="K31"/>
  <c r="K30"/>
  <c r="K16"/>
  <c r="L30"/>
  <c r="L35" s="1"/>
  <c r="L34"/>
  <c r="L33"/>
  <c r="L32"/>
  <c r="L31"/>
  <c r="Y77"/>
  <c r="M34"/>
  <c r="M33"/>
  <c r="M32"/>
  <c r="M31"/>
  <c r="M30"/>
  <c r="U77"/>
  <c r="O34"/>
  <c r="O33"/>
  <c r="O32"/>
  <c r="O31"/>
  <c r="O30"/>
  <c r="O35" s="1"/>
  <c r="K20"/>
  <c r="Y78"/>
  <c r="N20"/>
  <c r="U78"/>
  <c r="P20"/>
  <c r="Q20"/>
  <c r="K17"/>
  <c r="K18"/>
  <c r="K19"/>
  <c r="L17"/>
  <c r="L18"/>
  <c r="L19"/>
  <c r="L20"/>
  <c r="M16"/>
  <c r="M17"/>
  <c r="M18"/>
  <c r="M19"/>
  <c r="M20"/>
  <c r="N16"/>
  <c r="N17"/>
  <c r="N18"/>
  <c r="N19"/>
  <c r="O17"/>
  <c r="O18"/>
  <c r="O19"/>
  <c r="O20"/>
  <c r="P16"/>
  <c r="P17"/>
  <c r="P18"/>
  <c r="P19"/>
  <c r="Q16"/>
  <c r="Q17"/>
  <c r="Q18"/>
  <c r="Q19"/>
  <c r="L16"/>
  <c r="L21" s="1"/>
  <c r="O16"/>
  <c r="O21" s="1"/>
  <c r="S21"/>
  <c r="Y1279"/>
  <c r="X1279"/>
  <c r="W1279"/>
  <c r="V1279"/>
  <c r="U1279"/>
  <c r="T1279"/>
  <c r="S1279"/>
  <c r="R1279"/>
  <c r="R78"/>
  <c r="S78"/>
  <c r="T78"/>
  <c r="V78"/>
  <c r="W78"/>
  <c r="X78"/>
  <c r="R102"/>
  <c r="S102"/>
  <c r="T102"/>
  <c r="V102"/>
  <c r="W102"/>
  <c r="X102"/>
  <c r="R176"/>
  <c r="S176"/>
  <c r="T176"/>
  <c r="V176"/>
  <c r="W176"/>
  <c r="X176"/>
  <c r="R317"/>
  <c r="S317"/>
  <c r="T317"/>
  <c r="V317"/>
  <c r="W317"/>
  <c r="X317"/>
  <c r="R552"/>
  <c r="S552"/>
  <c r="T552"/>
  <c r="V552"/>
  <c r="W552"/>
  <c r="X552"/>
  <c r="R902"/>
  <c r="S902"/>
  <c r="T902"/>
  <c r="V902"/>
  <c r="W902"/>
  <c r="X902"/>
  <c r="R64"/>
  <c r="S64"/>
  <c r="T64"/>
  <c r="V64"/>
  <c r="W64"/>
  <c r="X64"/>
  <c r="R80"/>
  <c r="S80"/>
  <c r="T80"/>
  <c r="V80"/>
  <c r="W80"/>
  <c r="X80"/>
  <c r="R104"/>
  <c r="S104"/>
  <c r="T104"/>
  <c r="V104"/>
  <c r="W104"/>
  <c r="X104"/>
  <c r="R179"/>
  <c r="S179"/>
  <c r="T179"/>
  <c r="V179"/>
  <c r="W179"/>
  <c r="X179"/>
  <c r="R321"/>
  <c r="S321"/>
  <c r="T321"/>
  <c r="V321"/>
  <c r="W321"/>
  <c r="X321"/>
  <c r="R560"/>
  <c r="S560"/>
  <c r="T560"/>
  <c r="V560"/>
  <c r="W560"/>
  <c r="X560"/>
  <c r="R909"/>
  <c r="S909"/>
  <c r="T909"/>
  <c r="V909"/>
  <c r="W909"/>
  <c r="X909"/>
  <c r="R1350"/>
  <c r="S1350"/>
  <c r="T1350"/>
  <c r="V1350"/>
  <c r="W1350"/>
  <c r="X1350"/>
  <c r="R83"/>
  <c r="S83"/>
  <c r="T83"/>
  <c r="V83"/>
  <c r="W83"/>
  <c r="X83"/>
  <c r="R111"/>
  <c r="S111"/>
  <c r="T111"/>
  <c r="V111"/>
  <c r="W111"/>
  <c r="X111"/>
  <c r="R188"/>
  <c r="S188"/>
  <c r="T188"/>
  <c r="V188"/>
  <c r="W188"/>
  <c r="X188"/>
  <c r="R332"/>
  <c r="S332"/>
  <c r="T332"/>
  <c r="V332"/>
  <c r="W332"/>
  <c r="X332"/>
  <c r="R576"/>
  <c r="S576"/>
  <c r="T576"/>
  <c r="V576"/>
  <c r="W576"/>
  <c r="X576"/>
  <c r="R924"/>
  <c r="S924"/>
  <c r="T924"/>
  <c r="V924"/>
  <c r="W924"/>
  <c r="X924"/>
  <c r="R1365"/>
  <c r="S1365"/>
  <c r="T1365"/>
  <c r="V1365"/>
  <c r="W1365"/>
  <c r="X1365"/>
  <c r="R65"/>
  <c r="S65"/>
  <c r="T65"/>
  <c r="V65"/>
  <c r="W65"/>
  <c r="X65"/>
  <c r="R88"/>
  <c r="S88"/>
  <c r="T88"/>
  <c r="V88"/>
  <c r="W88"/>
  <c r="X88"/>
  <c r="R121"/>
  <c r="S121"/>
  <c r="T121"/>
  <c r="V121"/>
  <c r="W121"/>
  <c r="X121"/>
  <c r="R198"/>
  <c r="S198"/>
  <c r="T198"/>
  <c r="V198"/>
  <c r="W198"/>
  <c r="X198"/>
  <c r="R345"/>
  <c r="S345"/>
  <c r="T345"/>
  <c r="V345"/>
  <c r="W345"/>
  <c r="X345"/>
  <c r="R596"/>
  <c r="S596"/>
  <c r="T596"/>
  <c r="V596"/>
  <c r="W596"/>
  <c r="X596"/>
  <c r="R942"/>
  <c r="S942"/>
  <c r="T942"/>
  <c r="V942"/>
  <c r="W942"/>
  <c r="X942"/>
  <c r="R1388"/>
  <c r="S1388"/>
  <c r="T1388"/>
  <c r="V1388"/>
  <c r="W1388"/>
  <c r="X1388"/>
  <c r="R93"/>
  <c r="S93"/>
  <c r="T93"/>
  <c r="V93"/>
  <c r="W93"/>
  <c r="X93"/>
  <c r="R131"/>
  <c r="S131"/>
  <c r="T131"/>
  <c r="V131"/>
  <c r="W131"/>
  <c r="X131"/>
  <c r="R213"/>
  <c r="S213"/>
  <c r="T213"/>
  <c r="V213"/>
  <c r="W213"/>
  <c r="X213"/>
  <c r="R369"/>
  <c r="S369"/>
  <c r="T369"/>
  <c r="V369"/>
  <c r="W369"/>
  <c r="X369"/>
  <c r="R617"/>
  <c r="S617"/>
  <c r="T617"/>
  <c r="V617"/>
  <c r="W617"/>
  <c r="X617"/>
  <c r="R972"/>
  <c r="S972"/>
  <c r="T972"/>
  <c r="V972"/>
  <c r="W972"/>
  <c r="X972"/>
  <c r="R1417"/>
  <c r="S1417"/>
  <c r="T1417"/>
  <c r="V1417"/>
  <c r="W1417"/>
  <c r="X1417"/>
  <c r="R66"/>
  <c r="S66"/>
  <c r="T66"/>
  <c r="V66"/>
  <c r="W66"/>
  <c r="X66"/>
  <c r="R101"/>
  <c r="S101"/>
  <c r="T101"/>
  <c r="V101"/>
  <c r="W101"/>
  <c r="X101"/>
  <c r="R140"/>
  <c r="S140"/>
  <c r="T140"/>
  <c r="V140"/>
  <c r="W140"/>
  <c r="X140"/>
  <c r="R230"/>
  <c r="S230"/>
  <c r="T230"/>
  <c r="V230"/>
  <c r="W230"/>
  <c r="X230"/>
  <c r="R389"/>
  <c r="S389"/>
  <c r="T389"/>
  <c r="V389"/>
  <c r="W389"/>
  <c r="X389"/>
  <c r="R647"/>
  <c r="S647"/>
  <c r="T647"/>
  <c r="V647"/>
  <c r="W647"/>
  <c r="X647"/>
  <c r="R1002"/>
  <c r="S1002"/>
  <c r="T1002"/>
  <c r="V1002"/>
  <c r="W1002"/>
  <c r="X1002"/>
  <c r="R1456"/>
  <c r="S1456"/>
  <c r="T1456"/>
  <c r="V1456"/>
  <c r="W1456"/>
  <c r="X1456"/>
  <c r="R115"/>
  <c r="S115"/>
  <c r="T115"/>
  <c r="V115"/>
  <c r="W115"/>
  <c r="X115"/>
  <c r="R157"/>
  <c r="S157"/>
  <c r="T157"/>
  <c r="V157"/>
  <c r="W157"/>
  <c r="X157"/>
  <c r="R253"/>
  <c r="S253"/>
  <c r="T253"/>
  <c r="V253"/>
  <c r="W253"/>
  <c r="X253"/>
  <c r="R417"/>
  <c r="S417"/>
  <c r="T417"/>
  <c r="V417"/>
  <c r="W417"/>
  <c r="X417"/>
  <c r="R681"/>
  <c r="S681"/>
  <c r="T681"/>
  <c r="V681"/>
  <c r="W681"/>
  <c r="X681"/>
  <c r="R1039"/>
  <c r="S1039"/>
  <c r="T1039"/>
  <c r="V1039"/>
  <c r="W1039"/>
  <c r="X1039"/>
  <c r="R1492"/>
  <c r="S1492"/>
  <c r="T1492"/>
  <c r="V1492"/>
  <c r="W1492"/>
  <c r="X1492"/>
  <c r="R67"/>
  <c r="S67"/>
  <c r="T67"/>
  <c r="V67"/>
  <c r="W67"/>
  <c r="X67"/>
  <c r="R132"/>
  <c r="S132"/>
  <c r="T132"/>
  <c r="V132"/>
  <c r="W132"/>
  <c r="X132"/>
  <c r="R178"/>
  <c r="S178"/>
  <c r="T178"/>
  <c r="V178"/>
  <c r="W178"/>
  <c r="X178"/>
  <c r="R278"/>
  <c r="S278"/>
  <c r="T278"/>
  <c r="V278"/>
  <c r="W278"/>
  <c r="X278"/>
  <c r="R451"/>
  <c r="S451"/>
  <c r="T451"/>
  <c r="V451"/>
  <c r="W451"/>
  <c r="X451"/>
  <c r="R717"/>
  <c r="S717"/>
  <c r="T717"/>
  <c r="V717"/>
  <c r="W717"/>
  <c r="X717"/>
  <c r="R1091"/>
  <c r="S1091"/>
  <c r="T1091"/>
  <c r="V1091"/>
  <c r="W1091"/>
  <c r="X1091"/>
  <c r="R1538"/>
  <c r="S1538"/>
  <c r="T1538"/>
  <c r="V1538"/>
  <c r="W1538"/>
  <c r="X1538"/>
  <c r="R150"/>
  <c r="S150"/>
  <c r="T150"/>
  <c r="V150"/>
  <c r="W150"/>
  <c r="X150"/>
  <c r="R206"/>
  <c r="S206"/>
  <c r="T206"/>
  <c r="V206"/>
  <c r="W206"/>
  <c r="X206"/>
  <c r="R307"/>
  <c r="S307"/>
  <c r="T307"/>
  <c r="V307"/>
  <c r="W307"/>
  <c r="X307"/>
  <c r="R490"/>
  <c r="S490"/>
  <c r="T490"/>
  <c r="V490"/>
  <c r="W490"/>
  <c r="X490"/>
  <c r="R767"/>
  <c r="S767"/>
  <c r="T767"/>
  <c r="V767"/>
  <c r="W767"/>
  <c r="X767"/>
  <c r="R1134"/>
  <c r="S1134"/>
  <c r="T1134"/>
  <c r="V1134"/>
  <c r="W1134"/>
  <c r="X1134"/>
  <c r="R1577"/>
  <c r="S1577"/>
  <c r="T1577"/>
  <c r="V1577"/>
  <c r="W1577"/>
  <c r="X1577"/>
  <c r="R68"/>
  <c r="S68"/>
  <c r="T68"/>
  <c r="V68"/>
  <c r="W68"/>
  <c r="X68"/>
  <c r="R177"/>
  <c r="S177"/>
  <c r="T177"/>
  <c r="V177"/>
  <c r="W177"/>
  <c r="X177"/>
  <c r="R235"/>
  <c r="S235"/>
  <c r="T235"/>
  <c r="V235"/>
  <c r="W235"/>
  <c r="X235"/>
  <c r="R344"/>
  <c r="S344"/>
  <c r="T344"/>
  <c r="V344"/>
  <c r="W344"/>
  <c r="X344"/>
  <c r="R530"/>
  <c r="S530"/>
  <c r="T530"/>
  <c r="V530"/>
  <c r="W530"/>
  <c r="X530"/>
  <c r="R812"/>
  <c r="S812"/>
  <c r="T812"/>
  <c r="V812"/>
  <c r="W812"/>
  <c r="X812"/>
  <c r="R1188"/>
  <c r="S1188"/>
  <c r="T1188"/>
  <c r="V1188"/>
  <c r="W1188"/>
  <c r="X1188"/>
  <c r="R211"/>
  <c r="S211"/>
  <c r="T211"/>
  <c r="V211"/>
  <c r="W211"/>
  <c r="X211"/>
  <c r="R270"/>
  <c r="S270"/>
  <c r="T270"/>
  <c r="V270"/>
  <c r="W270"/>
  <c r="X270"/>
  <c r="R388"/>
  <c r="S388"/>
  <c r="T388"/>
  <c r="V388"/>
  <c r="W388"/>
  <c r="X388"/>
  <c r="R582"/>
  <c r="S582"/>
  <c r="T582"/>
  <c r="V582"/>
  <c r="W582"/>
  <c r="X582"/>
  <c r="R868"/>
  <c r="S868"/>
  <c r="T868"/>
  <c r="V868"/>
  <c r="W868"/>
  <c r="X868"/>
  <c r="R1245"/>
  <c r="S1245"/>
  <c r="T1245"/>
  <c r="V1245"/>
  <c r="W1245"/>
  <c r="X1245"/>
  <c r="R69"/>
  <c r="S69"/>
  <c r="T69"/>
  <c r="V69"/>
  <c r="W69"/>
  <c r="X69"/>
  <c r="R246"/>
  <c r="S246"/>
  <c r="T246"/>
  <c r="V246"/>
  <c r="W246"/>
  <c r="X246"/>
  <c r="R314"/>
  <c r="S314"/>
  <c r="T314"/>
  <c r="V314"/>
  <c r="W314"/>
  <c r="X314"/>
  <c r="R441"/>
  <c r="S441"/>
  <c r="T441"/>
  <c r="V441"/>
  <c r="W441"/>
  <c r="X441"/>
  <c r="R642"/>
  <c r="S642"/>
  <c r="T642"/>
  <c r="V642"/>
  <c r="W642"/>
  <c r="X642"/>
  <c r="R928"/>
  <c r="S928"/>
  <c r="T928"/>
  <c r="V928"/>
  <c r="W928"/>
  <c r="X928"/>
  <c r="R1301"/>
  <c r="S1301"/>
  <c r="T1301"/>
  <c r="V1301"/>
  <c r="W1301"/>
  <c r="X1301"/>
  <c r="R289"/>
  <c r="S289"/>
  <c r="T289"/>
  <c r="V289"/>
  <c r="W289"/>
  <c r="X289"/>
  <c r="R363"/>
  <c r="S363"/>
  <c r="T363"/>
  <c r="V363"/>
  <c r="W363"/>
  <c r="X363"/>
  <c r="R498"/>
  <c r="S498"/>
  <c r="T498"/>
  <c r="V498"/>
  <c r="W498"/>
  <c r="X498"/>
  <c r="R706"/>
  <c r="S706"/>
  <c r="T706"/>
  <c r="V706"/>
  <c r="W706"/>
  <c r="X706"/>
  <c r="R1000"/>
  <c r="S1000"/>
  <c r="T1000"/>
  <c r="V1000"/>
  <c r="W1000"/>
  <c r="X1000"/>
  <c r="R1371"/>
  <c r="S1371"/>
  <c r="T1371"/>
  <c r="V1371"/>
  <c r="W1371"/>
  <c r="X1371"/>
  <c r="R70"/>
  <c r="S70"/>
  <c r="T70"/>
  <c r="V70"/>
  <c r="W70"/>
  <c r="X70"/>
  <c r="R342"/>
  <c r="S342"/>
  <c r="T342"/>
  <c r="V342"/>
  <c r="W342"/>
  <c r="X342"/>
  <c r="R421"/>
  <c r="S421"/>
  <c r="T421"/>
  <c r="V421"/>
  <c r="W421"/>
  <c r="X421"/>
  <c r="R555"/>
  <c r="S555"/>
  <c r="T555"/>
  <c r="V555"/>
  <c r="W555"/>
  <c r="X555"/>
  <c r="R780"/>
  <c r="S780"/>
  <c r="T780"/>
  <c r="V780"/>
  <c r="W780"/>
  <c r="X780"/>
  <c r="R1079"/>
  <c r="S1079"/>
  <c r="T1079"/>
  <c r="V1079"/>
  <c r="W1079"/>
  <c r="X1079"/>
  <c r="R1462"/>
  <c r="S1462"/>
  <c r="T1462"/>
  <c r="V1462"/>
  <c r="W1462"/>
  <c r="X1462"/>
  <c r="R407"/>
  <c r="S407"/>
  <c r="T407"/>
  <c r="V407"/>
  <c r="W407"/>
  <c r="X407"/>
  <c r="R485"/>
  <c r="S485"/>
  <c r="T485"/>
  <c r="V485"/>
  <c r="W485"/>
  <c r="X485"/>
  <c r="R631"/>
  <c r="S631"/>
  <c r="T631"/>
  <c r="V631"/>
  <c r="W631"/>
  <c r="X631"/>
  <c r="R853"/>
  <c r="S853"/>
  <c r="T853"/>
  <c r="V853"/>
  <c r="W853"/>
  <c r="X853"/>
  <c r="R1162"/>
  <c r="S1162"/>
  <c r="T1162"/>
  <c r="V1162"/>
  <c r="W1162"/>
  <c r="X1162"/>
  <c r="R1544"/>
  <c r="S1544"/>
  <c r="T1544"/>
  <c r="V1544"/>
  <c r="W1544"/>
  <c r="X1544"/>
  <c r="R71"/>
  <c r="S71"/>
  <c r="T71"/>
  <c r="V71"/>
  <c r="W71"/>
  <c r="X71"/>
  <c r="R475"/>
  <c r="S475"/>
  <c r="T475"/>
  <c r="V475"/>
  <c r="W475"/>
  <c r="X475"/>
  <c r="R551"/>
  <c r="S551"/>
  <c r="T551"/>
  <c r="V551"/>
  <c r="W551"/>
  <c r="X551"/>
  <c r="R710"/>
  <c r="S710"/>
  <c r="T710"/>
  <c r="V710"/>
  <c r="W710"/>
  <c r="X710"/>
  <c r="R934"/>
  <c r="S934"/>
  <c r="T934"/>
  <c r="V934"/>
  <c r="W934"/>
  <c r="X934"/>
  <c r="R1250"/>
  <c r="S1250"/>
  <c r="T1250"/>
  <c r="V1250"/>
  <c r="W1250"/>
  <c r="X1250"/>
  <c r="R545"/>
  <c r="S545"/>
  <c r="T545"/>
  <c r="V545"/>
  <c r="W545"/>
  <c r="X545"/>
  <c r="R640"/>
  <c r="S640"/>
  <c r="T640"/>
  <c r="V640"/>
  <c r="W640"/>
  <c r="X640"/>
  <c r="R798"/>
  <c r="S798"/>
  <c r="T798"/>
  <c r="V798"/>
  <c r="W798"/>
  <c r="X798"/>
  <c r="R1029"/>
  <c r="S1029"/>
  <c r="T1029"/>
  <c r="V1029"/>
  <c r="W1029"/>
  <c r="X1029"/>
  <c r="R1330"/>
  <c r="S1330"/>
  <c r="T1330"/>
  <c r="V1330"/>
  <c r="W1330"/>
  <c r="X1330"/>
  <c r="R636"/>
  <c r="S636"/>
  <c r="T636"/>
  <c r="V636"/>
  <c r="W636"/>
  <c r="X636"/>
  <c r="R729"/>
  <c r="S729"/>
  <c r="T729"/>
  <c r="V729"/>
  <c r="W729"/>
  <c r="X729"/>
  <c r="R886"/>
  <c r="S886"/>
  <c r="T886"/>
  <c r="V886"/>
  <c r="W886"/>
  <c r="X886"/>
  <c r="R1133"/>
  <c r="S1133"/>
  <c r="T1133"/>
  <c r="V1133"/>
  <c r="W1133"/>
  <c r="X1133"/>
  <c r="R1447"/>
  <c r="S1447"/>
  <c r="T1447"/>
  <c r="V1447"/>
  <c r="W1447"/>
  <c r="X1447"/>
  <c r="R733"/>
  <c r="S733"/>
  <c r="T733"/>
  <c r="V733"/>
  <c r="W733"/>
  <c r="X733"/>
  <c r="R826"/>
  <c r="S826"/>
  <c r="T826"/>
  <c r="V826"/>
  <c r="W826"/>
  <c r="X826"/>
  <c r="R993"/>
  <c r="S993"/>
  <c r="T993"/>
  <c r="V993"/>
  <c r="W993"/>
  <c r="X993"/>
  <c r="R1232"/>
  <c r="S1232"/>
  <c r="T1232"/>
  <c r="V1232"/>
  <c r="W1232"/>
  <c r="X1232"/>
  <c r="R1549"/>
  <c r="S1549"/>
  <c r="T1549"/>
  <c r="V1549"/>
  <c r="W1549"/>
  <c r="X1549"/>
  <c r="R930"/>
  <c r="S930"/>
  <c r="T930"/>
  <c r="V930"/>
  <c r="W930"/>
  <c r="X930"/>
  <c r="R1111"/>
  <c r="S1111"/>
  <c r="T1111"/>
  <c r="V1111"/>
  <c r="W1111"/>
  <c r="X1111"/>
  <c r="R1336"/>
  <c r="S1336"/>
  <c r="T1336"/>
  <c r="V1336"/>
  <c r="W1336"/>
  <c r="X1336"/>
  <c r="R1046"/>
  <c r="S1046"/>
  <c r="T1046"/>
  <c r="V1046"/>
  <c r="W1046"/>
  <c r="X1046"/>
  <c r="R1216"/>
  <c r="S1216"/>
  <c r="T1216"/>
  <c r="V1216"/>
  <c r="W1216"/>
  <c r="X1216"/>
  <c r="R1468"/>
  <c r="S1468"/>
  <c r="T1468"/>
  <c r="V1468"/>
  <c r="W1468"/>
  <c r="X1468"/>
  <c r="R1331"/>
  <c r="S1331"/>
  <c r="T1331"/>
  <c r="V1331"/>
  <c r="W1331"/>
  <c r="X1331"/>
  <c r="R1583"/>
  <c r="S1583"/>
  <c r="T1583"/>
  <c r="V1583"/>
  <c r="W1583"/>
  <c r="X1583"/>
  <c r="R1476"/>
  <c r="S1476"/>
  <c r="T1476"/>
  <c r="V1476"/>
  <c r="W1476"/>
  <c r="X1476"/>
  <c r="R900"/>
  <c r="S900"/>
  <c r="T900"/>
  <c r="V900"/>
  <c r="W900"/>
  <c r="X900"/>
  <c r="R556"/>
  <c r="S556"/>
  <c r="T556"/>
  <c r="V556"/>
  <c r="W556"/>
  <c r="X556"/>
  <c r="R320"/>
  <c r="S320"/>
  <c r="T320"/>
  <c r="V320"/>
  <c r="W320"/>
  <c r="X320"/>
  <c r="R180"/>
  <c r="S180"/>
  <c r="T180"/>
  <c r="V180"/>
  <c r="W180"/>
  <c r="X180"/>
  <c r="R108"/>
  <c r="S108"/>
  <c r="T108"/>
  <c r="V108"/>
  <c r="W108"/>
  <c r="X108"/>
  <c r="R82"/>
  <c r="S82"/>
  <c r="T82"/>
  <c r="V82"/>
  <c r="W82"/>
  <c r="X82"/>
  <c r="R77"/>
  <c r="S77"/>
  <c r="T77"/>
  <c r="V77"/>
  <c r="W77"/>
  <c r="X77"/>
  <c r="R85"/>
  <c r="S85"/>
  <c r="T85"/>
  <c r="V85"/>
  <c r="W85"/>
  <c r="X85"/>
  <c r="R119"/>
  <c r="S119"/>
  <c r="T119"/>
  <c r="V119"/>
  <c r="W119"/>
  <c r="X119"/>
  <c r="R195"/>
  <c r="S195"/>
  <c r="T195"/>
  <c r="V195"/>
  <c r="W195"/>
  <c r="X195"/>
  <c r="R348"/>
  <c r="S348"/>
  <c r="T348"/>
  <c r="V348"/>
  <c r="W348"/>
  <c r="X348"/>
  <c r="R602"/>
  <c r="S602"/>
  <c r="T602"/>
  <c r="V602"/>
  <c r="W602"/>
  <c r="X602"/>
  <c r="R954"/>
  <c r="S954"/>
  <c r="T954"/>
  <c r="V954"/>
  <c r="W954"/>
  <c r="X954"/>
  <c r="R906"/>
  <c r="S906"/>
  <c r="T906"/>
  <c r="V906"/>
  <c r="W906"/>
  <c r="X906"/>
  <c r="R563"/>
  <c r="S563"/>
  <c r="T563"/>
  <c r="V563"/>
  <c r="W563"/>
  <c r="X563"/>
  <c r="R327"/>
  <c r="S327"/>
  <c r="T327"/>
  <c r="V327"/>
  <c r="W327"/>
  <c r="X327"/>
  <c r="R186"/>
  <c r="S186"/>
  <c r="T186"/>
  <c r="V186"/>
  <c r="W186"/>
  <c r="X186"/>
  <c r="R113"/>
  <c r="S113"/>
  <c r="T113"/>
  <c r="V113"/>
  <c r="W113"/>
  <c r="X113"/>
  <c r="R84"/>
  <c r="S84"/>
  <c r="T84"/>
  <c r="V84"/>
  <c r="W84"/>
  <c r="X84"/>
  <c r="R79"/>
  <c r="S79"/>
  <c r="T79"/>
  <c r="V79"/>
  <c r="W79"/>
  <c r="X79"/>
  <c r="R87"/>
  <c r="S87"/>
  <c r="T87"/>
  <c r="V87"/>
  <c r="W87"/>
  <c r="X87"/>
  <c r="R122"/>
  <c r="S122"/>
  <c r="T122"/>
  <c r="V122"/>
  <c r="W122"/>
  <c r="X122"/>
  <c r="R202"/>
  <c r="S202"/>
  <c r="T202"/>
  <c r="V202"/>
  <c r="W202"/>
  <c r="X202"/>
  <c r="R356"/>
  <c r="S356"/>
  <c r="T356"/>
  <c r="V356"/>
  <c r="W356"/>
  <c r="X356"/>
  <c r="R609"/>
  <c r="S609"/>
  <c r="T609"/>
  <c r="V609"/>
  <c r="W609"/>
  <c r="X609"/>
  <c r="R963"/>
  <c r="S963"/>
  <c r="T963"/>
  <c r="V963"/>
  <c r="W963"/>
  <c r="X963"/>
  <c r="R1416"/>
  <c r="S1416"/>
  <c r="T1416"/>
  <c r="V1416"/>
  <c r="W1416"/>
  <c r="X1416"/>
  <c r="R1359"/>
  <c r="S1359"/>
  <c r="T1359"/>
  <c r="V1359"/>
  <c r="W1359"/>
  <c r="X1359"/>
  <c r="R921"/>
  <c r="S921"/>
  <c r="T921"/>
  <c r="V921"/>
  <c r="W921"/>
  <c r="X921"/>
  <c r="R579"/>
  <c r="S579"/>
  <c r="T579"/>
  <c r="V579"/>
  <c r="W579"/>
  <c r="X579"/>
  <c r="R340"/>
  <c r="S340"/>
  <c r="T340"/>
  <c r="V340"/>
  <c r="W340"/>
  <c r="X340"/>
  <c r="R192"/>
  <c r="S192"/>
  <c r="T192"/>
  <c r="V192"/>
  <c r="W192"/>
  <c r="X192"/>
  <c r="R120"/>
  <c r="S120"/>
  <c r="T120"/>
  <c r="V120"/>
  <c r="W120"/>
  <c r="X120"/>
  <c r="R89"/>
  <c r="S89"/>
  <c r="T89"/>
  <c r="V89"/>
  <c r="W89"/>
  <c r="X89"/>
  <c r="R81"/>
  <c r="S81"/>
  <c r="T81"/>
  <c r="V81"/>
  <c r="W81"/>
  <c r="X81"/>
  <c r="R90"/>
  <c r="S90"/>
  <c r="T90"/>
  <c r="V90"/>
  <c r="W90"/>
  <c r="X90"/>
  <c r="R125"/>
  <c r="S125"/>
  <c r="T125"/>
  <c r="V125"/>
  <c r="W125"/>
  <c r="X125"/>
  <c r="R210"/>
  <c r="S210"/>
  <c r="T210"/>
  <c r="V210"/>
  <c r="W210"/>
  <c r="X210"/>
  <c r="R368"/>
  <c r="S368"/>
  <c r="T368"/>
  <c r="V368"/>
  <c r="W368"/>
  <c r="X368"/>
  <c r="R619"/>
  <c r="S619"/>
  <c r="T619"/>
  <c r="V619"/>
  <c r="W619"/>
  <c r="X619"/>
  <c r="R982"/>
  <c r="S982"/>
  <c r="T982"/>
  <c r="V982"/>
  <c r="W982"/>
  <c r="X982"/>
  <c r="R1437"/>
  <c r="S1437"/>
  <c r="T1437"/>
  <c r="V1437"/>
  <c r="W1437"/>
  <c r="X1437"/>
  <c r="R1381"/>
  <c r="S1381"/>
  <c r="T1381"/>
  <c r="V1381"/>
  <c r="W1381"/>
  <c r="X1381"/>
  <c r="R936"/>
  <c r="S936"/>
  <c r="T936"/>
  <c r="V936"/>
  <c r="W936"/>
  <c r="X936"/>
  <c r="R597"/>
  <c r="S597"/>
  <c r="T597"/>
  <c r="V597"/>
  <c r="W597"/>
  <c r="X597"/>
  <c r="R351"/>
  <c r="S351"/>
  <c r="T351"/>
  <c r="V351"/>
  <c r="W351"/>
  <c r="X351"/>
  <c r="R205"/>
  <c r="S205"/>
  <c r="T205"/>
  <c r="V205"/>
  <c r="W205"/>
  <c r="X205"/>
  <c r="R126"/>
  <c r="S126"/>
  <c r="T126"/>
  <c r="V126"/>
  <c r="W126"/>
  <c r="X126"/>
  <c r="R92"/>
  <c r="S92"/>
  <c r="T92"/>
  <c r="V92"/>
  <c r="W92"/>
  <c r="X92"/>
  <c r="R86"/>
  <c r="S86"/>
  <c r="T86"/>
  <c r="V86"/>
  <c r="W86"/>
  <c r="X86"/>
  <c r="R94"/>
  <c r="S94"/>
  <c r="T94"/>
  <c r="V94"/>
  <c r="W94"/>
  <c r="X94"/>
  <c r="R133"/>
  <c r="S133"/>
  <c r="T133"/>
  <c r="V133"/>
  <c r="W133"/>
  <c r="X133"/>
  <c r="R221"/>
  <c r="S221"/>
  <c r="T221"/>
  <c r="V221"/>
  <c r="W221"/>
  <c r="X221"/>
  <c r="R382"/>
  <c r="S382"/>
  <c r="T382"/>
  <c r="V382"/>
  <c r="W382"/>
  <c r="X382"/>
  <c r="R639"/>
  <c r="S639"/>
  <c r="T639"/>
  <c r="V639"/>
  <c r="W639"/>
  <c r="X639"/>
  <c r="R999"/>
  <c r="S999"/>
  <c r="T999"/>
  <c r="V999"/>
  <c r="W999"/>
  <c r="X999"/>
  <c r="R1459"/>
  <c r="S1459"/>
  <c r="T1459"/>
  <c r="V1459"/>
  <c r="W1459"/>
  <c r="X1459"/>
  <c r="R1410"/>
  <c r="S1410"/>
  <c r="T1410"/>
  <c r="V1410"/>
  <c r="W1410"/>
  <c r="X1410"/>
  <c r="R969"/>
  <c r="S969"/>
  <c r="T969"/>
  <c r="V969"/>
  <c r="W969"/>
  <c r="X969"/>
  <c r="R618"/>
  <c r="S618"/>
  <c r="T618"/>
  <c r="V618"/>
  <c r="W618"/>
  <c r="X618"/>
  <c r="R374"/>
  <c r="S374"/>
  <c r="T374"/>
  <c r="V374"/>
  <c r="W374"/>
  <c r="X374"/>
  <c r="R219"/>
  <c r="S219"/>
  <c r="T219"/>
  <c r="V219"/>
  <c r="W219"/>
  <c r="X219"/>
  <c r="R135"/>
  <c r="S135"/>
  <c r="T135"/>
  <c r="V135"/>
  <c r="W135"/>
  <c r="X135"/>
  <c r="R96"/>
  <c r="S96"/>
  <c r="T96"/>
  <c r="V96"/>
  <c r="W96"/>
  <c r="X96"/>
  <c r="R91"/>
  <c r="S91"/>
  <c r="T91"/>
  <c r="V91"/>
  <c r="W91"/>
  <c r="X91"/>
  <c r="R100"/>
  <c r="S100"/>
  <c r="T100"/>
  <c r="V100"/>
  <c r="W100"/>
  <c r="X100"/>
  <c r="R142"/>
  <c r="S142"/>
  <c r="T142"/>
  <c r="V142"/>
  <c r="W142"/>
  <c r="X142"/>
  <c r="R236"/>
  <c r="S236"/>
  <c r="T236"/>
  <c r="V236"/>
  <c r="W236"/>
  <c r="X236"/>
  <c r="R403"/>
  <c r="S403"/>
  <c r="T403"/>
  <c r="V403"/>
  <c r="W403"/>
  <c r="X403"/>
  <c r="R664"/>
  <c r="S664"/>
  <c r="T664"/>
  <c r="V664"/>
  <c r="W664"/>
  <c r="X664"/>
  <c r="R1023"/>
  <c r="S1023"/>
  <c r="T1023"/>
  <c r="V1023"/>
  <c r="W1023"/>
  <c r="X1023"/>
  <c r="R1486"/>
  <c r="S1486"/>
  <c r="T1486"/>
  <c r="V1486"/>
  <c r="W1486"/>
  <c r="X1486"/>
  <c r="R1451"/>
  <c r="S1451"/>
  <c r="T1451"/>
  <c r="V1451"/>
  <c r="W1451"/>
  <c r="X1451"/>
  <c r="R997"/>
  <c r="S997"/>
  <c r="T997"/>
  <c r="V997"/>
  <c r="W997"/>
  <c r="X997"/>
  <c r="R651"/>
  <c r="S651"/>
  <c r="T651"/>
  <c r="V651"/>
  <c r="W651"/>
  <c r="X651"/>
  <c r="R395"/>
  <c r="S395"/>
  <c r="T395"/>
  <c r="V395"/>
  <c r="W395"/>
  <c r="X395"/>
  <c r="R238"/>
  <c r="S238"/>
  <c r="T238"/>
  <c r="V238"/>
  <c r="W238"/>
  <c r="X238"/>
  <c r="R147"/>
  <c r="S147"/>
  <c r="T147"/>
  <c r="V147"/>
  <c r="W147"/>
  <c r="X147"/>
  <c r="R109"/>
  <c r="S109"/>
  <c r="T109"/>
  <c r="V109"/>
  <c r="W109"/>
  <c r="X109"/>
  <c r="R97"/>
  <c r="S97"/>
  <c r="T97"/>
  <c r="V97"/>
  <c r="W97"/>
  <c r="X97"/>
  <c r="R114"/>
  <c r="S114"/>
  <c r="T114"/>
  <c r="V114"/>
  <c r="W114"/>
  <c r="X114"/>
  <c r="R156"/>
  <c r="S156"/>
  <c r="T156"/>
  <c r="V156"/>
  <c r="W156"/>
  <c r="X156"/>
  <c r="R254"/>
  <c r="S254"/>
  <c r="T254"/>
  <c r="V254"/>
  <c r="W254"/>
  <c r="X254"/>
  <c r="R427"/>
  <c r="S427"/>
  <c r="T427"/>
  <c r="V427"/>
  <c r="W427"/>
  <c r="X427"/>
  <c r="R688"/>
  <c r="S688"/>
  <c r="T688"/>
  <c r="V688"/>
  <c r="W688"/>
  <c r="X688"/>
  <c r="R1058"/>
  <c r="S1058"/>
  <c r="T1058"/>
  <c r="V1058"/>
  <c r="W1058"/>
  <c r="X1058"/>
  <c r="R1518"/>
  <c r="S1518"/>
  <c r="T1518"/>
  <c r="V1518"/>
  <c r="W1518"/>
  <c r="X1518"/>
  <c r="R1487"/>
  <c r="S1487"/>
  <c r="T1487"/>
  <c r="V1487"/>
  <c r="W1487"/>
  <c r="X1487"/>
  <c r="R1035"/>
  <c r="S1035"/>
  <c r="T1035"/>
  <c r="V1035"/>
  <c r="W1035"/>
  <c r="X1035"/>
  <c r="R683"/>
  <c r="S683"/>
  <c r="T683"/>
  <c r="V683"/>
  <c r="W683"/>
  <c r="X683"/>
  <c r="R426"/>
  <c r="S426"/>
  <c r="T426"/>
  <c r="V426"/>
  <c r="W426"/>
  <c r="X426"/>
  <c r="R260"/>
  <c r="S260"/>
  <c r="T260"/>
  <c r="V260"/>
  <c r="W260"/>
  <c r="X260"/>
  <c r="R165"/>
  <c r="S165"/>
  <c r="T165"/>
  <c r="V165"/>
  <c r="W165"/>
  <c r="X165"/>
  <c r="R124"/>
  <c r="S124"/>
  <c r="T124"/>
  <c r="V124"/>
  <c r="W124"/>
  <c r="X124"/>
  <c r="R112"/>
  <c r="S112"/>
  <c r="T112"/>
  <c r="V112"/>
  <c r="W112"/>
  <c r="X112"/>
  <c r="R128"/>
  <c r="S128"/>
  <c r="T128"/>
  <c r="V128"/>
  <c r="W128"/>
  <c r="X128"/>
  <c r="R175"/>
  <c r="S175"/>
  <c r="T175"/>
  <c r="V175"/>
  <c r="W175"/>
  <c r="X175"/>
  <c r="R276"/>
  <c r="S276"/>
  <c r="T276"/>
  <c r="V276"/>
  <c r="W276"/>
  <c r="X276"/>
  <c r="R455"/>
  <c r="S455"/>
  <c r="T455"/>
  <c r="V455"/>
  <c r="W455"/>
  <c r="X455"/>
  <c r="R724"/>
  <c r="S724"/>
  <c r="T724"/>
  <c r="V724"/>
  <c r="W724"/>
  <c r="X724"/>
  <c r="R1101"/>
  <c r="S1101"/>
  <c r="T1101"/>
  <c r="V1101"/>
  <c r="W1101"/>
  <c r="X1101"/>
  <c r="R1550"/>
  <c r="S1550"/>
  <c r="T1550"/>
  <c r="V1550"/>
  <c r="W1550"/>
  <c r="X1550"/>
  <c r="R1529"/>
  <c r="S1529"/>
  <c r="T1529"/>
  <c r="V1529"/>
  <c r="W1529"/>
  <c r="X1529"/>
  <c r="R1082"/>
  <c r="S1082"/>
  <c r="T1082"/>
  <c r="V1082"/>
  <c r="W1082"/>
  <c r="X1082"/>
  <c r="R719"/>
  <c r="S719"/>
  <c r="T719"/>
  <c r="V719"/>
  <c r="W719"/>
  <c r="X719"/>
  <c r="R459"/>
  <c r="S459"/>
  <c r="T459"/>
  <c r="V459"/>
  <c r="W459"/>
  <c r="X459"/>
  <c r="R282"/>
  <c r="S282"/>
  <c r="T282"/>
  <c r="V282"/>
  <c r="W282"/>
  <c r="X282"/>
  <c r="R189"/>
  <c r="S189"/>
  <c r="T189"/>
  <c r="V189"/>
  <c r="W189"/>
  <c r="X189"/>
  <c r="R139"/>
  <c r="S139"/>
  <c r="T139"/>
  <c r="V139"/>
  <c r="W139"/>
  <c r="X139"/>
  <c r="R130"/>
  <c r="S130"/>
  <c r="T130"/>
  <c r="V130"/>
  <c r="W130"/>
  <c r="X130"/>
  <c r="R143"/>
  <c r="S143"/>
  <c r="T143"/>
  <c r="V143"/>
  <c r="W143"/>
  <c r="X143"/>
  <c r="R196"/>
  <c r="S196"/>
  <c r="T196"/>
  <c r="V196"/>
  <c r="W196"/>
  <c r="X196"/>
  <c r="R302"/>
  <c r="S302"/>
  <c r="T302"/>
  <c r="V302"/>
  <c r="W302"/>
  <c r="X302"/>
  <c r="R488"/>
  <c r="S488"/>
  <c r="T488"/>
  <c r="V488"/>
  <c r="W488"/>
  <c r="X488"/>
  <c r="R770"/>
  <c r="S770"/>
  <c r="T770"/>
  <c r="V770"/>
  <c r="W770"/>
  <c r="X770"/>
  <c r="R1140"/>
  <c r="S1140"/>
  <c r="T1140"/>
  <c r="V1140"/>
  <c r="W1140"/>
  <c r="X1140"/>
  <c r="R1586"/>
  <c r="S1586"/>
  <c r="T1586"/>
  <c r="V1586"/>
  <c r="W1586"/>
  <c r="X1586"/>
  <c r="R1570"/>
  <c r="S1570"/>
  <c r="T1570"/>
  <c r="V1570"/>
  <c r="W1570"/>
  <c r="X1570"/>
  <c r="R1129"/>
  <c r="S1129"/>
  <c r="T1129"/>
  <c r="V1129"/>
  <c r="W1129"/>
  <c r="X1129"/>
  <c r="R771"/>
  <c r="S771"/>
  <c r="T771"/>
  <c r="V771"/>
  <c r="W771"/>
  <c r="X771"/>
  <c r="R496"/>
  <c r="S496"/>
  <c r="T496"/>
  <c r="V496"/>
  <c r="W496"/>
  <c r="X496"/>
  <c r="R316"/>
  <c r="S316"/>
  <c r="T316"/>
  <c r="V316"/>
  <c r="W316"/>
  <c r="X316"/>
  <c r="R214"/>
  <c r="S214"/>
  <c r="T214"/>
  <c r="V214"/>
  <c r="W214"/>
  <c r="X214"/>
  <c r="R160"/>
  <c r="S160"/>
  <c r="T160"/>
  <c r="V160"/>
  <c r="W160"/>
  <c r="X160"/>
  <c r="R146"/>
  <c r="S146"/>
  <c r="T146"/>
  <c r="V146"/>
  <c r="W146"/>
  <c r="X146"/>
  <c r="R167"/>
  <c r="S167"/>
  <c r="T167"/>
  <c r="V167"/>
  <c r="W167"/>
  <c r="X167"/>
  <c r="R225"/>
  <c r="S225"/>
  <c r="T225"/>
  <c r="V225"/>
  <c r="W225"/>
  <c r="X225"/>
  <c r="R334"/>
  <c r="S334"/>
  <c r="T334"/>
  <c r="V334"/>
  <c r="W334"/>
  <c r="X334"/>
  <c r="R523"/>
  <c r="S523"/>
  <c r="T523"/>
  <c r="V523"/>
  <c r="W523"/>
  <c r="X523"/>
  <c r="R805"/>
  <c r="S805"/>
  <c r="T805"/>
  <c r="V805"/>
  <c r="W805"/>
  <c r="X805"/>
  <c r="R1189"/>
  <c r="S1189"/>
  <c r="T1189"/>
  <c r="V1189"/>
  <c r="W1189"/>
  <c r="X1189"/>
  <c r="R1187"/>
  <c r="S1187"/>
  <c r="T1187"/>
  <c r="V1187"/>
  <c r="W1187"/>
  <c r="X1187"/>
  <c r="R813"/>
  <c r="S813"/>
  <c r="T813"/>
  <c r="V813"/>
  <c r="W813"/>
  <c r="X813"/>
  <c r="R532"/>
  <c r="S532"/>
  <c r="T532"/>
  <c r="V532"/>
  <c r="W532"/>
  <c r="X532"/>
  <c r="R354"/>
  <c r="S354"/>
  <c r="T354"/>
  <c r="V354"/>
  <c r="W354"/>
  <c r="X354"/>
  <c r="R245"/>
  <c r="S245"/>
  <c r="T245"/>
  <c r="V245"/>
  <c r="W245"/>
  <c r="X245"/>
  <c r="R191"/>
  <c r="S191"/>
  <c r="T191"/>
  <c r="V191"/>
  <c r="W191"/>
  <c r="X191"/>
  <c r="R173"/>
  <c r="S173"/>
  <c r="T173"/>
  <c r="V173"/>
  <c r="W173"/>
  <c r="X173"/>
  <c r="R194"/>
  <c r="S194"/>
  <c r="T194"/>
  <c r="V194"/>
  <c r="W194"/>
  <c r="X194"/>
  <c r="R257"/>
  <c r="S257"/>
  <c r="T257"/>
  <c r="V257"/>
  <c r="W257"/>
  <c r="X257"/>
  <c r="R380"/>
  <c r="S380"/>
  <c r="T380"/>
  <c r="V380"/>
  <c r="W380"/>
  <c r="X380"/>
  <c r="R568"/>
  <c r="S568"/>
  <c r="T568"/>
  <c r="V568"/>
  <c r="W568"/>
  <c r="X568"/>
  <c r="R858"/>
  <c r="S858"/>
  <c r="T858"/>
  <c r="V858"/>
  <c r="W858"/>
  <c r="X858"/>
  <c r="R1236"/>
  <c r="S1236"/>
  <c r="T1236"/>
  <c r="V1236"/>
  <c r="W1236"/>
  <c r="X1236"/>
  <c r="R1240"/>
  <c r="S1240"/>
  <c r="T1240"/>
  <c r="V1240"/>
  <c r="W1240"/>
  <c r="X1240"/>
  <c r="R870"/>
  <c r="S870"/>
  <c r="T870"/>
  <c r="V870"/>
  <c r="W870"/>
  <c r="X870"/>
  <c r="R591"/>
  <c r="S591"/>
  <c r="T591"/>
  <c r="V591"/>
  <c r="W591"/>
  <c r="X591"/>
  <c r="R400"/>
  <c r="S400"/>
  <c r="T400"/>
  <c r="V400"/>
  <c r="W400"/>
  <c r="X400"/>
  <c r="R281"/>
  <c r="S281"/>
  <c r="T281"/>
  <c r="V281"/>
  <c r="W281"/>
  <c r="X281"/>
  <c r="R223"/>
  <c r="S223"/>
  <c r="T223"/>
  <c r="V223"/>
  <c r="W223"/>
  <c r="X223"/>
  <c r="R207"/>
  <c r="S207"/>
  <c r="T207"/>
  <c r="V207"/>
  <c r="W207"/>
  <c r="X207"/>
  <c r="R228"/>
  <c r="S228"/>
  <c r="T228"/>
  <c r="V228"/>
  <c r="W228"/>
  <c r="X228"/>
  <c r="R293"/>
  <c r="S293"/>
  <c r="T293"/>
  <c r="V293"/>
  <c r="W293"/>
  <c r="X293"/>
  <c r="R623"/>
  <c r="S623"/>
  <c r="T623"/>
  <c r="V623"/>
  <c r="W623"/>
  <c r="X623"/>
  <c r="R913"/>
  <c r="S913"/>
  <c r="T913"/>
  <c r="V913"/>
  <c r="W913"/>
  <c r="X913"/>
  <c r="R1291"/>
  <c r="S1291"/>
  <c r="T1291"/>
  <c r="V1291"/>
  <c r="W1291"/>
  <c r="X1291"/>
  <c r="R1297"/>
  <c r="S1297"/>
  <c r="T1297"/>
  <c r="V1297"/>
  <c r="W1297"/>
  <c r="X1297"/>
  <c r="R931"/>
  <c r="S931"/>
  <c r="T931"/>
  <c r="V931"/>
  <c r="W931"/>
  <c r="X931"/>
  <c r="R652"/>
  <c r="S652"/>
  <c r="T652"/>
  <c r="V652"/>
  <c r="W652"/>
  <c r="X652"/>
  <c r="R449"/>
  <c r="S449"/>
  <c r="T449"/>
  <c r="V449"/>
  <c r="W449"/>
  <c r="X449"/>
  <c r="R322"/>
  <c r="S322"/>
  <c r="T322"/>
  <c r="V322"/>
  <c r="W322"/>
  <c r="X322"/>
  <c r="R261"/>
  <c r="S261"/>
  <c r="T261"/>
  <c r="V261"/>
  <c r="W261"/>
  <c r="X261"/>
  <c r="R242"/>
  <c r="S242"/>
  <c r="T242"/>
  <c r="V242"/>
  <c r="W242"/>
  <c r="X242"/>
  <c r="R267"/>
  <c r="S267"/>
  <c r="T267"/>
  <c r="V267"/>
  <c r="W267"/>
  <c r="X267"/>
  <c r="R335"/>
  <c r="S335"/>
  <c r="T335"/>
  <c r="V335"/>
  <c r="W335"/>
  <c r="X335"/>
  <c r="R474"/>
  <c r="S474"/>
  <c r="T474"/>
  <c r="V474"/>
  <c r="W474"/>
  <c r="X474"/>
  <c r="R684"/>
  <c r="S684"/>
  <c r="T684"/>
  <c r="V684"/>
  <c r="W684"/>
  <c r="X684"/>
  <c r="R979"/>
  <c r="S979"/>
  <c r="T979"/>
  <c r="V979"/>
  <c r="W979"/>
  <c r="X979"/>
  <c r="R1354"/>
  <c r="S1354"/>
  <c r="T1354"/>
  <c r="V1354"/>
  <c r="W1354"/>
  <c r="X1354"/>
  <c r="R1368"/>
  <c r="S1368"/>
  <c r="T1368"/>
  <c r="V1368"/>
  <c r="W1368"/>
  <c r="X1368"/>
  <c r="R1003"/>
  <c r="S1003"/>
  <c r="T1003"/>
  <c r="V1003"/>
  <c r="W1003"/>
  <c r="X1003"/>
  <c r="R713"/>
  <c r="S713"/>
  <c r="T713"/>
  <c r="V713"/>
  <c r="W713"/>
  <c r="X713"/>
  <c r="R508"/>
  <c r="S508"/>
  <c r="T508"/>
  <c r="V508"/>
  <c r="W508"/>
  <c r="X508"/>
  <c r="R379"/>
  <c r="S379"/>
  <c r="T379"/>
  <c r="V379"/>
  <c r="W379"/>
  <c r="X379"/>
  <c r="R303"/>
  <c r="S303"/>
  <c r="T303"/>
  <c r="V303"/>
  <c r="W303"/>
  <c r="X303"/>
  <c r="R285"/>
  <c r="S285"/>
  <c r="T285"/>
  <c r="V285"/>
  <c r="W285"/>
  <c r="X285"/>
  <c r="R311"/>
  <c r="S311"/>
  <c r="T311"/>
  <c r="V311"/>
  <c r="W311"/>
  <c r="X311"/>
  <c r="R387"/>
  <c r="S387"/>
  <c r="T387"/>
  <c r="V387"/>
  <c r="W387"/>
  <c r="X387"/>
  <c r="R525"/>
  <c r="S525"/>
  <c r="T525"/>
  <c r="V525"/>
  <c r="W525"/>
  <c r="X525"/>
  <c r="R755"/>
  <c r="S755"/>
  <c r="T755"/>
  <c r="V755"/>
  <c r="W755"/>
  <c r="X755"/>
  <c r="R1048"/>
  <c r="S1048"/>
  <c r="T1048"/>
  <c r="V1048"/>
  <c r="W1048"/>
  <c r="X1048"/>
  <c r="R1439"/>
  <c r="S1439"/>
  <c r="T1439"/>
  <c r="V1439"/>
  <c r="W1439"/>
  <c r="X1439"/>
  <c r="R1461"/>
  <c r="S1461"/>
  <c r="T1461"/>
  <c r="V1461"/>
  <c r="W1461"/>
  <c r="X1461"/>
  <c r="R1081"/>
  <c r="S1081"/>
  <c r="T1081"/>
  <c r="V1081"/>
  <c r="W1081"/>
  <c r="X1081"/>
  <c r="R784"/>
  <c r="S784"/>
  <c r="T784"/>
  <c r="V784"/>
  <c r="W784"/>
  <c r="X784"/>
  <c r="R566"/>
  <c r="S566"/>
  <c r="T566"/>
  <c r="V566"/>
  <c r="W566"/>
  <c r="X566"/>
  <c r="R435"/>
  <c r="S435"/>
  <c r="T435"/>
  <c r="V435"/>
  <c r="W435"/>
  <c r="X435"/>
  <c r="R359"/>
  <c r="S359"/>
  <c r="T359"/>
  <c r="V359"/>
  <c r="W359"/>
  <c r="X359"/>
  <c r="R336"/>
  <c r="S336"/>
  <c r="T336"/>
  <c r="V336"/>
  <c r="W336"/>
  <c r="X336"/>
  <c r="R367"/>
  <c r="S367"/>
  <c r="T367"/>
  <c r="V367"/>
  <c r="W367"/>
  <c r="X367"/>
  <c r="R447"/>
  <c r="S447"/>
  <c r="T447"/>
  <c r="V447"/>
  <c r="W447"/>
  <c r="X447"/>
  <c r="R595"/>
  <c r="S595"/>
  <c r="T595"/>
  <c r="V595"/>
  <c r="W595"/>
  <c r="X595"/>
  <c r="R819"/>
  <c r="S819"/>
  <c r="T819"/>
  <c r="V819"/>
  <c r="W819"/>
  <c r="X819"/>
  <c r="R1128"/>
  <c r="S1128"/>
  <c r="T1128"/>
  <c r="V1128"/>
  <c r="W1128"/>
  <c r="X1128"/>
  <c r="R1520"/>
  <c r="S1520"/>
  <c r="T1520"/>
  <c r="V1520"/>
  <c r="W1520"/>
  <c r="X1520"/>
  <c r="R1542"/>
  <c r="S1542"/>
  <c r="T1542"/>
  <c r="V1542"/>
  <c r="W1542"/>
  <c r="X1542"/>
  <c r="R1163"/>
  <c r="S1163"/>
  <c r="T1163"/>
  <c r="V1163"/>
  <c r="W1163"/>
  <c r="X1163"/>
  <c r="R860"/>
  <c r="S860"/>
  <c r="T860"/>
  <c r="V860"/>
  <c r="W860"/>
  <c r="X860"/>
  <c r="R644"/>
  <c r="S644"/>
  <c r="T644"/>
  <c r="V644"/>
  <c r="W644"/>
  <c r="X644"/>
  <c r="R502"/>
  <c r="S502"/>
  <c r="T502"/>
  <c r="V502"/>
  <c r="W502"/>
  <c r="X502"/>
  <c r="R422"/>
  <c r="S422"/>
  <c r="T422"/>
  <c r="V422"/>
  <c r="W422"/>
  <c r="X422"/>
  <c r="R399"/>
  <c r="S399"/>
  <c r="T399"/>
  <c r="V399"/>
  <c r="W399"/>
  <c r="X399"/>
  <c r="R432"/>
  <c r="S432"/>
  <c r="T432"/>
  <c r="V432"/>
  <c r="W432"/>
  <c r="X432"/>
  <c r="R514"/>
  <c r="S514"/>
  <c r="T514"/>
  <c r="V514"/>
  <c r="W514"/>
  <c r="X514"/>
  <c r="R670"/>
  <c r="S670"/>
  <c r="T670"/>
  <c r="V670"/>
  <c r="W670"/>
  <c r="X670"/>
  <c r="R891"/>
  <c r="S891"/>
  <c r="T891"/>
  <c r="V891"/>
  <c r="W891"/>
  <c r="X891"/>
  <c r="R1209"/>
  <c r="S1209"/>
  <c r="T1209"/>
  <c r="V1209"/>
  <c r="W1209"/>
  <c r="X1209"/>
  <c r="R1593"/>
  <c r="S1593"/>
  <c r="T1593"/>
  <c r="V1593"/>
  <c r="W1593"/>
  <c r="X1593"/>
  <c r="R1251"/>
  <c r="S1251"/>
  <c r="T1251"/>
  <c r="V1251"/>
  <c r="W1251"/>
  <c r="X1251"/>
  <c r="R937"/>
  <c r="S937"/>
  <c r="T937"/>
  <c r="V937"/>
  <c r="W937"/>
  <c r="X937"/>
  <c r="R721"/>
  <c r="S721"/>
  <c r="T721"/>
  <c r="V721"/>
  <c r="W721"/>
  <c r="X721"/>
  <c r="R570"/>
  <c r="S570"/>
  <c r="T570"/>
  <c r="V570"/>
  <c r="W570"/>
  <c r="X570"/>
  <c r="R491"/>
  <c r="S491"/>
  <c r="T491"/>
  <c r="V491"/>
  <c r="W491"/>
  <c r="X491"/>
  <c r="R467"/>
  <c r="S467"/>
  <c r="T467"/>
  <c r="V467"/>
  <c r="W467"/>
  <c r="X467"/>
  <c r="R500"/>
  <c r="S500"/>
  <c r="T500"/>
  <c r="V500"/>
  <c r="W500"/>
  <c r="X500"/>
  <c r="R587"/>
  <c r="S587"/>
  <c r="T587"/>
  <c r="V587"/>
  <c r="W587"/>
  <c r="X587"/>
  <c r="R758"/>
  <c r="S758"/>
  <c r="T758"/>
  <c r="V758"/>
  <c r="W758"/>
  <c r="X758"/>
  <c r="R983"/>
  <c r="S983"/>
  <c r="T983"/>
  <c r="V983"/>
  <c r="W983"/>
  <c r="X983"/>
  <c r="R1289"/>
  <c r="S1289"/>
  <c r="T1289"/>
  <c r="V1289"/>
  <c r="W1289"/>
  <c r="X1289"/>
  <c r="R1333"/>
  <c r="S1333"/>
  <c r="T1333"/>
  <c r="V1333"/>
  <c r="W1333"/>
  <c r="X1333"/>
  <c r="R1037"/>
  <c r="S1037"/>
  <c r="T1037"/>
  <c r="V1037"/>
  <c r="W1037"/>
  <c r="X1037"/>
  <c r="R806"/>
  <c r="S806"/>
  <c r="T806"/>
  <c r="V806"/>
  <c r="W806"/>
  <c r="X806"/>
  <c r="R656"/>
  <c r="S656"/>
  <c r="T656"/>
  <c r="V656"/>
  <c r="W656"/>
  <c r="X656"/>
  <c r="R564"/>
  <c r="S564"/>
  <c r="T564"/>
  <c r="V564"/>
  <c r="W564"/>
  <c r="X564"/>
  <c r="R535"/>
  <c r="S535"/>
  <c r="T535"/>
  <c r="V535"/>
  <c r="W535"/>
  <c r="X535"/>
  <c r="R575"/>
  <c r="S575"/>
  <c r="T575"/>
  <c r="V575"/>
  <c r="W575"/>
  <c r="X575"/>
  <c r="R673"/>
  <c r="S673"/>
  <c r="T673"/>
  <c r="V673"/>
  <c r="W673"/>
  <c r="X673"/>
  <c r="R833"/>
  <c r="S833"/>
  <c r="T833"/>
  <c r="V833"/>
  <c r="W833"/>
  <c r="X833"/>
  <c r="R1077"/>
  <c r="S1077"/>
  <c r="T1077"/>
  <c r="V1077"/>
  <c r="W1077"/>
  <c r="X1077"/>
  <c r="R1385"/>
  <c r="S1385"/>
  <c r="T1385"/>
  <c r="V1385"/>
  <c r="W1385"/>
  <c r="X1385"/>
  <c r="R1449"/>
  <c r="S1449"/>
  <c r="T1449"/>
  <c r="V1449"/>
  <c r="W1449"/>
  <c r="X1449"/>
  <c r="R1142"/>
  <c r="S1142"/>
  <c r="T1142"/>
  <c r="V1142"/>
  <c r="W1142"/>
  <c r="X1142"/>
  <c r="R899"/>
  <c r="S899"/>
  <c r="T899"/>
  <c r="V899"/>
  <c r="W899"/>
  <c r="X899"/>
  <c r="R748"/>
  <c r="S748"/>
  <c r="T748"/>
  <c r="V748"/>
  <c r="W748"/>
  <c r="X748"/>
  <c r="R659"/>
  <c r="S659"/>
  <c r="T659"/>
  <c r="V659"/>
  <c r="W659"/>
  <c r="X659"/>
  <c r="R667"/>
  <c r="S667"/>
  <c r="T667"/>
  <c r="V667"/>
  <c r="W667"/>
  <c r="X667"/>
  <c r="R769"/>
  <c r="S769"/>
  <c r="T769"/>
  <c r="V769"/>
  <c r="W769"/>
  <c r="X769"/>
  <c r="R927"/>
  <c r="S927"/>
  <c r="T927"/>
  <c r="V927"/>
  <c r="W927"/>
  <c r="X927"/>
  <c r="R1180"/>
  <c r="S1180"/>
  <c r="T1180"/>
  <c r="V1180"/>
  <c r="W1180"/>
  <c r="X1180"/>
  <c r="R1497"/>
  <c r="S1497"/>
  <c r="T1497"/>
  <c r="V1497"/>
  <c r="W1497"/>
  <c r="X1497"/>
  <c r="R1551"/>
  <c r="S1551"/>
  <c r="T1551"/>
  <c r="V1551"/>
  <c r="W1551"/>
  <c r="X1551"/>
  <c r="R1242"/>
  <c r="S1242"/>
  <c r="T1242"/>
  <c r="V1242"/>
  <c r="W1242"/>
  <c r="X1242"/>
  <c r="R1006"/>
  <c r="S1006"/>
  <c r="T1006"/>
  <c r="V1006"/>
  <c r="W1006"/>
  <c r="X1006"/>
  <c r="R842"/>
  <c r="S842"/>
  <c r="T842"/>
  <c r="V842"/>
  <c r="W842"/>
  <c r="X842"/>
  <c r="R766"/>
  <c r="S766"/>
  <c r="T766"/>
  <c r="V766"/>
  <c r="W766"/>
  <c r="X766"/>
  <c r="R862"/>
  <c r="S862"/>
  <c r="T862"/>
  <c r="V862"/>
  <c r="W862"/>
  <c r="X862"/>
  <c r="R1033"/>
  <c r="S1033"/>
  <c r="T1033"/>
  <c r="V1033"/>
  <c r="W1033"/>
  <c r="X1033"/>
  <c r="R1272"/>
  <c r="S1272"/>
  <c r="T1272"/>
  <c r="V1272"/>
  <c r="W1272"/>
  <c r="X1272"/>
  <c r="R1595"/>
  <c r="S1595"/>
  <c r="T1595"/>
  <c r="V1595"/>
  <c r="W1595"/>
  <c r="X1595"/>
  <c r="R1341"/>
  <c r="S1341"/>
  <c r="T1341"/>
  <c r="V1341"/>
  <c r="W1341"/>
  <c r="X1341"/>
  <c r="R1124"/>
  <c r="S1124"/>
  <c r="T1124"/>
  <c r="V1124"/>
  <c r="W1124"/>
  <c r="X1124"/>
  <c r="R946"/>
  <c r="S946"/>
  <c r="T946"/>
  <c r="V946"/>
  <c r="W946"/>
  <c r="X946"/>
  <c r="R864"/>
  <c r="S864"/>
  <c r="T864"/>
  <c r="V864"/>
  <c r="W864"/>
  <c r="X864"/>
  <c r="R966"/>
  <c r="S966"/>
  <c r="T966"/>
  <c r="V966"/>
  <c r="W966"/>
  <c r="X966"/>
  <c r="R1150"/>
  <c r="S1150"/>
  <c r="T1150"/>
  <c r="V1150"/>
  <c r="W1150"/>
  <c r="X1150"/>
  <c r="R1384"/>
  <c r="S1384"/>
  <c r="T1384"/>
  <c r="V1384"/>
  <c r="W1384"/>
  <c r="X1384"/>
  <c r="R1474"/>
  <c r="S1474"/>
  <c r="T1474"/>
  <c r="V1474"/>
  <c r="W1474"/>
  <c r="X1474"/>
  <c r="R1229"/>
  <c r="S1229"/>
  <c r="T1229"/>
  <c r="V1229"/>
  <c r="W1229"/>
  <c r="X1229"/>
  <c r="R1094"/>
  <c r="S1094"/>
  <c r="T1094"/>
  <c r="V1094"/>
  <c r="W1094"/>
  <c r="X1094"/>
  <c r="R1258"/>
  <c r="S1258"/>
  <c r="T1258"/>
  <c r="V1258"/>
  <c r="W1258"/>
  <c r="X1258"/>
  <c r="R1516"/>
  <c r="S1516"/>
  <c r="T1516"/>
  <c r="V1516"/>
  <c r="W1516"/>
  <c r="X1516"/>
  <c r="R1591"/>
  <c r="S1591"/>
  <c r="T1591"/>
  <c r="V1591"/>
  <c r="W1591"/>
  <c r="X1591"/>
  <c r="R1344"/>
  <c r="S1344"/>
  <c r="T1344"/>
  <c r="V1344"/>
  <c r="W1344"/>
  <c r="X1344"/>
  <c r="R1207"/>
  <c r="S1207"/>
  <c r="T1207"/>
  <c r="V1207"/>
  <c r="W1207"/>
  <c r="X1207"/>
  <c r="R1378"/>
  <c r="S1378"/>
  <c r="T1378"/>
  <c r="V1378"/>
  <c r="W1378"/>
  <c r="X1378"/>
  <c r="R1519"/>
  <c r="S1519"/>
  <c r="T1519"/>
  <c r="V1519"/>
  <c r="W1519"/>
  <c r="X1519"/>
  <c r="R948"/>
  <c r="S948"/>
  <c r="T948"/>
  <c r="V948"/>
  <c r="W948"/>
  <c r="X948"/>
  <c r="R606"/>
  <c r="S606"/>
  <c r="T606"/>
  <c r="V606"/>
  <c r="W606"/>
  <c r="X606"/>
  <c r="R366"/>
  <c r="S366"/>
  <c r="T366"/>
  <c r="V366"/>
  <c r="W366"/>
  <c r="X366"/>
  <c r="R217"/>
  <c r="S217"/>
  <c r="T217"/>
  <c r="V217"/>
  <c r="W217"/>
  <c r="X217"/>
  <c r="R136"/>
  <c r="S136"/>
  <c r="T136"/>
  <c r="V136"/>
  <c r="W136"/>
  <c r="X136"/>
  <c r="R99"/>
  <c r="S99"/>
  <c r="T99"/>
  <c r="V99"/>
  <c r="W99"/>
  <c r="X99"/>
  <c r="R106"/>
  <c r="S106"/>
  <c r="T106"/>
  <c r="V106"/>
  <c r="W106"/>
  <c r="X106"/>
  <c r="R151"/>
  <c r="S151"/>
  <c r="T151"/>
  <c r="V151"/>
  <c r="W151"/>
  <c r="X151"/>
  <c r="R249"/>
  <c r="S249"/>
  <c r="T249"/>
  <c r="V249"/>
  <c r="W249"/>
  <c r="X249"/>
  <c r="R424"/>
  <c r="S424"/>
  <c r="T424"/>
  <c r="V424"/>
  <c r="W424"/>
  <c r="X424"/>
  <c r="R693"/>
  <c r="S693"/>
  <c r="T693"/>
  <c r="V693"/>
  <c r="W693"/>
  <c r="X693"/>
  <c r="R1067"/>
  <c r="S1067"/>
  <c r="T1067"/>
  <c r="V1067"/>
  <c r="W1067"/>
  <c r="X1067"/>
  <c r="R955"/>
  <c r="S955"/>
  <c r="T955"/>
  <c r="V955"/>
  <c r="W955"/>
  <c r="X955"/>
  <c r="R615"/>
  <c r="S615"/>
  <c r="T615"/>
  <c r="V615"/>
  <c r="W615"/>
  <c r="X615"/>
  <c r="R375"/>
  <c r="S375"/>
  <c r="T375"/>
  <c r="V375"/>
  <c r="W375"/>
  <c r="X375"/>
  <c r="R222"/>
  <c r="S222"/>
  <c r="T222"/>
  <c r="V222"/>
  <c r="W222"/>
  <c r="X222"/>
  <c r="R138"/>
  <c r="S138"/>
  <c r="T138"/>
  <c r="V138"/>
  <c r="W138"/>
  <c r="X138"/>
  <c r="R103"/>
  <c r="S103"/>
  <c r="T103"/>
  <c r="V103"/>
  <c r="W103"/>
  <c r="X103"/>
  <c r="R95"/>
  <c r="S95"/>
  <c r="T95"/>
  <c r="V95"/>
  <c r="W95"/>
  <c r="X95"/>
  <c r="R110"/>
  <c r="S110"/>
  <c r="T110"/>
  <c r="V110"/>
  <c r="W110"/>
  <c r="X110"/>
  <c r="R155"/>
  <c r="S155"/>
  <c r="T155"/>
  <c r="V155"/>
  <c r="W155"/>
  <c r="X155"/>
  <c r="R256"/>
  <c r="S256"/>
  <c r="T256"/>
  <c r="V256"/>
  <c r="W256"/>
  <c r="X256"/>
  <c r="R434"/>
  <c r="S434"/>
  <c r="T434"/>
  <c r="V434"/>
  <c r="W434"/>
  <c r="X434"/>
  <c r="R698"/>
  <c r="S698"/>
  <c r="T698"/>
  <c r="V698"/>
  <c r="W698"/>
  <c r="X698"/>
  <c r="R1074"/>
  <c r="S1074"/>
  <c r="T1074"/>
  <c r="V1074"/>
  <c r="W1074"/>
  <c r="X1074"/>
  <c r="R974"/>
  <c r="S974"/>
  <c r="T974"/>
  <c r="V974"/>
  <c r="W974"/>
  <c r="X974"/>
  <c r="R628"/>
  <c r="S628"/>
  <c r="T628"/>
  <c r="V628"/>
  <c r="W628"/>
  <c r="X628"/>
  <c r="R384"/>
  <c r="S384"/>
  <c r="T384"/>
  <c r="V384"/>
  <c r="W384"/>
  <c r="X384"/>
  <c r="R229"/>
  <c r="S229"/>
  <c r="T229"/>
  <c r="V229"/>
  <c r="W229"/>
  <c r="X229"/>
  <c r="R144"/>
  <c r="S144"/>
  <c r="T144"/>
  <c r="V144"/>
  <c r="W144"/>
  <c r="X144"/>
  <c r="R107"/>
  <c r="S107"/>
  <c r="T107"/>
  <c r="V107"/>
  <c r="W107"/>
  <c r="X107"/>
  <c r="R98"/>
  <c r="S98"/>
  <c r="T98"/>
  <c r="V98"/>
  <c r="W98"/>
  <c r="X98"/>
  <c r="R116"/>
  <c r="S116"/>
  <c r="T116"/>
  <c r="V116"/>
  <c r="W116"/>
  <c r="X116"/>
  <c r="R162"/>
  <c r="S162"/>
  <c r="T162"/>
  <c r="V162"/>
  <c r="W162"/>
  <c r="X162"/>
  <c r="R264"/>
  <c r="S264"/>
  <c r="T264"/>
  <c r="V264"/>
  <c r="W264"/>
  <c r="X264"/>
  <c r="R442"/>
  <c r="S442"/>
  <c r="T442"/>
  <c r="V442"/>
  <c r="W442"/>
  <c r="X442"/>
  <c r="R715"/>
  <c r="S715"/>
  <c r="T715"/>
  <c r="V715"/>
  <c r="W715"/>
  <c r="X715"/>
  <c r="R1099"/>
  <c r="S1099"/>
  <c r="T1099"/>
  <c r="V1099"/>
  <c r="W1099"/>
  <c r="X1099"/>
  <c r="R1548"/>
  <c r="S1548"/>
  <c r="T1548"/>
  <c r="V1548"/>
  <c r="W1548"/>
  <c r="X1548"/>
  <c r="R1433"/>
  <c r="S1433"/>
  <c r="T1433"/>
  <c r="V1433"/>
  <c r="W1433"/>
  <c r="X1433"/>
  <c r="R992"/>
  <c r="S992"/>
  <c r="T992"/>
  <c r="V992"/>
  <c r="W992"/>
  <c r="X992"/>
  <c r="R649"/>
  <c r="S649"/>
  <c r="T649"/>
  <c r="V649"/>
  <c r="W649"/>
  <c r="X649"/>
  <c r="R396"/>
  <c r="S396"/>
  <c r="T396"/>
  <c r="V396"/>
  <c r="W396"/>
  <c r="X396"/>
  <c r="R240"/>
  <c r="S240"/>
  <c r="T240"/>
  <c r="V240"/>
  <c r="W240"/>
  <c r="X240"/>
  <c r="R154"/>
  <c r="S154"/>
  <c r="T154"/>
  <c r="V154"/>
  <c r="W154"/>
  <c r="X154"/>
  <c r="R117"/>
  <c r="S117"/>
  <c r="T117"/>
  <c r="V117"/>
  <c r="W117"/>
  <c r="X117"/>
  <c r="R105"/>
  <c r="S105"/>
  <c r="T105"/>
  <c r="V105"/>
  <c r="W105"/>
  <c r="X105"/>
  <c r="R123"/>
  <c r="S123"/>
  <c r="T123"/>
  <c r="V123"/>
  <c r="W123"/>
  <c r="X123"/>
  <c r="R171"/>
  <c r="S171"/>
  <c r="T171"/>
  <c r="V171"/>
  <c r="W171"/>
  <c r="X171"/>
  <c r="R275"/>
  <c r="S275"/>
  <c r="T275"/>
  <c r="V275"/>
  <c r="W275"/>
  <c r="X275"/>
  <c r="R458"/>
  <c r="S458"/>
  <c r="T458"/>
  <c r="V458"/>
  <c r="W458"/>
  <c r="X458"/>
  <c r="R735"/>
  <c r="S735"/>
  <c r="T735"/>
  <c r="V735"/>
  <c r="W735"/>
  <c r="X735"/>
  <c r="R1113"/>
  <c r="S1113"/>
  <c r="T1113"/>
  <c r="V1113"/>
  <c r="W1113"/>
  <c r="X1113"/>
  <c r="R1567"/>
  <c r="S1567"/>
  <c r="T1567"/>
  <c r="V1567"/>
  <c r="W1567"/>
  <c r="X1567"/>
  <c r="R1463"/>
  <c r="S1463"/>
  <c r="T1463"/>
  <c r="V1463"/>
  <c r="W1463"/>
  <c r="X1463"/>
  <c r="R1018"/>
  <c r="S1018"/>
  <c r="T1018"/>
  <c r="V1018"/>
  <c r="W1018"/>
  <c r="X1018"/>
  <c r="R671"/>
  <c r="S671"/>
  <c r="T671"/>
  <c r="V671"/>
  <c r="W671"/>
  <c r="X671"/>
  <c r="R416"/>
  <c r="S416"/>
  <c r="T416"/>
  <c r="V416"/>
  <c r="W416"/>
  <c r="X416"/>
  <c r="R258"/>
  <c r="S258"/>
  <c r="T258"/>
  <c r="V258"/>
  <c r="W258"/>
  <c r="X258"/>
  <c r="R166"/>
  <c r="S166"/>
  <c r="T166"/>
  <c r="V166"/>
  <c r="W166"/>
  <c r="X166"/>
  <c r="R127"/>
  <c r="S127"/>
  <c r="T127"/>
  <c r="V127"/>
  <c r="W127"/>
  <c r="X127"/>
  <c r="R118"/>
  <c r="S118"/>
  <c r="T118"/>
  <c r="V118"/>
  <c r="W118"/>
  <c r="X118"/>
  <c r="R134"/>
  <c r="S134"/>
  <c r="T134"/>
  <c r="V134"/>
  <c r="W134"/>
  <c r="X134"/>
  <c r="R185"/>
  <c r="S185"/>
  <c r="T185"/>
  <c r="V185"/>
  <c r="W185"/>
  <c r="X185"/>
  <c r="R291"/>
  <c r="S291"/>
  <c r="T291"/>
  <c r="V291"/>
  <c r="W291"/>
  <c r="X291"/>
  <c r="R478"/>
  <c r="S478"/>
  <c r="T478"/>
  <c r="V478"/>
  <c r="W478"/>
  <c r="X478"/>
  <c r="R763"/>
  <c r="S763"/>
  <c r="T763"/>
  <c r="V763"/>
  <c r="W763"/>
  <c r="X763"/>
  <c r="R1136"/>
  <c r="S1136"/>
  <c r="T1136"/>
  <c r="V1136"/>
  <c r="W1136"/>
  <c r="X1136"/>
  <c r="R1588"/>
  <c r="S1588"/>
  <c r="T1588"/>
  <c r="V1588"/>
  <c r="W1588"/>
  <c r="X1588"/>
  <c r="R1494"/>
  <c r="S1494"/>
  <c r="T1494"/>
  <c r="V1494"/>
  <c r="W1494"/>
  <c r="X1494"/>
  <c r="R694"/>
  <c r="S694"/>
  <c r="T694"/>
  <c r="V694"/>
  <c r="W694"/>
  <c r="X694"/>
  <c r="R443"/>
  <c r="S443"/>
  <c r="T443"/>
  <c r="V443"/>
  <c r="W443"/>
  <c r="X443"/>
  <c r="R274"/>
  <c r="S274"/>
  <c r="T274"/>
  <c r="V274"/>
  <c r="W274"/>
  <c r="X274"/>
  <c r="R181"/>
  <c r="S181"/>
  <c r="T181"/>
  <c r="V181"/>
  <c r="W181"/>
  <c r="X181"/>
  <c r="R137"/>
  <c r="S137"/>
  <c r="T137"/>
  <c r="V137"/>
  <c r="W137"/>
  <c r="X137"/>
  <c r="R129"/>
  <c r="S129"/>
  <c r="T129"/>
  <c r="V129"/>
  <c r="W129"/>
  <c r="X129"/>
  <c r="R145"/>
  <c r="S145"/>
  <c r="T145"/>
  <c r="V145"/>
  <c r="W145"/>
  <c r="X145"/>
  <c r="R204"/>
  <c r="S204"/>
  <c r="T204"/>
  <c r="V204"/>
  <c r="W204"/>
  <c r="X204"/>
  <c r="R313"/>
  <c r="S313"/>
  <c r="T313"/>
  <c r="V313"/>
  <c r="W313"/>
  <c r="X313"/>
  <c r="R504"/>
  <c r="S504"/>
  <c r="T504"/>
  <c r="V504"/>
  <c r="W504"/>
  <c r="X504"/>
  <c r="R785"/>
  <c r="S785"/>
  <c r="T785"/>
  <c r="V785"/>
  <c r="W785"/>
  <c r="X785"/>
  <c r="R1166"/>
  <c r="S1166"/>
  <c r="T1166"/>
  <c r="V1166"/>
  <c r="W1166"/>
  <c r="X1166"/>
  <c r="R1533"/>
  <c r="S1533"/>
  <c r="T1533"/>
  <c r="V1533"/>
  <c r="W1533"/>
  <c r="X1533"/>
  <c r="R1098"/>
  <c r="S1098"/>
  <c r="T1098"/>
  <c r="V1098"/>
  <c r="W1098"/>
  <c r="X1098"/>
  <c r="R732"/>
  <c r="S732"/>
  <c r="T732"/>
  <c r="V732"/>
  <c r="W732"/>
  <c r="X732"/>
  <c r="R472"/>
  <c r="S472"/>
  <c r="T472"/>
  <c r="V472"/>
  <c r="W472"/>
  <c r="X472"/>
  <c r="R298"/>
  <c r="S298"/>
  <c r="T298"/>
  <c r="V298"/>
  <c r="W298"/>
  <c r="X298"/>
  <c r="R203"/>
  <c r="S203"/>
  <c r="T203"/>
  <c r="V203"/>
  <c r="W203"/>
  <c r="X203"/>
  <c r="R153"/>
  <c r="S153"/>
  <c r="T153"/>
  <c r="V153"/>
  <c r="W153"/>
  <c r="X153"/>
  <c r="R141"/>
  <c r="S141"/>
  <c r="T141"/>
  <c r="V141"/>
  <c r="W141"/>
  <c r="X141"/>
  <c r="R164"/>
  <c r="S164"/>
  <c r="T164"/>
  <c r="V164"/>
  <c r="W164"/>
  <c r="X164"/>
  <c r="R224"/>
  <c r="S224"/>
  <c r="T224"/>
  <c r="V224"/>
  <c r="W224"/>
  <c r="X224"/>
  <c r="R337"/>
  <c r="S337"/>
  <c r="T337"/>
  <c r="V337"/>
  <c r="W337"/>
  <c r="X337"/>
  <c r="R529"/>
  <c r="S529"/>
  <c r="T529"/>
  <c r="V529"/>
  <c r="W529"/>
  <c r="X529"/>
  <c r="R820"/>
  <c r="S820"/>
  <c r="T820"/>
  <c r="V820"/>
  <c r="W820"/>
  <c r="X820"/>
  <c r="R1205"/>
  <c r="S1205"/>
  <c r="T1205"/>
  <c r="V1205"/>
  <c r="W1205"/>
  <c r="X1205"/>
  <c r="R1568"/>
  <c r="S1568"/>
  <c r="T1568"/>
  <c r="V1568"/>
  <c r="W1568"/>
  <c r="X1568"/>
  <c r="R1132"/>
  <c r="S1132"/>
  <c r="T1132"/>
  <c r="V1132"/>
  <c r="W1132"/>
  <c r="X1132"/>
  <c r="R775"/>
  <c r="S775"/>
  <c r="T775"/>
  <c r="V775"/>
  <c r="W775"/>
  <c r="X775"/>
  <c r="R506"/>
  <c r="S506"/>
  <c r="T506"/>
  <c r="V506"/>
  <c r="W506"/>
  <c r="X506"/>
  <c r="R326"/>
  <c r="S326"/>
  <c r="T326"/>
  <c r="V326"/>
  <c r="W326"/>
  <c r="X326"/>
  <c r="R227"/>
  <c r="S227"/>
  <c r="T227"/>
  <c r="V227"/>
  <c r="W227"/>
  <c r="X227"/>
  <c r="R174"/>
  <c r="S174"/>
  <c r="T174"/>
  <c r="V174"/>
  <c r="W174"/>
  <c r="X174"/>
  <c r="R161"/>
  <c r="S161"/>
  <c r="T161"/>
  <c r="V161"/>
  <c r="W161"/>
  <c r="X161"/>
  <c r="R184"/>
  <c r="S184"/>
  <c r="T184"/>
  <c r="V184"/>
  <c r="W184"/>
  <c r="X184"/>
  <c r="R247"/>
  <c r="S247"/>
  <c r="T247"/>
  <c r="V247"/>
  <c r="W247"/>
  <c r="X247"/>
  <c r="R370"/>
  <c r="S370"/>
  <c r="T370"/>
  <c r="V370"/>
  <c r="W370"/>
  <c r="X370"/>
  <c r="R565"/>
  <c r="S565"/>
  <c r="T565"/>
  <c r="V565"/>
  <c r="W565"/>
  <c r="X565"/>
  <c r="R859"/>
  <c r="S859"/>
  <c r="T859"/>
  <c r="V859"/>
  <c r="W859"/>
  <c r="X859"/>
  <c r="R1244"/>
  <c r="S1244"/>
  <c r="T1244"/>
  <c r="V1244"/>
  <c r="W1244"/>
  <c r="X1244"/>
  <c r="R1181"/>
  <c r="S1181"/>
  <c r="T1181"/>
  <c r="V1181"/>
  <c r="W1181"/>
  <c r="X1181"/>
  <c r="R816"/>
  <c r="S816"/>
  <c r="T816"/>
  <c r="V816"/>
  <c r="W816"/>
  <c r="X816"/>
  <c r="R540"/>
  <c r="S540"/>
  <c r="T540"/>
  <c r="V540"/>
  <c r="W540"/>
  <c r="X540"/>
  <c r="R362"/>
  <c r="S362"/>
  <c r="T362"/>
  <c r="V362"/>
  <c r="W362"/>
  <c r="X362"/>
  <c r="R255"/>
  <c r="S255"/>
  <c r="T255"/>
  <c r="V255"/>
  <c r="W255"/>
  <c r="X255"/>
  <c r="R201"/>
  <c r="S201"/>
  <c r="T201"/>
  <c r="V201"/>
  <c r="W201"/>
  <c r="X201"/>
  <c r="R187"/>
  <c r="S187"/>
  <c r="T187"/>
  <c r="V187"/>
  <c r="W187"/>
  <c r="X187"/>
  <c r="R212"/>
  <c r="S212"/>
  <c r="T212"/>
  <c r="V212"/>
  <c r="W212"/>
  <c r="X212"/>
  <c r="R277"/>
  <c r="S277"/>
  <c r="T277"/>
  <c r="V277"/>
  <c r="W277"/>
  <c r="X277"/>
  <c r="R408"/>
  <c r="S408"/>
  <c r="T408"/>
  <c r="V408"/>
  <c r="W408"/>
  <c r="X408"/>
  <c r="R610"/>
  <c r="S610"/>
  <c r="T610"/>
  <c r="V610"/>
  <c r="W610"/>
  <c r="X610"/>
  <c r="R901"/>
  <c r="S901"/>
  <c r="T901"/>
  <c r="V901"/>
  <c r="W901"/>
  <c r="X901"/>
  <c r="R1280"/>
  <c r="S1280"/>
  <c r="T1280"/>
  <c r="V1280"/>
  <c r="W1280"/>
  <c r="X1280"/>
  <c r="R1227"/>
  <c r="S1227"/>
  <c r="T1227"/>
  <c r="V1227"/>
  <c r="W1227"/>
  <c r="X1227"/>
  <c r="R865"/>
  <c r="S865"/>
  <c r="T865"/>
  <c r="V865"/>
  <c r="W865"/>
  <c r="X865"/>
  <c r="R592"/>
  <c r="S592"/>
  <c r="T592"/>
  <c r="V592"/>
  <c r="W592"/>
  <c r="X592"/>
  <c r="R406"/>
  <c r="S406"/>
  <c r="T406"/>
  <c r="V406"/>
  <c r="W406"/>
  <c r="X406"/>
  <c r="R287"/>
  <c r="S287"/>
  <c r="T287"/>
  <c r="V287"/>
  <c r="W287"/>
  <c r="X287"/>
  <c r="R232"/>
  <c r="S232"/>
  <c r="T232"/>
  <c r="V232"/>
  <c r="W232"/>
  <c r="X232"/>
  <c r="R216"/>
  <c r="S216"/>
  <c r="T216"/>
  <c r="V216"/>
  <c r="W216"/>
  <c r="X216"/>
  <c r="R241"/>
  <c r="S241"/>
  <c r="T241"/>
  <c r="V241"/>
  <c r="W241"/>
  <c r="X241"/>
  <c r="R312"/>
  <c r="S312"/>
  <c r="T312"/>
  <c r="V312"/>
  <c r="W312"/>
  <c r="X312"/>
  <c r="R445"/>
  <c r="S445"/>
  <c r="T445"/>
  <c r="V445"/>
  <c r="W445"/>
  <c r="X445"/>
  <c r="R660"/>
  <c r="S660"/>
  <c r="T660"/>
  <c r="V660"/>
  <c r="W660"/>
  <c r="X660"/>
  <c r="R953"/>
  <c r="S953"/>
  <c r="T953"/>
  <c r="V953"/>
  <c r="W953"/>
  <c r="X953"/>
  <c r="R1337"/>
  <c r="S1337"/>
  <c r="T1337"/>
  <c r="V1337"/>
  <c r="W1337"/>
  <c r="X1337"/>
  <c r="Y672"/>
  <c r="X672"/>
  <c r="W672"/>
  <c r="V672"/>
  <c r="U672"/>
  <c r="T672"/>
  <c r="S672"/>
  <c r="R672"/>
  <c r="R918"/>
  <c r="S918"/>
  <c r="T918"/>
  <c r="V918"/>
  <c r="W918"/>
  <c r="X918"/>
  <c r="R645"/>
  <c r="S645"/>
  <c r="T645"/>
  <c r="V645"/>
  <c r="W645"/>
  <c r="X645"/>
  <c r="R448"/>
  <c r="S448"/>
  <c r="T448"/>
  <c r="V448"/>
  <c r="W448"/>
  <c r="X448"/>
  <c r="R324"/>
  <c r="S324"/>
  <c r="T324"/>
  <c r="V324"/>
  <c r="W324"/>
  <c r="X324"/>
  <c r="R266"/>
  <c r="S266"/>
  <c r="T266"/>
  <c r="V266"/>
  <c r="W266"/>
  <c r="X266"/>
  <c r="R252"/>
  <c r="S252"/>
  <c r="T252"/>
  <c r="V252"/>
  <c r="W252"/>
  <c r="X252"/>
  <c r="R279"/>
  <c r="S279"/>
  <c r="T279"/>
  <c r="V279"/>
  <c r="W279"/>
  <c r="X279"/>
  <c r="R352"/>
  <c r="S352"/>
  <c r="T352"/>
  <c r="V352"/>
  <c r="W352"/>
  <c r="X352"/>
  <c r="R493"/>
  <c r="S493"/>
  <c r="T493"/>
  <c r="V493"/>
  <c r="W493"/>
  <c r="X493"/>
  <c r="R711"/>
  <c r="S711"/>
  <c r="T711"/>
  <c r="V711"/>
  <c r="W711"/>
  <c r="X711"/>
  <c r="R1017"/>
  <c r="S1017"/>
  <c r="T1017"/>
  <c r="V1017"/>
  <c r="W1017"/>
  <c r="X1017"/>
  <c r="R1399"/>
  <c r="S1399"/>
  <c r="T1399"/>
  <c r="V1399"/>
  <c r="W1399"/>
  <c r="X1399"/>
  <c r="R1347"/>
  <c r="S1347"/>
  <c r="T1347"/>
  <c r="V1347"/>
  <c r="W1347"/>
  <c r="X1347"/>
  <c r="R988"/>
  <c r="S988"/>
  <c r="T988"/>
  <c r="V988"/>
  <c r="W988"/>
  <c r="X988"/>
  <c r="R701"/>
  <c r="S701"/>
  <c r="T701"/>
  <c r="V701"/>
  <c r="W701"/>
  <c r="X701"/>
  <c r="R503"/>
  <c r="S503"/>
  <c r="T503"/>
  <c r="V503"/>
  <c r="W503"/>
  <c r="X503"/>
  <c r="R377"/>
  <c r="S377"/>
  <c r="T377"/>
  <c r="V377"/>
  <c r="W377"/>
  <c r="X377"/>
  <c r="R305"/>
  <c r="S305"/>
  <c r="T305"/>
  <c r="V305"/>
  <c r="W305"/>
  <c r="X305"/>
  <c r="R288"/>
  <c r="S288"/>
  <c r="T288"/>
  <c r="V288"/>
  <c r="W288"/>
  <c r="X288"/>
  <c r="R318"/>
  <c r="S318"/>
  <c r="T318"/>
  <c r="V318"/>
  <c r="W318"/>
  <c r="X318"/>
  <c r="R405"/>
  <c r="S405"/>
  <c r="T405"/>
  <c r="V405"/>
  <c r="W405"/>
  <c r="X405"/>
  <c r="R543"/>
  <c r="S543"/>
  <c r="T543"/>
  <c r="V543"/>
  <c r="W543"/>
  <c r="X543"/>
  <c r="R776"/>
  <c r="S776"/>
  <c r="T776"/>
  <c r="V776"/>
  <c r="W776"/>
  <c r="X776"/>
  <c r="R1090"/>
  <c r="S1090"/>
  <c r="T1090"/>
  <c r="V1090"/>
  <c r="W1090"/>
  <c r="X1090"/>
  <c r="R1477"/>
  <c r="S1477"/>
  <c r="T1477"/>
  <c r="V1477"/>
  <c r="W1477"/>
  <c r="X1477"/>
  <c r="R1429"/>
  <c r="S1429"/>
  <c r="T1429"/>
  <c r="V1429"/>
  <c r="W1429"/>
  <c r="X1429"/>
  <c r="R1061"/>
  <c r="S1061"/>
  <c r="T1061"/>
  <c r="V1061"/>
  <c r="W1061"/>
  <c r="X1061"/>
  <c r="R774"/>
  <c r="S774"/>
  <c r="T774"/>
  <c r="V774"/>
  <c r="W774"/>
  <c r="X774"/>
  <c r="R554"/>
  <c r="S554"/>
  <c r="T554"/>
  <c r="V554"/>
  <c r="W554"/>
  <c r="X554"/>
  <c r="R431"/>
  <c r="S431"/>
  <c r="T431"/>
  <c r="V431"/>
  <c r="W431"/>
  <c r="X431"/>
  <c r="R357"/>
  <c r="S357"/>
  <c r="T357"/>
  <c r="V357"/>
  <c r="W357"/>
  <c r="X357"/>
  <c r="R339"/>
  <c r="S339"/>
  <c r="T339"/>
  <c r="V339"/>
  <c r="W339"/>
  <c r="X339"/>
  <c r="R372"/>
  <c r="S372"/>
  <c r="T372"/>
  <c r="V372"/>
  <c r="W372"/>
  <c r="X372"/>
  <c r="R460"/>
  <c r="S460"/>
  <c r="T460"/>
  <c r="V460"/>
  <c r="W460"/>
  <c r="X460"/>
  <c r="R608"/>
  <c r="S608"/>
  <c r="T608"/>
  <c r="V608"/>
  <c r="W608"/>
  <c r="X608"/>
  <c r="R836"/>
  <c r="S836"/>
  <c r="T836"/>
  <c r="V836"/>
  <c r="W836"/>
  <c r="X836"/>
  <c r="R1155"/>
  <c r="S1155"/>
  <c r="T1155"/>
  <c r="V1155"/>
  <c r="W1155"/>
  <c r="X1155"/>
  <c r="R1545"/>
  <c r="S1545"/>
  <c r="T1545"/>
  <c r="V1545"/>
  <c r="W1545"/>
  <c r="X1545"/>
  <c r="R1510"/>
  <c r="S1510"/>
  <c r="T1510"/>
  <c r="V1510"/>
  <c r="W1510"/>
  <c r="X1510"/>
  <c r="R1138"/>
  <c r="S1138"/>
  <c r="T1138"/>
  <c r="V1138"/>
  <c r="W1138"/>
  <c r="X1138"/>
  <c r="R837"/>
  <c r="S837"/>
  <c r="T837"/>
  <c r="V837"/>
  <c r="W837"/>
  <c r="X837"/>
  <c r="R627"/>
  <c r="S627"/>
  <c r="T627"/>
  <c r="V627"/>
  <c r="W627"/>
  <c r="X627"/>
  <c r="R489"/>
  <c r="S489"/>
  <c r="T489"/>
  <c r="V489"/>
  <c r="W489"/>
  <c r="X489"/>
  <c r="R414"/>
  <c r="S414"/>
  <c r="T414"/>
  <c r="V414"/>
  <c r="W414"/>
  <c r="X414"/>
  <c r="R394"/>
  <c r="S394"/>
  <c r="T394"/>
  <c r="V394"/>
  <c r="W394"/>
  <c r="X394"/>
  <c r="R433"/>
  <c r="S433"/>
  <c r="T433"/>
  <c r="V433"/>
  <c r="W433"/>
  <c r="X433"/>
  <c r="R519"/>
  <c r="S519"/>
  <c r="T519"/>
  <c r="V519"/>
  <c r="W519"/>
  <c r="X519"/>
  <c r="R680"/>
  <c r="S680"/>
  <c r="T680"/>
  <c r="V680"/>
  <c r="W680"/>
  <c r="X680"/>
  <c r="R907"/>
  <c r="S907"/>
  <c r="T907"/>
  <c r="V907"/>
  <c r="W907"/>
  <c r="X907"/>
  <c r="R1224"/>
  <c r="S1224"/>
  <c r="T1224"/>
  <c r="V1224"/>
  <c r="W1224"/>
  <c r="X1224"/>
  <c r="R1584"/>
  <c r="S1584"/>
  <c r="T1584"/>
  <c r="V1584"/>
  <c r="W1584"/>
  <c r="X1584"/>
  <c r="R1213"/>
  <c r="S1213"/>
  <c r="T1213"/>
  <c r="V1213"/>
  <c r="W1213"/>
  <c r="X1213"/>
  <c r="R915"/>
  <c r="S915"/>
  <c r="T915"/>
  <c r="V915"/>
  <c r="W915"/>
  <c r="X915"/>
  <c r="R697"/>
  <c r="S697"/>
  <c r="T697"/>
  <c r="V697"/>
  <c r="W697"/>
  <c r="X697"/>
  <c r="R549"/>
  <c r="S549"/>
  <c r="T549"/>
  <c r="V549"/>
  <c r="W549"/>
  <c r="X549"/>
  <c r="R480"/>
  <c r="S480"/>
  <c r="T480"/>
  <c r="V480"/>
  <c r="W480"/>
  <c r="X480"/>
  <c r="R462"/>
  <c r="S462"/>
  <c r="T462"/>
  <c r="V462"/>
  <c r="W462"/>
  <c r="X462"/>
  <c r="R495"/>
  <c r="S495"/>
  <c r="T495"/>
  <c r="V495"/>
  <c r="W495"/>
  <c r="X495"/>
  <c r="R588"/>
  <c r="S588"/>
  <c r="T588"/>
  <c r="V588"/>
  <c r="W588"/>
  <c r="X588"/>
  <c r="R762"/>
  <c r="S762"/>
  <c r="T762"/>
  <c r="V762"/>
  <c r="W762"/>
  <c r="X762"/>
  <c r="R991"/>
  <c r="S991"/>
  <c r="T991"/>
  <c r="V991"/>
  <c r="W991"/>
  <c r="X991"/>
  <c r="R1302"/>
  <c r="S1302"/>
  <c r="T1302"/>
  <c r="V1302"/>
  <c r="W1302"/>
  <c r="X1302"/>
  <c r="R1294"/>
  <c r="S1294"/>
  <c r="T1294"/>
  <c r="V1294"/>
  <c r="W1294"/>
  <c r="X1294"/>
  <c r="R1004"/>
  <c r="S1004"/>
  <c r="T1004"/>
  <c r="V1004"/>
  <c r="W1004"/>
  <c r="X1004"/>
  <c r="R782"/>
  <c r="S782"/>
  <c r="T782"/>
  <c r="V782"/>
  <c r="W782"/>
  <c r="X782"/>
  <c r="R634"/>
  <c r="S634"/>
  <c r="T634"/>
  <c r="V634"/>
  <c r="W634"/>
  <c r="X634"/>
  <c r="R547"/>
  <c r="S547"/>
  <c r="T547"/>
  <c r="V547"/>
  <c r="W547"/>
  <c r="X547"/>
  <c r="R526"/>
  <c r="S526"/>
  <c r="T526"/>
  <c r="V526"/>
  <c r="W526"/>
  <c r="X526"/>
  <c r="R562"/>
  <c r="S562"/>
  <c r="T562"/>
  <c r="V562"/>
  <c r="W562"/>
  <c r="X562"/>
  <c r="R668"/>
  <c r="S668"/>
  <c r="T668"/>
  <c r="V668"/>
  <c r="W668"/>
  <c r="X668"/>
  <c r="R831"/>
  <c r="S831"/>
  <c r="T831"/>
  <c r="V831"/>
  <c r="W831"/>
  <c r="X831"/>
  <c r="R1083"/>
  <c r="S1083"/>
  <c r="T1083"/>
  <c r="V1083"/>
  <c r="W1083"/>
  <c r="X1083"/>
  <c r="R1393"/>
  <c r="S1393"/>
  <c r="T1393"/>
  <c r="V1393"/>
  <c r="W1393"/>
  <c r="X1393"/>
  <c r="R1392"/>
  <c r="S1392"/>
  <c r="T1392"/>
  <c r="V1392"/>
  <c r="W1392"/>
  <c r="X1392"/>
  <c r="R1105"/>
  <c r="S1105"/>
  <c r="T1105"/>
  <c r="V1105"/>
  <c r="W1105"/>
  <c r="X1105"/>
  <c r="R869"/>
  <c r="S869"/>
  <c r="T869"/>
  <c r="V869"/>
  <c r="W869"/>
  <c r="X869"/>
  <c r="R718"/>
  <c r="S718"/>
  <c r="T718"/>
  <c r="V718"/>
  <c r="W718"/>
  <c r="X718"/>
  <c r="R633"/>
  <c r="S633"/>
  <c r="T633"/>
  <c r="V633"/>
  <c r="W633"/>
  <c r="X633"/>
  <c r="R611"/>
  <c r="S611"/>
  <c r="T611"/>
  <c r="V611"/>
  <c r="W611"/>
  <c r="X611"/>
  <c r="R655"/>
  <c r="S655"/>
  <c r="T655"/>
  <c r="V655"/>
  <c r="W655"/>
  <c r="X655"/>
  <c r="R761"/>
  <c r="S761"/>
  <c r="T761"/>
  <c r="V761"/>
  <c r="W761"/>
  <c r="X761"/>
  <c r="R919"/>
  <c r="S919"/>
  <c r="T919"/>
  <c r="V919"/>
  <c r="W919"/>
  <c r="X919"/>
  <c r="R1177"/>
  <c r="S1177"/>
  <c r="T1177"/>
  <c r="V1177"/>
  <c r="W1177"/>
  <c r="X1177"/>
  <c r="R1500"/>
  <c r="S1500"/>
  <c r="T1500"/>
  <c r="V1500"/>
  <c r="W1500"/>
  <c r="X1500"/>
  <c r="R1504"/>
  <c r="S1504"/>
  <c r="T1504"/>
  <c r="V1504"/>
  <c r="W1504"/>
  <c r="X1504"/>
  <c r="R1203"/>
  <c r="S1203"/>
  <c r="T1203"/>
  <c r="V1203"/>
  <c r="W1203"/>
  <c r="X1203"/>
  <c r="R961"/>
  <c r="S961"/>
  <c r="T961"/>
  <c r="V961"/>
  <c r="W961"/>
  <c r="X961"/>
  <c r="R807"/>
  <c r="S807"/>
  <c r="T807"/>
  <c r="V807"/>
  <c r="W807"/>
  <c r="X807"/>
  <c r="R696"/>
  <c r="S696"/>
  <c r="T696"/>
  <c r="V696"/>
  <c r="W696"/>
  <c r="X696"/>
  <c r="R738"/>
  <c r="S738"/>
  <c r="T738"/>
  <c r="V738"/>
  <c r="W738"/>
  <c r="X738"/>
  <c r="R845"/>
  <c r="S845"/>
  <c r="T845"/>
  <c r="V845"/>
  <c r="W845"/>
  <c r="X845"/>
  <c r="R1020"/>
  <c r="S1020"/>
  <c r="T1020"/>
  <c r="V1020"/>
  <c r="W1020"/>
  <c r="X1020"/>
  <c r="R1267"/>
  <c r="S1267"/>
  <c r="T1267"/>
  <c r="V1267"/>
  <c r="W1267"/>
  <c r="X1267"/>
  <c r="R1592"/>
  <c r="S1592"/>
  <c r="T1592"/>
  <c r="V1592"/>
  <c r="W1592"/>
  <c r="X1592"/>
  <c r="R1292"/>
  <c r="S1292"/>
  <c r="T1292"/>
  <c r="V1292"/>
  <c r="W1292"/>
  <c r="X1292"/>
  <c r="R1072"/>
  <c r="S1072"/>
  <c r="T1072"/>
  <c r="V1072"/>
  <c r="W1072"/>
  <c r="X1072"/>
  <c r="R904"/>
  <c r="S904"/>
  <c r="T904"/>
  <c r="V904"/>
  <c r="W904"/>
  <c r="X904"/>
  <c r="R835"/>
  <c r="S835"/>
  <c r="T835"/>
  <c r="V835"/>
  <c r="W835"/>
  <c r="X835"/>
  <c r="R939"/>
  <c r="S939"/>
  <c r="T939"/>
  <c r="V939"/>
  <c r="W939"/>
  <c r="X939"/>
  <c r="R1127"/>
  <c r="S1127"/>
  <c r="T1127"/>
  <c r="V1127"/>
  <c r="W1127"/>
  <c r="X1127"/>
  <c r="R1369"/>
  <c r="S1369"/>
  <c r="T1369"/>
  <c r="V1369"/>
  <c r="W1369"/>
  <c r="X1369"/>
  <c r="R1409"/>
  <c r="S1409"/>
  <c r="T1409"/>
  <c r="V1409"/>
  <c r="W1409"/>
  <c r="X1409"/>
  <c r="R1186"/>
  <c r="S1186"/>
  <c r="T1186"/>
  <c r="V1186"/>
  <c r="W1186"/>
  <c r="X1186"/>
  <c r="R935"/>
  <c r="S935"/>
  <c r="T935"/>
  <c r="V935"/>
  <c r="W935"/>
  <c r="X935"/>
  <c r="R1056"/>
  <c r="S1056"/>
  <c r="T1056"/>
  <c r="V1056"/>
  <c r="W1056"/>
  <c r="X1056"/>
  <c r="R1235"/>
  <c r="S1235"/>
  <c r="T1235"/>
  <c r="V1235"/>
  <c r="W1235"/>
  <c r="X1235"/>
  <c r="R1493"/>
  <c r="S1493"/>
  <c r="T1493"/>
  <c r="V1493"/>
  <c r="W1493"/>
  <c r="X1493"/>
  <c r="R1536"/>
  <c r="S1536"/>
  <c r="T1536"/>
  <c r="V1536"/>
  <c r="W1536"/>
  <c r="X1536"/>
  <c r="R1286"/>
  <c r="S1286"/>
  <c r="T1286"/>
  <c r="V1286"/>
  <c r="W1286"/>
  <c r="X1286"/>
  <c r="R1174"/>
  <c r="S1174"/>
  <c r="T1174"/>
  <c r="V1174"/>
  <c r="W1174"/>
  <c r="X1174"/>
  <c r="R1343"/>
  <c r="S1343"/>
  <c r="T1343"/>
  <c r="V1343"/>
  <c r="W1343"/>
  <c r="X1343"/>
  <c r="R1285"/>
  <c r="S1285"/>
  <c r="T1285"/>
  <c r="V1285"/>
  <c r="W1285"/>
  <c r="X1285"/>
  <c r="R1481"/>
  <c r="S1481"/>
  <c r="T1481"/>
  <c r="V1481"/>
  <c r="W1481"/>
  <c r="X1481"/>
  <c r="R1419"/>
  <c r="S1419"/>
  <c r="T1419"/>
  <c r="V1419"/>
  <c r="W1419"/>
  <c r="X1419"/>
  <c r="R1491"/>
  <c r="S1491"/>
  <c r="T1491"/>
  <c r="V1491"/>
  <c r="W1491"/>
  <c r="X1491"/>
  <c r="R1052"/>
  <c r="S1052"/>
  <c r="T1052"/>
  <c r="V1052"/>
  <c r="W1052"/>
  <c r="X1052"/>
  <c r="R704"/>
  <c r="S704"/>
  <c r="T704"/>
  <c r="V704"/>
  <c r="W704"/>
  <c r="X704"/>
  <c r="R452"/>
  <c r="S452"/>
  <c r="T452"/>
  <c r="V452"/>
  <c r="W452"/>
  <c r="X452"/>
  <c r="R286"/>
  <c r="S286"/>
  <c r="T286"/>
  <c r="V286"/>
  <c r="W286"/>
  <c r="X286"/>
  <c r="R193"/>
  <c r="S193"/>
  <c r="T193"/>
  <c r="V193"/>
  <c r="W193"/>
  <c r="X193"/>
  <c r="R148"/>
  <c r="S148"/>
  <c r="T148"/>
  <c r="V148"/>
  <c r="W148"/>
  <c r="X148"/>
  <c r="R163"/>
  <c r="S163"/>
  <c r="T163"/>
  <c r="V163"/>
  <c r="W163"/>
  <c r="X163"/>
  <c r="R226"/>
  <c r="S226"/>
  <c r="T226"/>
  <c r="V226"/>
  <c r="W226"/>
  <c r="X226"/>
  <c r="R343"/>
  <c r="S343"/>
  <c r="T343"/>
  <c r="V343"/>
  <c r="W343"/>
  <c r="X343"/>
  <c r="R538"/>
  <c r="S538"/>
  <c r="T538"/>
  <c r="V538"/>
  <c r="W538"/>
  <c r="X538"/>
  <c r="R834"/>
  <c r="S834"/>
  <c r="T834"/>
  <c r="V834"/>
  <c r="W834"/>
  <c r="X834"/>
  <c r="R1220"/>
  <c r="S1220"/>
  <c r="T1220"/>
  <c r="V1220"/>
  <c r="W1220"/>
  <c r="X1220"/>
  <c r="R1065"/>
  <c r="S1065"/>
  <c r="T1065"/>
  <c r="V1065"/>
  <c r="W1065"/>
  <c r="X1065"/>
  <c r="R712"/>
  <c r="S712"/>
  <c r="T712"/>
  <c r="V712"/>
  <c r="W712"/>
  <c r="X712"/>
  <c r="R461"/>
  <c r="S461"/>
  <c r="T461"/>
  <c r="V461"/>
  <c r="W461"/>
  <c r="X461"/>
  <c r="R292"/>
  <c r="S292"/>
  <c r="T292"/>
  <c r="V292"/>
  <c r="W292"/>
  <c r="X292"/>
  <c r="R199"/>
  <c r="S199"/>
  <c r="T199"/>
  <c r="V199"/>
  <c r="W199"/>
  <c r="X199"/>
  <c r="R152"/>
  <c r="S152"/>
  <c r="T152"/>
  <c r="V152"/>
  <c r="W152"/>
  <c r="X152"/>
  <c r="R168"/>
  <c r="S168"/>
  <c r="T168"/>
  <c r="V168"/>
  <c r="W168"/>
  <c r="X168"/>
  <c r="R231"/>
  <c r="S231"/>
  <c r="T231"/>
  <c r="V231"/>
  <c r="W231"/>
  <c r="X231"/>
  <c r="R349"/>
  <c r="S349"/>
  <c r="T349"/>
  <c r="V349"/>
  <c r="W349"/>
  <c r="X349"/>
  <c r="R546"/>
  <c r="S546"/>
  <c r="T546"/>
  <c r="V546"/>
  <c r="W546"/>
  <c r="X546"/>
  <c r="R844"/>
  <c r="S844"/>
  <c r="T844"/>
  <c r="V844"/>
  <c r="W844"/>
  <c r="X844"/>
  <c r="R1230"/>
  <c r="S1230"/>
  <c r="T1230"/>
  <c r="V1230"/>
  <c r="W1230"/>
  <c r="X1230"/>
  <c r="R1078"/>
  <c r="S1078"/>
  <c r="T1078"/>
  <c r="V1078"/>
  <c r="W1078"/>
  <c r="X1078"/>
  <c r="R726"/>
  <c r="S726"/>
  <c r="T726"/>
  <c r="V726"/>
  <c r="W726"/>
  <c r="X726"/>
  <c r="R469"/>
  <c r="S469"/>
  <c r="T469"/>
  <c r="V469"/>
  <c r="W469"/>
  <c r="X469"/>
  <c r="R300"/>
  <c r="S300"/>
  <c r="T300"/>
  <c r="V300"/>
  <c r="W300"/>
  <c r="X300"/>
  <c r="R208"/>
  <c r="S208"/>
  <c r="T208"/>
  <c r="V208"/>
  <c r="W208"/>
  <c r="X208"/>
  <c r="R159"/>
  <c r="S159"/>
  <c r="T159"/>
  <c r="V159"/>
  <c r="W159"/>
  <c r="X159"/>
  <c r="R149"/>
  <c r="S149"/>
  <c r="T149"/>
  <c r="V149"/>
  <c r="W149"/>
  <c r="X149"/>
  <c r="R172"/>
  <c r="S172"/>
  <c r="T172"/>
  <c r="V172"/>
  <c r="W172"/>
  <c r="X172"/>
  <c r="R239"/>
  <c r="S239"/>
  <c r="T239"/>
  <c r="V239"/>
  <c r="W239"/>
  <c r="X239"/>
  <c r="R360"/>
  <c r="S360"/>
  <c r="T360"/>
  <c r="V360"/>
  <c r="W360"/>
  <c r="X360"/>
  <c r="R558"/>
  <c r="S558"/>
  <c r="T558"/>
  <c r="V558"/>
  <c r="W558"/>
  <c r="X558"/>
  <c r="R856"/>
  <c r="S856"/>
  <c r="T856"/>
  <c r="V856"/>
  <c r="W856"/>
  <c r="X856"/>
  <c r="R1249"/>
  <c r="S1249"/>
  <c r="T1249"/>
  <c r="V1249"/>
  <c r="W1249"/>
  <c r="X1249"/>
  <c r="R1103"/>
  <c r="S1103"/>
  <c r="T1103"/>
  <c r="V1103"/>
  <c r="W1103"/>
  <c r="X1103"/>
  <c r="R744"/>
  <c r="S744"/>
  <c r="T744"/>
  <c r="V744"/>
  <c r="W744"/>
  <c r="X744"/>
  <c r="R484"/>
  <c r="S484"/>
  <c r="T484"/>
  <c r="V484"/>
  <c r="W484"/>
  <c r="X484"/>
  <c r="R315"/>
  <c r="S315"/>
  <c r="T315"/>
  <c r="V315"/>
  <c r="W315"/>
  <c r="X315"/>
  <c r="R218"/>
  <c r="S218"/>
  <c r="T218"/>
  <c r="V218"/>
  <c r="W218"/>
  <c r="X218"/>
  <c r="R169"/>
  <c r="S169"/>
  <c r="T169"/>
  <c r="V169"/>
  <c r="W169"/>
  <c r="X169"/>
  <c r="R158"/>
  <c r="S158"/>
  <c r="T158"/>
  <c r="V158"/>
  <c r="W158"/>
  <c r="X158"/>
  <c r="R183"/>
  <c r="S183"/>
  <c r="T183"/>
  <c r="V183"/>
  <c r="W183"/>
  <c r="X183"/>
  <c r="R251"/>
  <c r="S251"/>
  <c r="T251"/>
  <c r="V251"/>
  <c r="W251"/>
  <c r="X251"/>
  <c r="R378"/>
  <c r="S378"/>
  <c r="T378"/>
  <c r="V378"/>
  <c r="W378"/>
  <c r="X378"/>
  <c r="R578"/>
  <c r="S578"/>
  <c r="T578"/>
  <c r="V578"/>
  <c r="W578"/>
  <c r="X578"/>
  <c r="R878"/>
  <c r="S878"/>
  <c r="T878"/>
  <c r="V878"/>
  <c r="W878"/>
  <c r="X878"/>
  <c r="R1263"/>
  <c r="S1263"/>
  <c r="T1263"/>
  <c r="V1263"/>
  <c r="W1263"/>
  <c r="X1263"/>
  <c r="R1561"/>
  <c r="S1561"/>
  <c r="T1561"/>
  <c r="V1561"/>
  <c r="W1561"/>
  <c r="X1561"/>
  <c r="R1125"/>
  <c r="S1125"/>
  <c r="T1125"/>
  <c r="V1125"/>
  <c r="W1125"/>
  <c r="X1125"/>
  <c r="R773"/>
  <c r="S773"/>
  <c r="T773"/>
  <c r="V773"/>
  <c r="W773"/>
  <c r="X773"/>
  <c r="R507"/>
  <c r="S507"/>
  <c r="T507"/>
  <c r="V507"/>
  <c r="W507"/>
  <c r="X507"/>
  <c r="R329"/>
  <c r="S329"/>
  <c r="T329"/>
  <c r="V329"/>
  <c r="W329"/>
  <c r="X329"/>
  <c r="R233"/>
  <c r="S233"/>
  <c r="T233"/>
  <c r="V233"/>
  <c r="W233"/>
  <c r="X233"/>
  <c r="R182"/>
  <c r="S182"/>
  <c r="T182"/>
  <c r="V182"/>
  <c r="W182"/>
  <c r="X182"/>
  <c r="R170"/>
  <c r="S170"/>
  <c r="T170"/>
  <c r="V170"/>
  <c r="W170"/>
  <c r="X170"/>
  <c r="R197"/>
  <c r="S197"/>
  <c r="T197"/>
  <c r="V197"/>
  <c r="W197"/>
  <c r="X197"/>
  <c r="R265"/>
  <c r="S265"/>
  <c r="T265"/>
  <c r="V265"/>
  <c r="W265"/>
  <c r="X265"/>
  <c r="R393"/>
  <c r="S393"/>
  <c r="T393"/>
  <c r="V393"/>
  <c r="W393"/>
  <c r="X393"/>
  <c r="R603"/>
  <c r="S603"/>
  <c r="T603"/>
  <c r="V603"/>
  <c r="W603"/>
  <c r="X603"/>
  <c r="R898"/>
  <c r="S898"/>
  <c r="T898"/>
  <c r="V898"/>
  <c r="W898"/>
  <c r="X898"/>
  <c r="R1282"/>
  <c r="S1282"/>
  <c r="T1282"/>
  <c r="V1282"/>
  <c r="W1282"/>
  <c r="X1282"/>
  <c r="R1585"/>
  <c r="S1585"/>
  <c r="T1585"/>
  <c r="V1585"/>
  <c r="W1585"/>
  <c r="X1585"/>
  <c r="R1156"/>
  <c r="S1156"/>
  <c r="T1156"/>
  <c r="V1156"/>
  <c r="W1156"/>
  <c r="X1156"/>
  <c r="R795"/>
  <c r="S795"/>
  <c r="T795"/>
  <c r="V795"/>
  <c r="W795"/>
  <c r="X795"/>
  <c r="R528"/>
  <c r="S528"/>
  <c r="T528"/>
  <c r="V528"/>
  <c r="W528"/>
  <c r="X528"/>
  <c r="R353"/>
  <c r="S353"/>
  <c r="T353"/>
  <c r="V353"/>
  <c r="W353"/>
  <c r="X353"/>
  <c r="R250"/>
  <c r="S250"/>
  <c r="T250"/>
  <c r="V250"/>
  <c r="W250"/>
  <c r="X250"/>
  <c r="R200"/>
  <c r="S200"/>
  <c r="T200"/>
  <c r="V200"/>
  <c r="W200"/>
  <c r="X200"/>
  <c r="R190"/>
  <c r="S190"/>
  <c r="T190"/>
  <c r="V190"/>
  <c r="W190"/>
  <c r="X190"/>
  <c r="R215"/>
  <c r="S215"/>
  <c r="T215"/>
  <c r="V215"/>
  <c r="W215"/>
  <c r="X215"/>
  <c r="R283"/>
  <c r="S283"/>
  <c r="T283"/>
  <c r="V283"/>
  <c r="W283"/>
  <c r="X283"/>
  <c r="R418"/>
  <c r="S418"/>
  <c r="T418"/>
  <c r="V418"/>
  <c r="W418"/>
  <c r="X418"/>
  <c r="R630"/>
  <c r="S630"/>
  <c r="T630"/>
  <c r="V630"/>
  <c r="W630"/>
  <c r="X630"/>
  <c r="R929"/>
  <c r="S929"/>
  <c r="T929"/>
  <c r="V929"/>
  <c r="W929"/>
  <c r="X929"/>
  <c r="R1311"/>
  <c r="S1311"/>
  <c r="T1311"/>
  <c r="V1311"/>
  <c r="W1311"/>
  <c r="X1311"/>
  <c r="R1193"/>
  <c r="S1193"/>
  <c r="T1193"/>
  <c r="V1193"/>
  <c r="W1193"/>
  <c r="X1193"/>
  <c r="R830"/>
  <c r="S830"/>
  <c r="T830"/>
  <c r="V830"/>
  <c r="W830"/>
  <c r="X830"/>
  <c r="R557"/>
  <c r="S557"/>
  <c r="T557"/>
  <c r="V557"/>
  <c r="W557"/>
  <c r="X557"/>
  <c r="R383"/>
  <c r="S383"/>
  <c r="T383"/>
  <c r="V383"/>
  <c r="W383"/>
  <c r="X383"/>
  <c r="R272"/>
  <c r="S272"/>
  <c r="T272"/>
  <c r="V272"/>
  <c r="W272"/>
  <c r="X272"/>
  <c r="R220"/>
  <c r="S220"/>
  <c r="T220"/>
  <c r="V220"/>
  <c r="W220"/>
  <c r="X220"/>
  <c r="R209"/>
  <c r="S209"/>
  <c r="T209"/>
  <c r="V209"/>
  <c r="W209"/>
  <c r="X209"/>
  <c r="R237"/>
  <c r="S237"/>
  <c r="T237"/>
  <c r="V237"/>
  <c r="W237"/>
  <c r="X237"/>
  <c r="R308"/>
  <c r="S308"/>
  <c r="T308"/>
  <c r="V308"/>
  <c r="W308"/>
  <c r="X308"/>
  <c r="R446"/>
  <c r="S446"/>
  <c r="T446"/>
  <c r="V446"/>
  <c r="W446"/>
  <c r="X446"/>
  <c r="R665"/>
  <c r="S665"/>
  <c r="T665"/>
  <c r="V665"/>
  <c r="W665"/>
  <c r="X665"/>
  <c r="R965"/>
  <c r="S965"/>
  <c r="T965"/>
  <c r="V965"/>
  <c r="W965"/>
  <c r="X965"/>
  <c r="R1352"/>
  <c r="S1352"/>
  <c r="T1352"/>
  <c r="V1352"/>
  <c r="W1352"/>
  <c r="X1352"/>
  <c r="R1228"/>
  <c r="S1228"/>
  <c r="T1228"/>
  <c r="V1228"/>
  <c r="W1228"/>
  <c r="X1228"/>
  <c r="R871"/>
  <c r="S871"/>
  <c r="T871"/>
  <c r="V871"/>
  <c r="W871"/>
  <c r="X871"/>
  <c r="R600"/>
  <c r="S600"/>
  <c r="T600"/>
  <c r="V600"/>
  <c r="W600"/>
  <c r="X600"/>
  <c r="R412"/>
  <c r="S412"/>
  <c r="T412"/>
  <c r="V412"/>
  <c r="W412"/>
  <c r="X412"/>
  <c r="R299"/>
  <c r="S299"/>
  <c r="T299"/>
  <c r="V299"/>
  <c r="W299"/>
  <c r="X299"/>
  <c r="R244"/>
  <c r="S244"/>
  <c r="T244"/>
  <c r="V244"/>
  <c r="W244"/>
  <c r="X244"/>
  <c r="R234"/>
  <c r="S234"/>
  <c r="T234"/>
  <c r="V234"/>
  <c r="W234"/>
  <c r="X234"/>
  <c r="R263"/>
  <c r="S263"/>
  <c r="T263"/>
  <c r="V263"/>
  <c r="W263"/>
  <c r="X263"/>
  <c r="R338"/>
  <c r="S338"/>
  <c r="T338"/>
  <c r="V338"/>
  <c r="W338"/>
  <c r="X338"/>
  <c r="R481"/>
  <c r="S481"/>
  <c r="T481"/>
  <c r="V481"/>
  <c r="W481"/>
  <c r="X481"/>
  <c r="R699"/>
  <c r="S699"/>
  <c r="T699"/>
  <c r="V699"/>
  <c r="W699"/>
  <c r="X699"/>
  <c r="R1010"/>
  <c r="S1010"/>
  <c r="T1010"/>
  <c r="V1010"/>
  <c r="W1010"/>
  <c r="X1010"/>
  <c r="R1398"/>
  <c r="S1398"/>
  <c r="T1398"/>
  <c r="V1398"/>
  <c r="W1398"/>
  <c r="X1398"/>
  <c r="R1274"/>
  <c r="S1274"/>
  <c r="T1274"/>
  <c r="V1274"/>
  <c r="W1274"/>
  <c r="X1274"/>
  <c r="R914"/>
  <c r="S914"/>
  <c r="T914"/>
  <c r="V914"/>
  <c r="W914"/>
  <c r="X914"/>
  <c r="R643"/>
  <c r="S643"/>
  <c r="T643"/>
  <c r="V643"/>
  <c r="W643"/>
  <c r="X643"/>
  <c r="R450"/>
  <c r="S450"/>
  <c r="T450"/>
  <c r="V450"/>
  <c r="W450"/>
  <c r="X450"/>
  <c r="R331"/>
  <c r="S331"/>
  <c r="T331"/>
  <c r="V331"/>
  <c r="W331"/>
  <c r="X331"/>
  <c r="R273"/>
  <c r="S273"/>
  <c r="T273"/>
  <c r="V273"/>
  <c r="W273"/>
  <c r="X273"/>
  <c r="R262"/>
  <c r="S262"/>
  <c r="T262"/>
  <c r="V262"/>
  <c r="W262"/>
  <c r="X262"/>
  <c r="R290"/>
  <c r="S290"/>
  <c r="T290"/>
  <c r="V290"/>
  <c r="W290"/>
  <c r="X290"/>
  <c r="R376"/>
  <c r="S376"/>
  <c r="T376"/>
  <c r="V376"/>
  <c r="W376"/>
  <c r="X376"/>
  <c r="R520"/>
  <c r="S520"/>
  <c r="T520"/>
  <c r="V520"/>
  <c r="W520"/>
  <c r="X520"/>
  <c r="R750"/>
  <c r="S750"/>
  <c r="T750"/>
  <c r="V750"/>
  <c r="W750"/>
  <c r="X750"/>
  <c r="R1059"/>
  <c r="S1059"/>
  <c r="T1059"/>
  <c r="V1059"/>
  <c r="W1059"/>
  <c r="X1059"/>
  <c r="R1457"/>
  <c r="S1457"/>
  <c r="T1457"/>
  <c r="V1457"/>
  <c r="W1457"/>
  <c r="X1457"/>
  <c r="R1322"/>
  <c r="S1322"/>
  <c r="T1322"/>
  <c r="V1322"/>
  <c r="W1322"/>
  <c r="X1322"/>
  <c r="R970"/>
  <c r="S970"/>
  <c r="T970"/>
  <c r="V970"/>
  <c r="W970"/>
  <c r="X970"/>
  <c r="R689"/>
  <c r="S689"/>
  <c r="T689"/>
  <c r="V689"/>
  <c r="W689"/>
  <c r="X689"/>
  <c r="R494"/>
  <c r="S494"/>
  <c r="T494"/>
  <c r="V494"/>
  <c r="W494"/>
  <c r="X494"/>
  <c r="R373"/>
  <c r="S373"/>
  <c r="T373"/>
  <c r="V373"/>
  <c r="W373"/>
  <c r="X373"/>
  <c r="R306"/>
  <c r="S306"/>
  <c r="T306"/>
  <c r="V306"/>
  <c r="W306"/>
  <c r="X306"/>
  <c r="R295"/>
  <c r="S295"/>
  <c r="T295"/>
  <c r="V295"/>
  <c r="W295"/>
  <c r="X295"/>
  <c r="R325"/>
  <c r="S325"/>
  <c r="T325"/>
  <c r="V325"/>
  <c r="W325"/>
  <c r="X325"/>
  <c r="R413"/>
  <c r="S413"/>
  <c r="T413"/>
  <c r="V413"/>
  <c r="W413"/>
  <c r="X413"/>
  <c r="R559"/>
  <c r="S559"/>
  <c r="T559"/>
  <c r="V559"/>
  <c r="W559"/>
  <c r="X559"/>
  <c r="R793"/>
  <c r="S793"/>
  <c r="T793"/>
  <c r="V793"/>
  <c r="W793"/>
  <c r="X793"/>
  <c r="R1118"/>
  <c r="S1118"/>
  <c r="T1118"/>
  <c r="V1118"/>
  <c r="W1118"/>
  <c r="X1118"/>
  <c r="R1513"/>
  <c r="S1513"/>
  <c r="T1513"/>
  <c r="V1513"/>
  <c r="W1513"/>
  <c r="X1513"/>
  <c r="R1387"/>
  <c r="S1387"/>
  <c r="T1387"/>
  <c r="V1387"/>
  <c r="W1387"/>
  <c r="X1387"/>
  <c r="R1028"/>
  <c r="S1028"/>
  <c r="T1028"/>
  <c r="V1028"/>
  <c r="W1028"/>
  <c r="X1028"/>
  <c r="R747"/>
  <c r="S747"/>
  <c r="T747"/>
  <c r="V747"/>
  <c r="W747"/>
  <c r="X747"/>
  <c r="R536"/>
  <c r="S536"/>
  <c r="T536"/>
  <c r="V536"/>
  <c r="W536"/>
  <c r="X536"/>
  <c r="R415"/>
  <c r="S415"/>
  <c r="T415"/>
  <c r="V415"/>
  <c r="W415"/>
  <c r="X415"/>
  <c r="R347"/>
  <c r="S347"/>
  <c r="T347"/>
  <c r="V347"/>
  <c r="W347"/>
  <c r="X347"/>
  <c r="R333"/>
  <c r="S333"/>
  <c r="T333"/>
  <c r="V333"/>
  <c r="W333"/>
  <c r="X333"/>
  <c r="R371"/>
  <c r="S371"/>
  <c r="T371"/>
  <c r="V371"/>
  <c r="W371"/>
  <c r="X371"/>
  <c r="R464"/>
  <c r="S464"/>
  <c r="T464"/>
  <c r="V464"/>
  <c r="W464"/>
  <c r="X464"/>
  <c r="R616"/>
  <c r="S616"/>
  <c r="T616"/>
  <c r="V616"/>
  <c r="W616"/>
  <c r="X616"/>
  <c r="R851"/>
  <c r="S851"/>
  <c r="T851"/>
  <c r="V851"/>
  <c r="W851"/>
  <c r="X851"/>
  <c r="R1171"/>
  <c r="S1171"/>
  <c r="T1171"/>
  <c r="V1171"/>
  <c r="W1171"/>
  <c r="X1171"/>
  <c r="R1566"/>
  <c r="S1566"/>
  <c r="T1566"/>
  <c r="V1566"/>
  <c r="W1566"/>
  <c r="X1566"/>
  <c r="R1466"/>
  <c r="S1466"/>
  <c r="T1466"/>
  <c r="V1466"/>
  <c r="W1466"/>
  <c r="X1466"/>
  <c r="R1102"/>
  <c r="S1102"/>
  <c r="T1102"/>
  <c r="V1102"/>
  <c r="W1102"/>
  <c r="X1102"/>
  <c r="R802"/>
  <c r="S802"/>
  <c r="T802"/>
  <c r="V802"/>
  <c r="W802"/>
  <c r="X802"/>
  <c r="R599"/>
  <c r="S599"/>
  <c r="T599"/>
  <c r="V599"/>
  <c r="W599"/>
  <c r="X599"/>
  <c r="R468"/>
  <c r="S468"/>
  <c r="T468"/>
  <c r="V468"/>
  <c r="W468"/>
  <c r="X468"/>
  <c r="R398"/>
  <c r="S398"/>
  <c r="T398"/>
  <c r="V398"/>
  <c r="W398"/>
  <c r="X398"/>
  <c r="R385"/>
  <c r="S385"/>
  <c r="T385"/>
  <c r="V385"/>
  <c r="W385"/>
  <c r="X385"/>
  <c r="R420"/>
  <c r="S420"/>
  <c r="T420"/>
  <c r="V420"/>
  <c r="W420"/>
  <c r="X420"/>
  <c r="R511"/>
  <c r="S511"/>
  <c r="T511"/>
  <c r="V511"/>
  <c r="W511"/>
  <c r="X511"/>
  <c r="R677"/>
  <c r="S677"/>
  <c r="T677"/>
  <c r="V677"/>
  <c r="W677"/>
  <c r="X677"/>
  <c r="R910"/>
  <c r="S910"/>
  <c r="T910"/>
  <c r="V910"/>
  <c r="W910"/>
  <c r="X910"/>
  <c r="R1234"/>
  <c r="S1234"/>
  <c r="T1234"/>
  <c r="V1234"/>
  <c r="W1234"/>
  <c r="X1234"/>
  <c r="R1537"/>
  <c r="S1537"/>
  <c r="T1537"/>
  <c r="V1537"/>
  <c r="W1537"/>
  <c r="X1537"/>
  <c r="R1168"/>
  <c r="S1168"/>
  <c r="T1168"/>
  <c r="V1168"/>
  <c r="W1168"/>
  <c r="X1168"/>
  <c r="R873"/>
  <c r="S873"/>
  <c r="T873"/>
  <c r="V873"/>
  <c r="W873"/>
  <c r="X873"/>
  <c r="R663"/>
  <c r="S663"/>
  <c r="T663"/>
  <c r="V663"/>
  <c r="W663"/>
  <c r="X663"/>
  <c r="R522"/>
  <c r="S522"/>
  <c r="T522"/>
  <c r="V522"/>
  <c r="W522"/>
  <c r="X522"/>
  <c r="R454"/>
  <c r="S454"/>
  <c r="T454"/>
  <c r="V454"/>
  <c r="W454"/>
  <c r="X454"/>
  <c r="R437"/>
  <c r="S437"/>
  <c r="T437"/>
  <c r="V437"/>
  <c r="W437"/>
  <c r="X437"/>
  <c r="R477"/>
  <c r="S477"/>
  <c r="T477"/>
  <c r="V477"/>
  <c r="W477"/>
  <c r="X477"/>
  <c r="R571"/>
  <c r="S571"/>
  <c r="T571"/>
  <c r="V571"/>
  <c r="W571"/>
  <c r="X571"/>
  <c r="R739"/>
  <c r="S739"/>
  <c r="T739"/>
  <c r="V739"/>
  <c r="W739"/>
  <c r="X739"/>
  <c r="R985"/>
  <c r="S985"/>
  <c r="T985"/>
  <c r="V985"/>
  <c r="W985"/>
  <c r="X985"/>
  <c r="R1298"/>
  <c r="S1298"/>
  <c r="T1298"/>
  <c r="V1298"/>
  <c r="W1298"/>
  <c r="X1298"/>
  <c r="R1241"/>
  <c r="S1241"/>
  <c r="T1241"/>
  <c r="V1241"/>
  <c r="W1241"/>
  <c r="X1241"/>
  <c r="R941"/>
  <c r="S941"/>
  <c r="T941"/>
  <c r="V941"/>
  <c r="W941"/>
  <c r="X941"/>
  <c r="R734"/>
  <c r="S734"/>
  <c r="T734"/>
  <c r="V734"/>
  <c r="W734"/>
  <c r="X734"/>
  <c r="R589"/>
  <c r="S589"/>
  <c r="T589"/>
  <c r="V589"/>
  <c r="W589"/>
  <c r="X589"/>
  <c r="R515"/>
  <c r="S515"/>
  <c r="T515"/>
  <c r="V515"/>
  <c r="W515"/>
  <c r="X515"/>
  <c r="R501"/>
  <c r="S501"/>
  <c r="T501"/>
  <c r="V501"/>
  <c r="W501"/>
  <c r="X501"/>
  <c r="R531"/>
  <c r="S531"/>
  <c r="T531"/>
  <c r="V531"/>
  <c r="W531"/>
  <c r="X531"/>
  <c r="R641"/>
  <c r="S641"/>
  <c r="T641"/>
  <c r="V641"/>
  <c r="W641"/>
  <c r="X641"/>
  <c r="R809"/>
  <c r="S809"/>
  <c r="T809"/>
  <c r="V809"/>
  <c r="W809"/>
  <c r="X809"/>
  <c r="R1062"/>
  <c r="S1062"/>
  <c r="T1062"/>
  <c r="V1062"/>
  <c r="W1062"/>
  <c r="X1062"/>
  <c r="R1379"/>
  <c r="S1379"/>
  <c r="T1379"/>
  <c r="V1379"/>
  <c r="W1379"/>
  <c r="X1379"/>
  <c r="R1312"/>
  <c r="S1312"/>
  <c r="T1312"/>
  <c r="V1312"/>
  <c r="W1312"/>
  <c r="X1312"/>
  <c r="R1027"/>
  <c r="S1027"/>
  <c r="T1027"/>
  <c r="V1027"/>
  <c r="W1027"/>
  <c r="X1027"/>
  <c r="R804"/>
  <c r="S804"/>
  <c r="T804"/>
  <c r="V804"/>
  <c r="W804"/>
  <c r="X804"/>
  <c r="R666"/>
  <c r="S666"/>
  <c r="T666"/>
  <c r="V666"/>
  <c r="W666"/>
  <c r="X666"/>
  <c r="R580"/>
  <c r="S580"/>
  <c r="T580"/>
  <c r="V580"/>
  <c r="W580"/>
  <c r="X580"/>
  <c r="R561"/>
  <c r="S561"/>
  <c r="T561"/>
  <c r="V561"/>
  <c r="W561"/>
  <c r="X561"/>
  <c r="R607"/>
  <c r="S607"/>
  <c r="T607"/>
  <c r="V607"/>
  <c r="W607"/>
  <c r="X607"/>
  <c r="R716"/>
  <c r="S716"/>
  <c r="T716"/>
  <c r="V716"/>
  <c r="W716"/>
  <c r="X716"/>
  <c r="R883"/>
  <c r="S883"/>
  <c r="T883"/>
  <c r="V883"/>
  <c r="W883"/>
  <c r="X883"/>
  <c r="R1145"/>
  <c r="S1145"/>
  <c r="T1145"/>
  <c r="V1145"/>
  <c r="W1145"/>
  <c r="X1145"/>
  <c r="R1472"/>
  <c r="S1472"/>
  <c r="T1472"/>
  <c r="V1472"/>
  <c r="W1472"/>
  <c r="X1472"/>
  <c r="R1408"/>
  <c r="S1408"/>
  <c r="T1408"/>
  <c r="V1408"/>
  <c r="W1408"/>
  <c r="X1408"/>
  <c r="R1123"/>
  <c r="S1123"/>
  <c r="T1123"/>
  <c r="V1123"/>
  <c r="W1123"/>
  <c r="X1123"/>
  <c r="R887"/>
  <c r="S887"/>
  <c r="T887"/>
  <c r="V887"/>
  <c r="W887"/>
  <c r="X887"/>
  <c r="R743"/>
  <c r="S743"/>
  <c r="T743"/>
  <c r="V743"/>
  <c r="W743"/>
  <c r="X743"/>
  <c r="R662"/>
  <c r="S662"/>
  <c r="T662"/>
  <c r="V662"/>
  <c r="W662"/>
  <c r="X662"/>
  <c r="R646"/>
  <c r="S646"/>
  <c r="T646"/>
  <c r="V646"/>
  <c r="W646"/>
  <c r="X646"/>
  <c r="R687"/>
  <c r="S687"/>
  <c r="T687"/>
  <c r="V687"/>
  <c r="W687"/>
  <c r="X687"/>
  <c r="R794"/>
  <c r="S794"/>
  <c r="T794"/>
  <c r="V794"/>
  <c r="W794"/>
  <c r="X794"/>
  <c r="R975"/>
  <c r="S975"/>
  <c r="T975"/>
  <c r="V975"/>
  <c r="W975"/>
  <c r="X975"/>
  <c r="R1225"/>
  <c r="S1225"/>
  <c r="T1225"/>
  <c r="V1225"/>
  <c r="W1225"/>
  <c r="X1225"/>
  <c r="R1559"/>
  <c r="S1559"/>
  <c r="T1559"/>
  <c r="V1559"/>
  <c r="W1559"/>
  <c r="X1559"/>
  <c r="R1514"/>
  <c r="S1514"/>
  <c r="T1514"/>
  <c r="V1514"/>
  <c r="W1514"/>
  <c r="X1514"/>
  <c r="R1210"/>
  <c r="S1210"/>
  <c r="T1210"/>
  <c r="V1210"/>
  <c r="W1210"/>
  <c r="X1210"/>
  <c r="R984"/>
  <c r="S984"/>
  <c r="T984"/>
  <c r="V984"/>
  <c r="W984"/>
  <c r="X984"/>
  <c r="R829"/>
  <c r="S829"/>
  <c r="T829"/>
  <c r="V829"/>
  <c r="W829"/>
  <c r="X829"/>
  <c r="R754"/>
  <c r="S754"/>
  <c r="T754"/>
  <c r="V754"/>
  <c r="W754"/>
  <c r="X754"/>
  <c r="R727"/>
  <c r="S727"/>
  <c r="T727"/>
  <c r="V727"/>
  <c r="W727"/>
  <c r="X727"/>
  <c r="R777"/>
  <c r="S777"/>
  <c r="T777"/>
  <c r="V777"/>
  <c r="W777"/>
  <c r="X777"/>
  <c r="R881"/>
  <c r="S881"/>
  <c r="T881"/>
  <c r="V881"/>
  <c r="W881"/>
  <c r="X881"/>
  <c r="R1069"/>
  <c r="S1069"/>
  <c r="T1069"/>
  <c r="V1069"/>
  <c r="W1069"/>
  <c r="X1069"/>
  <c r="R1309"/>
  <c r="S1309"/>
  <c r="T1309"/>
  <c r="V1309"/>
  <c r="W1309"/>
  <c r="X1309"/>
  <c r="R1300"/>
  <c r="S1300"/>
  <c r="T1300"/>
  <c r="V1300"/>
  <c r="W1300"/>
  <c r="X1300"/>
  <c r="R1089"/>
  <c r="S1089"/>
  <c r="T1089"/>
  <c r="V1089"/>
  <c r="W1089"/>
  <c r="X1089"/>
  <c r="R920"/>
  <c r="S920"/>
  <c r="T920"/>
  <c r="V920"/>
  <c r="W920"/>
  <c r="X920"/>
  <c r="R822"/>
  <c r="S822"/>
  <c r="T822"/>
  <c r="V822"/>
  <c r="W822"/>
  <c r="X822"/>
  <c r="R866"/>
  <c r="S866"/>
  <c r="T866"/>
  <c r="V866"/>
  <c r="W866"/>
  <c r="X866"/>
  <c r="R981"/>
  <c r="S981"/>
  <c r="T981"/>
  <c r="V981"/>
  <c r="W981"/>
  <c r="X981"/>
  <c r="R1169"/>
  <c r="S1169"/>
  <c r="T1169"/>
  <c r="V1169"/>
  <c r="W1169"/>
  <c r="X1169"/>
  <c r="R1423"/>
  <c r="S1423"/>
  <c r="T1423"/>
  <c r="V1423"/>
  <c r="W1423"/>
  <c r="X1423"/>
  <c r="R1412"/>
  <c r="S1412"/>
  <c r="T1412"/>
  <c r="V1412"/>
  <c r="W1412"/>
  <c r="X1412"/>
  <c r="R1191"/>
  <c r="S1191"/>
  <c r="T1191"/>
  <c r="V1191"/>
  <c r="W1191"/>
  <c r="X1191"/>
  <c r="R917"/>
  <c r="S917"/>
  <c r="T917"/>
  <c r="V917"/>
  <c r="W917"/>
  <c r="X917"/>
  <c r="R968"/>
  <c r="S968"/>
  <c r="T968"/>
  <c r="V968"/>
  <c r="W968"/>
  <c r="X968"/>
  <c r="R1096"/>
  <c r="S1096"/>
  <c r="T1096"/>
  <c r="V1096"/>
  <c r="W1096"/>
  <c r="X1096"/>
  <c r="R1266"/>
  <c r="S1266"/>
  <c r="T1266"/>
  <c r="V1266"/>
  <c r="W1266"/>
  <c r="X1266"/>
  <c r="R1535"/>
  <c r="S1535"/>
  <c r="T1535"/>
  <c r="V1535"/>
  <c r="W1535"/>
  <c r="X1535"/>
  <c r="R1531"/>
  <c r="S1531"/>
  <c r="T1531"/>
  <c r="V1531"/>
  <c r="W1531"/>
  <c r="X1531"/>
  <c r="R1288"/>
  <c r="S1288"/>
  <c r="T1288"/>
  <c r="V1288"/>
  <c r="W1288"/>
  <c r="X1288"/>
  <c r="R1080"/>
  <c r="S1080"/>
  <c r="T1080"/>
  <c r="V1080"/>
  <c r="W1080"/>
  <c r="X1080"/>
  <c r="R1201"/>
  <c r="S1201"/>
  <c r="T1201"/>
  <c r="V1201"/>
  <c r="W1201"/>
  <c r="X1201"/>
  <c r="R1373"/>
  <c r="S1373"/>
  <c r="T1373"/>
  <c r="V1373"/>
  <c r="W1373"/>
  <c r="X1373"/>
  <c r="R1411"/>
  <c r="S1411"/>
  <c r="T1411"/>
  <c r="V1411"/>
  <c r="W1411"/>
  <c r="X1411"/>
  <c r="R1199"/>
  <c r="S1199"/>
  <c r="T1199"/>
  <c r="V1199"/>
  <c r="W1199"/>
  <c r="X1199"/>
  <c r="R1303"/>
  <c r="S1303"/>
  <c r="T1303"/>
  <c r="V1303"/>
  <c r="W1303"/>
  <c r="X1303"/>
  <c r="R1505"/>
  <c r="S1505"/>
  <c r="T1505"/>
  <c r="V1505"/>
  <c r="W1505"/>
  <c r="X1505"/>
  <c r="R1438"/>
  <c r="S1438"/>
  <c r="T1438"/>
  <c r="V1438"/>
  <c r="W1438"/>
  <c r="X1438"/>
  <c r="R1565"/>
  <c r="S1565"/>
  <c r="T1565"/>
  <c r="V1565"/>
  <c r="W1565"/>
  <c r="X1565"/>
  <c r="R1208"/>
  <c r="S1208"/>
  <c r="T1208"/>
  <c r="V1208"/>
  <c r="W1208"/>
  <c r="X1208"/>
  <c r="R852"/>
  <c r="S852"/>
  <c r="T852"/>
  <c r="V852"/>
  <c r="W852"/>
  <c r="X852"/>
  <c r="R585"/>
  <c r="S585"/>
  <c r="T585"/>
  <c r="V585"/>
  <c r="W585"/>
  <c r="X585"/>
  <c r="R409"/>
  <c r="S409"/>
  <c r="T409"/>
  <c r="V409"/>
  <c r="W409"/>
  <c r="X409"/>
  <c r="R297"/>
  <c r="S297"/>
  <c r="T297"/>
  <c r="V297"/>
  <c r="W297"/>
  <c r="X297"/>
  <c r="R243"/>
  <c r="S243"/>
  <c r="T243"/>
  <c r="V243"/>
  <c r="W243"/>
  <c r="X243"/>
  <c r="R268"/>
  <c r="S268"/>
  <c r="T268"/>
  <c r="V268"/>
  <c r="W268"/>
  <c r="X268"/>
  <c r="R346"/>
  <c r="S346"/>
  <c r="T346"/>
  <c r="V346"/>
  <c r="W346"/>
  <c r="X346"/>
  <c r="R497"/>
  <c r="S497"/>
  <c r="T497"/>
  <c r="V497"/>
  <c r="W497"/>
  <c r="X497"/>
  <c r="R723"/>
  <c r="S723"/>
  <c r="T723"/>
  <c r="V723"/>
  <c r="W723"/>
  <c r="X723"/>
  <c r="R1036"/>
  <c r="S1036"/>
  <c r="T1036"/>
  <c r="V1036"/>
  <c r="W1036"/>
  <c r="X1036"/>
  <c r="R1442"/>
  <c r="S1442"/>
  <c r="T1442"/>
  <c r="V1442"/>
  <c r="W1442"/>
  <c r="X1442"/>
  <c r="R1214"/>
  <c r="S1214"/>
  <c r="T1214"/>
  <c r="V1214"/>
  <c r="W1214"/>
  <c r="X1214"/>
  <c r="R861"/>
  <c r="S861"/>
  <c r="T861"/>
  <c r="V861"/>
  <c r="W861"/>
  <c r="X861"/>
  <c r="R594"/>
  <c r="S594"/>
  <c r="T594"/>
  <c r="V594"/>
  <c r="W594"/>
  <c r="X594"/>
  <c r="R411"/>
  <c r="S411"/>
  <c r="T411"/>
  <c r="V411"/>
  <c r="W411"/>
  <c r="X411"/>
  <c r="R301"/>
  <c r="S301"/>
  <c r="T301"/>
  <c r="V301"/>
  <c r="W301"/>
  <c r="X301"/>
  <c r="R248"/>
  <c r="S248"/>
  <c r="T248"/>
  <c r="V248"/>
  <c r="W248"/>
  <c r="X248"/>
  <c r="R271"/>
  <c r="S271"/>
  <c r="T271"/>
  <c r="V271"/>
  <c r="W271"/>
  <c r="X271"/>
  <c r="R355"/>
  <c r="S355"/>
  <c r="T355"/>
  <c r="V355"/>
  <c r="W355"/>
  <c r="X355"/>
  <c r="R505"/>
  <c r="S505"/>
  <c r="T505"/>
  <c r="V505"/>
  <c r="W505"/>
  <c r="X505"/>
  <c r="R731"/>
  <c r="S731"/>
  <c r="T731"/>
  <c r="V731"/>
  <c r="W731"/>
  <c r="X731"/>
  <c r="R1045"/>
  <c r="S1045"/>
  <c r="T1045"/>
  <c r="V1045"/>
  <c r="W1045"/>
  <c r="X1045"/>
  <c r="R1452"/>
  <c r="S1452"/>
  <c r="T1452"/>
  <c r="V1452"/>
  <c r="W1452"/>
  <c r="X1452"/>
  <c r="R1226"/>
  <c r="S1226"/>
  <c r="T1226"/>
  <c r="V1226"/>
  <c r="W1226"/>
  <c r="X1226"/>
  <c r="R875"/>
  <c r="S875"/>
  <c r="T875"/>
  <c r="V875"/>
  <c r="W875"/>
  <c r="X875"/>
  <c r="R605"/>
  <c r="S605"/>
  <c r="T605"/>
  <c r="V605"/>
  <c r="W605"/>
  <c r="X605"/>
  <c r="R425"/>
  <c r="S425"/>
  <c r="T425"/>
  <c r="V425"/>
  <c r="W425"/>
  <c r="X425"/>
  <c r="R310"/>
  <c r="S310"/>
  <c r="T310"/>
  <c r="V310"/>
  <c r="W310"/>
  <c r="X310"/>
  <c r="R259"/>
  <c r="S259"/>
  <c r="T259"/>
  <c r="V259"/>
  <c r="W259"/>
  <c r="X259"/>
  <c r="R280"/>
  <c r="S280"/>
  <c r="T280"/>
  <c r="V280"/>
  <c r="W280"/>
  <c r="X280"/>
  <c r="R364"/>
  <c r="S364"/>
  <c r="T364"/>
  <c r="V364"/>
  <c r="W364"/>
  <c r="X364"/>
  <c r="R513"/>
  <c r="S513"/>
  <c r="T513"/>
  <c r="V513"/>
  <c r="W513"/>
  <c r="X513"/>
  <c r="R745"/>
  <c r="S745"/>
  <c r="T745"/>
  <c r="V745"/>
  <c r="W745"/>
  <c r="X745"/>
  <c r="R1064"/>
  <c r="S1064"/>
  <c r="T1064"/>
  <c r="V1064"/>
  <c r="W1064"/>
  <c r="X1064"/>
  <c r="R1465"/>
  <c r="S1465"/>
  <c r="T1465"/>
  <c r="V1465"/>
  <c r="W1465"/>
  <c r="X1465"/>
  <c r="R1254"/>
  <c r="S1254"/>
  <c r="T1254"/>
  <c r="V1254"/>
  <c r="W1254"/>
  <c r="X1254"/>
  <c r="R888"/>
  <c r="S888"/>
  <c r="T888"/>
  <c r="V888"/>
  <c r="W888"/>
  <c r="X888"/>
  <c r="R624"/>
  <c r="S624"/>
  <c r="T624"/>
  <c r="V624"/>
  <c r="W624"/>
  <c r="X624"/>
  <c r="R439"/>
  <c r="S439"/>
  <c r="T439"/>
  <c r="V439"/>
  <c r="W439"/>
  <c r="X439"/>
  <c r="R323"/>
  <c r="S323"/>
  <c r="T323"/>
  <c r="V323"/>
  <c r="W323"/>
  <c r="X323"/>
  <c r="R269"/>
  <c r="S269"/>
  <c r="T269"/>
  <c r="V269"/>
  <c r="W269"/>
  <c r="X269"/>
  <c r="R294"/>
  <c r="S294"/>
  <c r="T294"/>
  <c r="V294"/>
  <c r="W294"/>
  <c r="X294"/>
  <c r="R381"/>
  <c r="S381"/>
  <c r="T381"/>
  <c r="V381"/>
  <c r="W381"/>
  <c r="X381"/>
  <c r="R527"/>
  <c r="S527"/>
  <c r="T527"/>
  <c r="V527"/>
  <c r="W527"/>
  <c r="X527"/>
  <c r="R768"/>
  <c r="S768"/>
  <c r="T768"/>
  <c r="V768"/>
  <c r="W768"/>
  <c r="X768"/>
  <c r="R1085"/>
  <c r="S1085"/>
  <c r="T1085"/>
  <c r="V1085"/>
  <c r="W1085"/>
  <c r="X1085"/>
  <c r="R1485"/>
  <c r="S1485"/>
  <c r="T1485"/>
  <c r="V1485"/>
  <c r="W1485"/>
  <c r="X1485"/>
  <c r="R1269"/>
  <c r="S1269"/>
  <c r="T1269"/>
  <c r="V1269"/>
  <c r="W1269"/>
  <c r="X1269"/>
  <c r="R916"/>
  <c r="S916"/>
  <c r="T916"/>
  <c r="V916"/>
  <c r="W916"/>
  <c r="X916"/>
  <c r="R650"/>
  <c r="S650"/>
  <c r="T650"/>
  <c r="V650"/>
  <c r="W650"/>
  <c r="X650"/>
  <c r="R463"/>
  <c r="S463"/>
  <c r="T463"/>
  <c r="V463"/>
  <c r="W463"/>
  <c r="X463"/>
  <c r="R341"/>
  <c r="S341"/>
  <c r="T341"/>
  <c r="V341"/>
  <c r="W341"/>
  <c r="X341"/>
  <c r="R284"/>
  <c r="S284"/>
  <c r="T284"/>
  <c r="V284"/>
  <c r="W284"/>
  <c r="X284"/>
  <c r="R309"/>
  <c r="S309"/>
  <c r="T309"/>
  <c r="V309"/>
  <c r="W309"/>
  <c r="X309"/>
  <c r="R401"/>
  <c r="S401"/>
  <c r="T401"/>
  <c r="V401"/>
  <c r="W401"/>
  <c r="X401"/>
  <c r="R548"/>
  <c r="S548"/>
  <c r="T548"/>
  <c r="V548"/>
  <c r="W548"/>
  <c r="X548"/>
  <c r="R786"/>
  <c r="S786"/>
  <c r="T786"/>
  <c r="V786"/>
  <c r="W786"/>
  <c r="X786"/>
  <c r="R1112"/>
  <c r="S1112"/>
  <c r="T1112"/>
  <c r="V1112"/>
  <c r="W1112"/>
  <c r="X1112"/>
  <c r="R1509"/>
  <c r="S1509"/>
  <c r="T1509"/>
  <c r="V1509"/>
  <c r="W1509"/>
  <c r="X1509"/>
  <c r="R1299"/>
  <c r="S1299"/>
  <c r="T1299"/>
  <c r="V1299"/>
  <c r="W1299"/>
  <c r="X1299"/>
  <c r="R944"/>
  <c r="S944"/>
  <c r="T944"/>
  <c r="V944"/>
  <c r="W944"/>
  <c r="X944"/>
  <c r="R676"/>
  <c r="S676"/>
  <c r="T676"/>
  <c r="V676"/>
  <c r="W676"/>
  <c r="X676"/>
  <c r="R483"/>
  <c r="S483"/>
  <c r="T483"/>
  <c r="V483"/>
  <c r="W483"/>
  <c r="X483"/>
  <c r="R365"/>
  <c r="S365"/>
  <c r="T365"/>
  <c r="V365"/>
  <c r="W365"/>
  <c r="X365"/>
  <c r="R304"/>
  <c r="S304"/>
  <c r="T304"/>
  <c r="V304"/>
  <c r="W304"/>
  <c r="X304"/>
  <c r="R296"/>
  <c r="S296"/>
  <c r="T296"/>
  <c r="V296"/>
  <c r="W296"/>
  <c r="X296"/>
  <c r="R330"/>
  <c r="S330"/>
  <c r="T330"/>
  <c r="V330"/>
  <c r="W330"/>
  <c r="X330"/>
  <c r="R423"/>
  <c r="S423"/>
  <c r="T423"/>
  <c r="V423"/>
  <c r="W423"/>
  <c r="X423"/>
  <c r="R577"/>
  <c r="S577"/>
  <c r="T577"/>
  <c r="V577"/>
  <c r="W577"/>
  <c r="X577"/>
  <c r="R814"/>
  <c r="S814"/>
  <c r="T814"/>
  <c r="V814"/>
  <c r="W814"/>
  <c r="X814"/>
  <c r="R1141"/>
  <c r="S1141"/>
  <c r="T1141"/>
  <c r="V1141"/>
  <c r="W1141"/>
  <c r="X1141"/>
  <c r="R1541"/>
  <c r="S1541"/>
  <c r="T1541"/>
  <c r="V1541"/>
  <c r="W1541"/>
  <c r="X1541"/>
  <c r="R1335"/>
  <c r="S1335"/>
  <c r="T1335"/>
  <c r="V1335"/>
  <c r="W1335"/>
  <c r="X1335"/>
  <c r="R986"/>
  <c r="S986"/>
  <c r="T986"/>
  <c r="V986"/>
  <c r="W986"/>
  <c r="X986"/>
  <c r="R708"/>
  <c r="S708"/>
  <c r="T708"/>
  <c r="V708"/>
  <c r="W708"/>
  <c r="X708"/>
  <c r="R512"/>
  <c r="S512"/>
  <c r="T512"/>
  <c r="V512"/>
  <c r="W512"/>
  <c r="X512"/>
  <c r="R392"/>
  <c r="S392"/>
  <c r="T392"/>
  <c r="V392"/>
  <c r="W392"/>
  <c r="X392"/>
  <c r="R328"/>
  <c r="S328"/>
  <c r="T328"/>
  <c r="V328"/>
  <c r="W328"/>
  <c r="X328"/>
  <c r="R319"/>
  <c r="S319"/>
  <c r="T319"/>
  <c r="V319"/>
  <c r="W319"/>
  <c r="X319"/>
  <c r="R358"/>
  <c r="S358"/>
  <c r="T358"/>
  <c r="V358"/>
  <c r="W358"/>
  <c r="X358"/>
  <c r="R453"/>
  <c r="S453"/>
  <c r="T453"/>
  <c r="V453"/>
  <c r="W453"/>
  <c r="X453"/>
  <c r="R612"/>
  <c r="S612"/>
  <c r="T612"/>
  <c r="V612"/>
  <c r="W612"/>
  <c r="X612"/>
  <c r="R849"/>
  <c r="S849"/>
  <c r="T849"/>
  <c r="V849"/>
  <c r="W849"/>
  <c r="X849"/>
  <c r="R1178"/>
  <c r="S1178"/>
  <c r="T1178"/>
  <c r="V1178"/>
  <c r="W1178"/>
  <c r="X1178"/>
  <c r="R1572"/>
  <c r="S1572"/>
  <c r="T1572"/>
  <c r="V1572"/>
  <c r="W1572"/>
  <c r="X1572"/>
  <c r="R1382"/>
  <c r="S1382"/>
  <c r="T1382"/>
  <c r="V1382"/>
  <c r="W1382"/>
  <c r="X1382"/>
  <c r="R1026"/>
  <c r="S1026"/>
  <c r="T1026"/>
  <c r="V1026"/>
  <c r="W1026"/>
  <c r="X1026"/>
  <c r="R756"/>
  <c r="S756"/>
  <c r="T756"/>
  <c r="V756"/>
  <c r="W756"/>
  <c r="X756"/>
  <c r="R544"/>
  <c r="S544"/>
  <c r="T544"/>
  <c r="V544"/>
  <c r="W544"/>
  <c r="X544"/>
  <c r="R428"/>
  <c r="S428"/>
  <c r="T428"/>
  <c r="V428"/>
  <c r="W428"/>
  <c r="X428"/>
  <c r="R361"/>
  <c r="S361"/>
  <c r="T361"/>
  <c r="V361"/>
  <c r="W361"/>
  <c r="X361"/>
  <c r="R350"/>
  <c r="S350"/>
  <c r="T350"/>
  <c r="V350"/>
  <c r="W350"/>
  <c r="X350"/>
  <c r="R390"/>
  <c r="S390"/>
  <c r="T390"/>
  <c r="V390"/>
  <c r="W390"/>
  <c r="X390"/>
  <c r="R486"/>
  <c r="S486"/>
  <c r="T486"/>
  <c r="V486"/>
  <c r="W486"/>
  <c r="X486"/>
  <c r="R653"/>
  <c r="S653"/>
  <c r="T653"/>
  <c r="V653"/>
  <c r="W653"/>
  <c r="X653"/>
  <c r="R884"/>
  <c r="S884"/>
  <c r="T884"/>
  <c r="V884"/>
  <c r="W884"/>
  <c r="X884"/>
  <c r="R1212"/>
  <c r="S1212"/>
  <c r="T1212"/>
  <c r="V1212"/>
  <c r="W1212"/>
  <c r="X1212"/>
  <c r="R1441"/>
  <c r="S1441"/>
  <c r="T1441"/>
  <c r="V1441"/>
  <c r="W1441"/>
  <c r="X1441"/>
  <c r="R1076"/>
  <c r="S1076"/>
  <c r="T1076"/>
  <c r="V1076"/>
  <c r="W1076"/>
  <c r="X1076"/>
  <c r="R791"/>
  <c r="S791"/>
  <c r="T791"/>
  <c r="V791"/>
  <c r="W791"/>
  <c r="X791"/>
  <c r="R590"/>
  <c r="S590"/>
  <c r="T590"/>
  <c r="V590"/>
  <c r="W590"/>
  <c r="X590"/>
  <c r="R466"/>
  <c r="S466"/>
  <c r="T466"/>
  <c r="V466"/>
  <c r="W466"/>
  <c r="X466"/>
  <c r="R397"/>
  <c r="S397"/>
  <c r="T397"/>
  <c r="V397"/>
  <c r="W397"/>
  <c r="X397"/>
  <c r="R386"/>
  <c r="S386"/>
  <c r="T386"/>
  <c r="V386"/>
  <c r="W386"/>
  <c r="X386"/>
  <c r="R429"/>
  <c r="S429"/>
  <c r="T429"/>
  <c r="V429"/>
  <c r="W429"/>
  <c r="X429"/>
  <c r="R521"/>
  <c r="S521"/>
  <c r="T521"/>
  <c r="V521"/>
  <c r="W521"/>
  <c r="X521"/>
  <c r="R691"/>
  <c r="S691"/>
  <c r="T691"/>
  <c r="V691"/>
  <c r="W691"/>
  <c r="X691"/>
  <c r="R932"/>
  <c r="S932"/>
  <c r="T932"/>
  <c r="V932"/>
  <c r="W932"/>
  <c r="X932"/>
  <c r="R1260"/>
  <c r="S1260"/>
  <c r="T1260"/>
  <c r="V1260"/>
  <c r="W1260"/>
  <c r="X1260"/>
  <c r="R1495"/>
  <c r="S1495"/>
  <c r="T1495"/>
  <c r="V1495"/>
  <c r="W1495"/>
  <c r="X1495"/>
  <c r="R1131"/>
  <c r="S1131"/>
  <c r="T1131"/>
  <c r="V1131"/>
  <c r="W1131"/>
  <c r="X1131"/>
  <c r="R841"/>
  <c r="S841"/>
  <c r="T841"/>
  <c r="V841"/>
  <c r="W841"/>
  <c r="X841"/>
  <c r="R638"/>
  <c r="S638"/>
  <c r="T638"/>
  <c r="V638"/>
  <c r="W638"/>
  <c r="X638"/>
  <c r="R509"/>
  <c r="S509"/>
  <c r="T509"/>
  <c r="V509"/>
  <c r="W509"/>
  <c r="X509"/>
  <c r="R440"/>
  <c r="S440"/>
  <c r="T440"/>
  <c r="V440"/>
  <c r="W440"/>
  <c r="X440"/>
  <c r="R430"/>
  <c r="S430"/>
  <c r="T430"/>
  <c r="V430"/>
  <c r="W430"/>
  <c r="X430"/>
  <c r="R470"/>
  <c r="S470"/>
  <c r="T470"/>
  <c r="V470"/>
  <c r="W470"/>
  <c r="X470"/>
  <c r="R567"/>
  <c r="S567"/>
  <c r="T567"/>
  <c r="V567"/>
  <c r="W567"/>
  <c r="X567"/>
  <c r="R742"/>
  <c r="S742"/>
  <c r="T742"/>
  <c r="V742"/>
  <c r="W742"/>
  <c r="X742"/>
  <c r="R990"/>
  <c r="S990"/>
  <c r="T990"/>
  <c r="V990"/>
  <c r="W990"/>
  <c r="X990"/>
  <c r="R1305"/>
  <c r="S1305"/>
  <c r="T1305"/>
  <c r="V1305"/>
  <c r="W1305"/>
  <c r="X1305"/>
  <c r="R1552"/>
  <c r="S1552"/>
  <c r="T1552"/>
  <c r="V1552"/>
  <c r="W1552"/>
  <c r="X1552"/>
  <c r="R1192"/>
  <c r="S1192"/>
  <c r="T1192"/>
  <c r="V1192"/>
  <c r="W1192"/>
  <c r="X1192"/>
  <c r="R894"/>
  <c r="S894"/>
  <c r="T894"/>
  <c r="V894"/>
  <c r="W894"/>
  <c r="X894"/>
  <c r="R690"/>
  <c r="S690"/>
  <c r="T690"/>
  <c r="V690"/>
  <c r="W690"/>
  <c r="X690"/>
  <c r="R550"/>
  <c r="S550"/>
  <c r="T550"/>
  <c r="V550"/>
  <c r="W550"/>
  <c r="X550"/>
  <c r="R487"/>
  <c r="S487"/>
  <c r="T487"/>
  <c r="V487"/>
  <c r="W487"/>
  <c r="X487"/>
  <c r="R476"/>
  <c r="S476"/>
  <c r="T476"/>
  <c r="V476"/>
  <c r="W476"/>
  <c r="X476"/>
  <c r="R517"/>
  <c r="S517"/>
  <c r="T517"/>
  <c r="V517"/>
  <c r="W517"/>
  <c r="X517"/>
  <c r="R620"/>
  <c r="S620"/>
  <c r="T620"/>
  <c r="V620"/>
  <c r="W620"/>
  <c r="X620"/>
  <c r="R796"/>
  <c r="S796"/>
  <c r="T796"/>
  <c r="V796"/>
  <c r="W796"/>
  <c r="X796"/>
  <c r="R1047"/>
  <c r="S1047"/>
  <c r="T1047"/>
  <c r="V1047"/>
  <c r="W1047"/>
  <c r="X1047"/>
  <c r="R1370"/>
  <c r="S1370"/>
  <c r="T1370"/>
  <c r="V1370"/>
  <c r="W1370"/>
  <c r="X1370"/>
  <c r="R1256"/>
  <c r="S1256"/>
  <c r="T1256"/>
  <c r="V1256"/>
  <c r="W1256"/>
  <c r="X1256"/>
  <c r="R958"/>
  <c r="S958"/>
  <c r="T958"/>
  <c r="V958"/>
  <c r="W958"/>
  <c r="X958"/>
  <c r="R759"/>
  <c r="S759"/>
  <c r="T759"/>
  <c r="V759"/>
  <c r="W759"/>
  <c r="X759"/>
  <c r="R614"/>
  <c r="S614"/>
  <c r="T614"/>
  <c r="V614"/>
  <c r="W614"/>
  <c r="X614"/>
  <c r="R534"/>
  <c r="S534"/>
  <c r="T534"/>
  <c r="V534"/>
  <c r="W534"/>
  <c r="X534"/>
  <c r="R524"/>
  <c r="S524"/>
  <c r="T524"/>
  <c r="V524"/>
  <c r="W524"/>
  <c r="X524"/>
  <c r="R569"/>
  <c r="S569"/>
  <c r="T569"/>
  <c r="V569"/>
  <c r="W569"/>
  <c r="X569"/>
  <c r="R682"/>
  <c r="S682"/>
  <c r="T682"/>
  <c r="V682"/>
  <c r="W682"/>
  <c r="X682"/>
  <c r="R857"/>
  <c r="S857"/>
  <c r="T857"/>
  <c r="V857"/>
  <c r="W857"/>
  <c r="X857"/>
  <c r="R1121"/>
  <c r="S1121"/>
  <c r="T1121"/>
  <c r="V1121"/>
  <c r="W1121"/>
  <c r="X1121"/>
  <c r="R1450"/>
  <c r="S1450"/>
  <c r="T1450"/>
  <c r="V1450"/>
  <c r="W1450"/>
  <c r="X1450"/>
  <c r="R1314"/>
  <c r="S1314"/>
  <c r="T1314"/>
  <c r="V1314"/>
  <c r="W1314"/>
  <c r="X1314"/>
  <c r="R1032"/>
  <c r="S1032"/>
  <c r="T1032"/>
  <c r="V1032"/>
  <c r="W1032"/>
  <c r="X1032"/>
  <c r="R818"/>
  <c r="S818"/>
  <c r="T818"/>
  <c r="V818"/>
  <c r="W818"/>
  <c r="X818"/>
  <c r="R679"/>
  <c r="S679"/>
  <c r="T679"/>
  <c r="V679"/>
  <c r="W679"/>
  <c r="X679"/>
  <c r="R601"/>
  <c r="S601"/>
  <c r="T601"/>
  <c r="V601"/>
  <c r="W601"/>
  <c r="X601"/>
  <c r="R586"/>
  <c r="S586"/>
  <c r="T586"/>
  <c r="V586"/>
  <c r="W586"/>
  <c r="X586"/>
  <c r="R635"/>
  <c r="S635"/>
  <c r="T635"/>
  <c r="V635"/>
  <c r="W635"/>
  <c r="X635"/>
  <c r="R751"/>
  <c r="S751"/>
  <c r="T751"/>
  <c r="V751"/>
  <c r="W751"/>
  <c r="X751"/>
  <c r="R922"/>
  <c r="S922"/>
  <c r="T922"/>
  <c r="V922"/>
  <c r="W922"/>
  <c r="X922"/>
  <c r="R1190"/>
  <c r="S1190"/>
  <c r="T1190"/>
  <c r="V1190"/>
  <c r="W1190"/>
  <c r="X1190"/>
  <c r="R1521"/>
  <c r="S1521"/>
  <c r="T1521"/>
  <c r="V1521"/>
  <c r="W1521"/>
  <c r="X1521"/>
  <c r="R1396"/>
  <c r="S1396"/>
  <c r="T1396"/>
  <c r="V1396"/>
  <c r="W1396"/>
  <c r="X1396"/>
  <c r="R1115"/>
  <c r="S1115"/>
  <c r="T1115"/>
  <c r="V1115"/>
  <c r="W1115"/>
  <c r="X1115"/>
  <c r="R885"/>
  <c r="S885"/>
  <c r="T885"/>
  <c r="V885"/>
  <c r="W885"/>
  <c r="X885"/>
  <c r="R752"/>
  <c r="S752"/>
  <c r="T752"/>
  <c r="V752"/>
  <c r="W752"/>
  <c r="X752"/>
  <c r="Y1270"/>
  <c r="X1270"/>
  <c r="W1270"/>
  <c r="V1270"/>
  <c r="U1270"/>
  <c r="T1270"/>
  <c r="S1270"/>
  <c r="R1270"/>
  <c r="R658"/>
  <c r="S658"/>
  <c r="T658"/>
  <c r="V658"/>
  <c r="W658"/>
  <c r="X658"/>
  <c r="R702"/>
  <c r="S702"/>
  <c r="T702"/>
  <c r="V702"/>
  <c r="W702"/>
  <c r="X702"/>
  <c r="R817"/>
  <c r="S817"/>
  <c r="T817"/>
  <c r="V817"/>
  <c r="W817"/>
  <c r="X817"/>
  <c r="R1001"/>
  <c r="S1001"/>
  <c r="T1001"/>
  <c r="V1001"/>
  <c r="W1001"/>
  <c r="X1001"/>
  <c r="R1259"/>
  <c r="S1259"/>
  <c r="T1259"/>
  <c r="V1259"/>
  <c r="W1259"/>
  <c r="X1259"/>
  <c r="R1590"/>
  <c r="S1590"/>
  <c r="T1590"/>
  <c r="V1590"/>
  <c r="W1590"/>
  <c r="X1590"/>
  <c r="R1488"/>
  <c r="S1488"/>
  <c r="T1488"/>
  <c r="V1488"/>
  <c r="W1488"/>
  <c r="X1488"/>
  <c r="R1198"/>
  <c r="S1198"/>
  <c r="T1198"/>
  <c r="V1198"/>
  <c r="W1198"/>
  <c r="X1198"/>
  <c r="R971"/>
  <c r="S971"/>
  <c r="T971"/>
  <c r="V971"/>
  <c r="W971"/>
  <c r="X971"/>
  <c r="R824"/>
  <c r="S824"/>
  <c r="T824"/>
  <c r="V824"/>
  <c r="W824"/>
  <c r="X824"/>
  <c r="R746"/>
  <c r="S746"/>
  <c r="T746"/>
  <c r="V746"/>
  <c r="W746"/>
  <c r="X746"/>
  <c r="R730"/>
  <c r="S730"/>
  <c r="T730"/>
  <c r="V730"/>
  <c r="W730"/>
  <c r="X730"/>
  <c r="R781"/>
  <c r="S781"/>
  <c r="T781"/>
  <c r="V781"/>
  <c r="W781"/>
  <c r="X781"/>
  <c r="R890"/>
  <c r="S890"/>
  <c r="T890"/>
  <c r="V890"/>
  <c r="W890"/>
  <c r="X890"/>
  <c r="R1093"/>
  <c r="S1093"/>
  <c r="T1093"/>
  <c r="V1093"/>
  <c r="W1093"/>
  <c r="X1093"/>
  <c r="R1334"/>
  <c r="S1334"/>
  <c r="T1334"/>
  <c r="V1334"/>
  <c r="W1334"/>
  <c r="X1334"/>
  <c r="R1571"/>
  <c r="S1571"/>
  <c r="T1571"/>
  <c r="V1571"/>
  <c r="W1571"/>
  <c r="X1571"/>
  <c r="R1273"/>
  <c r="S1273"/>
  <c r="T1273"/>
  <c r="V1273"/>
  <c r="W1273"/>
  <c r="X1273"/>
  <c r="R1060"/>
  <c r="S1060"/>
  <c r="T1060"/>
  <c r="V1060"/>
  <c r="W1060"/>
  <c r="X1060"/>
  <c r="R903"/>
  <c r="S903"/>
  <c r="T903"/>
  <c r="V903"/>
  <c r="W903"/>
  <c r="X903"/>
  <c r="R825"/>
  <c r="S825"/>
  <c r="T825"/>
  <c r="V825"/>
  <c r="W825"/>
  <c r="X825"/>
  <c r="R811"/>
  <c r="S811"/>
  <c r="T811"/>
  <c r="V811"/>
  <c r="W811"/>
  <c r="X811"/>
  <c r="R863"/>
  <c r="S863"/>
  <c r="T863"/>
  <c r="V863"/>
  <c r="W863"/>
  <c r="X863"/>
  <c r="R980"/>
  <c r="S980"/>
  <c r="T980"/>
  <c r="V980"/>
  <c r="W980"/>
  <c r="X980"/>
  <c r="R1172"/>
  <c r="S1172"/>
  <c r="T1172"/>
  <c r="V1172"/>
  <c r="W1172"/>
  <c r="X1172"/>
  <c r="R1431"/>
  <c r="S1431"/>
  <c r="T1431"/>
  <c r="V1431"/>
  <c r="W1431"/>
  <c r="X1431"/>
  <c r="R1364"/>
  <c r="S1364"/>
  <c r="T1364"/>
  <c r="V1364"/>
  <c r="W1364"/>
  <c r="X1364"/>
  <c r="R1153"/>
  <c r="S1153"/>
  <c r="T1153"/>
  <c r="V1153"/>
  <c r="W1153"/>
  <c r="X1153"/>
  <c r="R995"/>
  <c r="S995"/>
  <c r="T995"/>
  <c r="V995"/>
  <c r="W995"/>
  <c r="X995"/>
  <c r="R912"/>
  <c r="S912"/>
  <c r="T912"/>
  <c r="V912"/>
  <c r="W912"/>
  <c r="X912"/>
  <c r="R896"/>
  <c r="S896"/>
  <c r="T896"/>
  <c r="V896"/>
  <c r="W896"/>
  <c r="X896"/>
  <c r="R949"/>
  <c r="S949"/>
  <c r="T949"/>
  <c r="V949"/>
  <c r="W949"/>
  <c r="X949"/>
  <c r="R1075"/>
  <c r="S1075"/>
  <c r="T1075"/>
  <c r="V1075"/>
  <c r="W1075"/>
  <c r="X1075"/>
  <c r="R1261"/>
  <c r="S1261"/>
  <c r="T1261"/>
  <c r="V1261"/>
  <c r="W1261"/>
  <c r="X1261"/>
  <c r="R1532"/>
  <c r="S1532"/>
  <c r="T1532"/>
  <c r="V1532"/>
  <c r="W1532"/>
  <c r="X1532"/>
  <c r="R1479"/>
  <c r="S1479"/>
  <c r="T1479"/>
  <c r="V1479"/>
  <c r="W1479"/>
  <c r="X1479"/>
  <c r="R1253"/>
  <c r="S1253"/>
  <c r="T1253"/>
  <c r="V1253"/>
  <c r="W1253"/>
  <c r="X1253"/>
  <c r="R1104"/>
  <c r="S1104"/>
  <c r="T1104"/>
  <c r="V1104"/>
  <c r="W1104"/>
  <c r="X1104"/>
  <c r="R994"/>
  <c r="S994"/>
  <c r="T994"/>
  <c r="V994"/>
  <c r="W994"/>
  <c r="X994"/>
  <c r="R1049"/>
  <c r="S1049"/>
  <c r="T1049"/>
  <c r="V1049"/>
  <c r="W1049"/>
  <c r="X1049"/>
  <c r="R1176"/>
  <c r="S1176"/>
  <c r="T1176"/>
  <c r="V1176"/>
  <c r="W1176"/>
  <c r="X1176"/>
  <c r="R1356"/>
  <c r="S1356"/>
  <c r="T1356"/>
  <c r="V1356"/>
  <c r="W1356"/>
  <c r="X1356"/>
  <c r="R1576"/>
  <c r="S1576"/>
  <c r="T1576"/>
  <c r="V1576"/>
  <c r="W1576"/>
  <c r="X1576"/>
  <c r="R1346"/>
  <c r="S1346"/>
  <c r="T1346"/>
  <c r="V1346"/>
  <c r="W1346"/>
  <c r="X1346"/>
  <c r="R1108"/>
  <c r="S1108"/>
  <c r="T1108"/>
  <c r="V1108"/>
  <c r="W1108"/>
  <c r="X1108"/>
  <c r="R1158"/>
  <c r="S1158"/>
  <c r="T1158"/>
  <c r="V1158"/>
  <c r="W1158"/>
  <c r="X1158"/>
  <c r="R1475"/>
  <c r="S1475"/>
  <c r="T1475"/>
  <c r="V1475"/>
  <c r="W1475"/>
  <c r="X1475"/>
  <c r="R1473"/>
  <c r="S1473"/>
  <c r="T1473"/>
  <c r="V1473"/>
  <c r="W1473"/>
  <c r="X1473"/>
  <c r="R1211"/>
  <c r="S1211"/>
  <c r="T1211"/>
  <c r="V1211"/>
  <c r="W1211"/>
  <c r="X1211"/>
  <c r="R1262"/>
  <c r="S1262"/>
  <c r="T1262"/>
  <c r="V1262"/>
  <c r="W1262"/>
  <c r="X1262"/>
  <c r="R1383"/>
  <c r="S1383"/>
  <c r="T1383"/>
  <c r="V1383"/>
  <c r="W1383"/>
  <c r="X1383"/>
  <c r="R1578"/>
  <c r="S1578"/>
  <c r="T1578"/>
  <c r="V1578"/>
  <c r="W1578"/>
  <c r="X1578"/>
  <c r="R1375"/>
  <c r="S1375"/>
  <c r="T1375"/>
  <c r="V1375"/>
  <c r="W1375"/>
  <c r="X1375"/>
  <c r="R1512"/>
  <c r="S1512"/>
  <c r="T1512"/>
  <c r="V1512"/>
  <c r="W1512"/>
  <c r="X1512"/>
  <c r="R1511"/>
  <c r="S1511"/>
  <c r="T1511"/>
  <c r="V1511"/>
  <c r="W1511"/>
  <c r="X1511"/>
  <c r="R1413"/>
  <c r="S1413"/>
  <c r="T1413"/>
  <c r="V1413"/>
  <c r="W1413"/>
  <c r="X1413"/>
  <c r="R1063"/>
  <c r="S1063"/>
  <c r="T1063"/>
  <c r="V1063"/>
  <c r="W1063"/>
  <c r="X1063"/>
  <c r="R783"/>
  <c r="S783"/>
  <c r="T783"/>
  <c r="V783"/>
  <c r="W783"/>
  <c r="X783"/>
  <c r="R584"/>
  <c r="S584"/>
  <c r="T584"/>
  <c r="V584"/>
  <c r="W584"/>
  <c r="X584"/>
  <c r="R465"/>
  <c r="S465"/>
  <c r="T465"/>
  <c r="V465"/>
  <c r="W465"/>
  <c r="X465"/>
  <c r="R404"/>
  <c r="S404"/>
  <c r="T404"/>
  <c r="V404"/>
  <c r="W404"/>
  <c r="X404"/>
  <c r="R391"/>
  <c r="S391"/>
  <c r="T391"/>
  <c r="V391"/>
  <c r="W391"/>
  <c r="X391"/>
  <c r="R438"/>
  <c r="S438"/>
  <c r="T438"/>
  <c r="V438"/>
  <c r="W438"/>
  <c r="X438"/>
  <c r="R533"/>
  <c r="S533"/>
  <c r="T533"/>
  <c r="V533"/>
  <c r="W533"/>
  <c r="X533"/>
  <c r="R714"/>
  <c r="S714"/>
  <c r="T714"/>
  <c r="V714"/>
  <c r="W714"/>
  <c r="X714"/>
  <c r="R960"/>
  <c r="S960"/>
  <c r="T960"/>
  <c r="V960"/>
  <c r="W960"/>
  <c r="X960"/>
  <c r="R1287"/>
  <c r="S1287"/>
  <c r="T1287"/>
  <c r="V1287"/>
  <c r="W1287"/>
  <c r="X1287"/>
  <c r="R1427"/>
  <c r="S1427"/>
  <c r="T1427"/>
  <c r="V1427"/>
  <c r="W1427"/>
  <c r="X1427"/>
  <c r="R1071"/>
  <c r="S1071"/>
  <c r="T1071"/>
  <c r="V1071"/>
  <c r="W1071"/>
  <c r="X1071"/>
  <c r="R788"/>
  <c r="S788"/>
  <c r="T788"/>
  <c r="V788"/>
  <c r="W788"/>
  <c r="X788"/>
  <c r="R593"/>
  <c r="S593"/>
  <c r="T593"/>
  <c r="V593"/>
  <c r="W593"/>
  <c r="X593"/>
  <c r="R471"/>
  <c r="S471"/>
  <c r="T471"/>
  <c r="V471"/>
  <c r="W471"/>
  <c r="X471"/>
  <c r="R410"/>
  <c r="S410"/>
  <c r="T410"/>
  <c r="V410"/>
  <c r="W410"/>
  <c r="X410"/>
  <c r="R402"/>
  <c r="S402"/>
  <c r="T402"/>
  <c r="V402"/>
  <c r="W402"/>
  <c r="X402"/>
  <c r="R444"/>
  <c r="S444"/>
  <c r="T444"/>
  <c r="V444"/>
  <c r="W444"/>
  <c r="X444"/>
  <c r="R541"/>
  <c r="S541"/>
  <c r="T541"/>
  <c r="V541"/>
  <c r="W541"/>
  <c r="X541"/>
  <c r="R720"/>
  <c r="S720"/>
  <c r="T720"/>
  <c r="V720"/>
  <c r="W720"/>
  <c r="X720"/>
  <c r="R973"/>
  <c r="S973"/>
  <c r="T973"/>
  <c r="V973"/>
  <c r="W973"/>
  <c r="X973"/>
  <c r="R1295"/>
  <c r="S1295"/>
  <c r="T1295"/>
  <c r="V1295"/>
  <c r="W1295"/>
  <c r="X1295"/>
  <c r="R1445"/>
  <c r="S1445"/>
  <c r="T1445"/>
  <c r="V1445"/>
  <c r="W1445"/>
  <c r="X1445"/>
  <c r="R1092"/>
  <c r="S1092"/>
  <c r="T1092"/>
  <c r="V1092"/>
  <c r="W1092"/>
  <c r="X1092"/>
  <c r="R800"/>
  <c r="S800"/>
  <c r="T800"/>
  <c r="V800"/>
  <c r="W800"/>
  <c r="X800"/>
  <c r="R604"/>
  <c r="S604"/>
  <c r="T604"/>
  <c r="V604"/>
  <c r="W604"/>
  <c r="X604"/>
  <c r="R482"/>
  <c r="S482"/>
  <c r="T482"/>
  <c r="V482"/>
  <c r="W482"/>
  <c r="X482"/>
  <c r="R419"/>
  <c r="S419"/>
  <c r="T419"/>
  <c r="V419"/>
  <c r="W419"/>
  <c r="X419"/>
  <c r="R457"/>
  <c r="S457"/>
  <c r="T457"/>
  <c r="V457"/>
  <c r="W457"/>
  <c r="X457"/>
  <c r="R553"/>
  <c r="S553"/>
  <c r="T553"/>
  <c r="V553"/>
  <c r="W553"/>
  <c r="X553"/>
  <c r="R736"/>
  <c r="S736"/>
  <c r="T736"/>
  <c r="V736"/>
  <c r="W736"/>
  <c r="X736"/>
  <c r="R987"/>
  <c r="S987"/>
  <c r="T987"/>
  <c r="V987"/>
  <c r="W987"/>
  <c r="X987"/>
  <c r="R1307"/>
  <c r="S1307"/>
  <c r="T1307"/>
  <c r="V1307"/>
  <c r="W1307"/>
  <c r="X1307"/>
  <c r="R1464"/>
  <c r="S1464"/>
  <c r="T1464"/>
  <c r="V1464"/>
  <c r="W1464"/>
  <c r="X1464"/>
  <c r="R1109"/>
  <c r="S1109"/>
  <c r="T1109"/>
  <c r="V1109"/>
  <c r="W1109"/>
  <c r="X1109"/>
  <c r="R823"/>
  <c r="S823"/>
  <c r="T823"/>
  <c r="V823"/>
  <c r="W823"/>
  <c r="X823"/>
  <c r="R622"/>
  <c r="S622"/>
  <c r="T622"/>
  <c r="V622"/>
  <c r="W622"/>
  <c r="X622"/>
  <c r="R499"/>
  <c r="S499"/>
  <c r="T499"/>
  <c r="V499"/>
  <c r="W499"/>
  <c r="X499"/>
  <c r="R436"/>
  <c r="S436"/>
  <c r="T436"/>
  <c r="V436"/>
  <c r="W436"/>
  <c r="X436"/>
  <c r="R473"/>
  <c r="S473"/>
  <c r="T473"/>
  <c r="V473"/>
  <c r="W473"/>
  <c r="X473"/>
  <c r="R574"/>
  <c r="S574"/>
  <c r="T574"/>
  <c r="V574"/>
  <c r="W574"/>
  <c r="X574"/>
  <c r="R760"/>
  <c r="S760"/>
  <c r="T760"/>
  <c r="V760"/>
  <c r="W760"/>
  <c r="X760"/>
  <c r="R1005"/>
  <c r="S1005"/>
  <c r="T1005"/>
  <c r="V1005"/>
  <c r="W1005"/>
  <c r="X1005"/>
  <c r="R1327"/>
  <c r="S1327"/>
  <c r="T1327"/>
  <c r="V1327"/>
  <c r="W1327"/>
  <c r="X1327"/>
  <c r="R1489"/>
  <c r="S1489"/>
  <c r="T1489"/>
  <c r="V1489"/>
  <c r="W1489"/>
  <c r="X1489"/>
  <c r="R1130"/>
  <c r="S1130"/>
  <c r="T1130"/>
  <c r="V1130"/>
  <c r="W1130"/>
  <c r="X1130"/>
  <c r="R846"/>
  <c r="S846"/>
  <c r="T846"/>
  <c r="V846"/>
  <c r="W846"/>
  <c r="X846"/>
  <c r="R648"/>
  <c r="S648"/>
  <c r="T648"/>
  <c r="V648"/>
  <c r="W648"/>
  <c r="X648"/>
  <c r="R518"/>
  <c r="S518"/>
  <c r="T518"/>
  <c r="V518"/>
  <c r="W518"/>
  <c r="X518"/>
  <c r="R456"/>
  <c r="S456"/>
  <c r="T456"/>
  <c r="V456"/>
  <c r="W456"/>
  <c r="X456"/>
  <c r="R492"/>
  <c r="S492"/>
  <c r="T492"/>
  <c r="V492"/>
  <c r="W492"/>
  <c r="X492"/>
  <c r="R598"/>
  <c r="S598"/>
  <c r="T598"/>
  <c r="V598"/>
  <c r="W598"/>
  <c r="X598"/>
  <c r="R778"/>
  <c r="S778"/>
  <c r="T778"/>
  <c r="V778"/>
  <c r="W778"/>
  <c r="X778"/>
  <c r="R1030"/>
  <c r="S1030"/>
  <c r="T1030"/>
  <c r="V1030"/>
  <c r="W1030"/>
  <c r="X1030"/>
  <c r="R1357"/>
  <c r="S1357"/>
  <c r="T1357"/>
  <c r="V1357"/>
  <c r="W1357"/>
  <c r="X1357"/>
  <c r="R1522"/>
  <c r="S1522"/>
  <c r="T1522"/>
  <c r="V1522"/>
  <c r="W1522"/>
  <c r="X1522"/>
  <c r="R1161"/>
  <c r="S1161"/>
  <c r="T1161"/>
  <c r="V1161"/>
  <c r="W1161"/>
  <c r="X1161"/>
  <c r="R877"/>
  <c r="S877"/>
  <c r="T877"/>
  <c r="V877"/>
  <c r="W877"/>
  <c r="X877"/>
  <c r="R674"/>
  <c r="S674"/>
  <c r="T674"/>
  <c r="V674"/>
  <c r="W674"/>
  <c r="X674"/>
  <c r="R539"/>
  <c r="S539"/>
  <c r="T539"/>
  <c r="V539"/>
  <c r="W539"/>
  <c r="X539"/>
  <c r="R479"/>
  <c r="S479"/>
  <c r="T479"/>
  <c r="V479"/>
  <c r="W479"/>
  <c r="X479"/>
  <c r="R516"/>
  <c r="S516"/>
  <c r="T516"/>
  <c r="V516"/>
  <c r="W516"/>
  <c r="X516"/>
  <c r="R625"/>
  <c r="S625"/>
  <c r="T625"/>
  <c r="V625"/>
  <c r="W625"/>
  <c r="X625"/>
  <c r="R801"/>
  <c r="S801"/>
  <c r="T801"/>
  <c r="V801"/>
  <c r="W801"/>
  <c r="X801"/>
  <c r="R1066"/>
  <c r="S1066"/>
  <c r="T1066"/>
  <c r="V1066"/>
  <c r="W1066"/>
  <c r="X1066"/>
  <c r="R1390"/>
  <c r="S1390"/>
  <c r="T1390"/>
  <c r="V1390"/>
  <c r="W1390"/>
  <c r="X1390"/>
  <c r="R1556"/>
  <c r="S1556"/>
  <c r="T1556"/>
  <c r="V1556"/>
  <c r="W1556"/>
  <c r="X1556"/>
  <c r="R1202"/>
  <c r="S1202"/>
  <c r="T1202"/>
  <c r="V1202"/>
  <c r="W1202"/>
  <c r="X1202"/>
  <c r="R908"/>
  <c r="S908"/>
  <c r="T908"/>
  <c r="V908"/>
  <c r="W908"/>
  <c r="X908"/>
  <c r="R707"/>
  <c r="S707"/>
  <c r="T707"/>
  <c r="V707"/>
  <c r="W707"/>
  <c r="X707"/>
  <c r="R572"/>
  <c r="S572"/>
  <c r="T572"/>
  <c r="V572"/>
  <c r="W572"/>
  <c r="X572"/>
  <c r="R510"/>
  <c r="S510"/>
  <c r="T510"/>
  <c r="V510"/>
  <c r="W510"/>
  <c r="X510"/>
  <c r="R542"/>
  <c r="S542"/>
  <c r="T542"/>
  <c r="V542"/>
  <c r="W542"/>
  <c r="X542"/>
  <c r="R661"/>
  <c r="S661"/>
  <c r="T661"/>
  <c r="V661"/>
  <c r="W661"/>
  <c r="X661"/>
  <c r="R838"/>
  <c r="S838"/>
  <c r="T838"/>
  <c r="V838"/>
  <c r="W838"/>
  <c r="X838"/>
  <c r="R1106"/>
  <c r="S1106"/>
  <c r="T1106"/>
  <c r="V1106"/>
  <c r="W1106"/>
  <c r="X1106"/>
  <c r="R1435"/>
  <c r="S1435"/>
  <c r="T1435"/>
  <c r="V1435"/>
  <c r="W1435"/>
  <c r="X1435"/>
  <c r="R1594"/>
  <c r="S1594"/>
  <c r="T1594"/>
  <c r="V1594"/>
  <c r="W1594"/>
  <c r="X1594"/>
  <c r="R1237"/>
  <c r="S1237"/>
  <c r="T1237"/>
  <c r="V1237"/>
  <c r="W1237"/>
  <c r="X1237"/>
  <c r="R951"/>
  <c r="S951"/>
  <c r="T951"/>
  <c r="V951"/>
  <c r="W951"/>
  <c r="X951"/>
  <c r="R753"/>
  <c r="S753"/>
  <c r="T753"/>
  <c r="V753"/>
  <c r="W753"/>
  <c r="X753"/>
  <c r="R613"/>
  <c r="S613"/>
  <c r="T613"/>
  <c r="V613"/>
  <c r="W613"/>
  <c r="X613"/>
  <c r="R537"/>
  <c r="S537"/>
  <c r="T537"/>
  <c r="V537"/>
  <c r="W537"/>
  <c r="X537"/>
  <c r="R581"/>
  <c r="S581"/>
  <c r="T581"/>
  <c r="V581"/>
  <c r="W581"/>
  <c r="X581"/>
  <c r="R695"/>
  <c r="S695"/>
  <c r="T695"/>
  <c r="V695"/>
  <c r="W695"/>
  <c r="X695"/>
  <c r="R879"/>
  <c r="S879"/>
  <c r="T879"/>
  <c r="V879"/>
  <c r="W879"/>
  <c r="X879"/>
  <c r="R1147"/>
  <c r="S1147"/>
  <c r="T1147"/>
  <c r="V1147"/>
  <c r="W1147"/>
  <c r="X1147"/>
  <c r="R1482"/>
  <c r="S1482"/>
  <c r="T1482"/>
  <c r="V1482"/>
  <c r="W1482"/>
  <c r="X1482"/>
  <c r="R1277"/>
  <c r="S1277"/>
  <c r="T1277"/>
  <c r="V1277"/>
  <c r="W1277"/>
  <c r="X1277"/>
  <c r="R998"/>
  <c r="S998"/>
  <c r="T998"/>
  <c r="V998"/>
  <c r="W998"/>
  <c r="X998"/>
  <c r="R789"/>
  <c r="S789"/>
  <c r="T789"/>
  <c r="V789"/>
  <c r="W789"/>
  <c r="X789"/>
  <c r="R657"/>
  <c r="S657"/>
  <c r="T657"/>
  <c r="V657"/>
  <c r="W657"/>
  <c r="X657"/>
  <c r="R583"/>
  <c r="S583"/>
  <c r="T583"/>
  <c r="V583"/>
  <c r="W583"/>
  <c r="X583"/>
  <c r="R573"/>
  <c r="S573"/>
  <c r="T573"/>
  <c r="V573"/>
  <c r="W573"/>
  <c r="X573"/>
  <c r="R626"/>
  <c r="S626"/>
  <c r="T626"/>
  <c r="V626"/>
  <c r="W626"/>
  <c r="X626"/>
  <c r="R741"/>
  <c r="S741"/>
  <c r="T741"/>
  <c r="V741"/>
  <c r="W741"/>
  <c r="X741"/>
  <c r="R923"/>
  <c r="S923"/>
  <c r="T923"/>
  <c r="V923"/>
  <c r="W923"/>
  <c r="X923"/>
  <c r="R1194"/>
  <c r="S1194"/>
  <c r="T1194"/>
  <c r="V1194"/>
  <c r="W1194"/>
  <c r="X1194"/>
  <c r="R1530"/>
  <c r="S1530"/>
  <c r="T1530"/>
  <c r="V1530"/>
  <c r="W1530"/>
  <c r="X1530"/>
  <c r="R1329"/>
  <c r="S1329"/>
  <c r="T1329"/>
  <c r="V1329"/>
  <c r="W1329"/>
  <c r="X1329"/>
  <c r="R1053"/>
  <c r="S1053"/>
  <c r="T1053"/>
  <c r="V1053"/>
  <c r="W1053"/>
  <c r="X1053"/>
  <c r="R839"/>
  <c r="S839"/>
  <c r="T839"/>
  <c r="V839"/>
  <c r="W839"/>
  <c r="X839"/>
  <c r="R703"/>
  <c r="S703"/>
  <c r="T703"/>
  <c r="V703"/>
  <c r="W703"/>
  <c r="X703"/>
  <c r="R632"/>
  <c r="S632"/>
  <c r="T632"/>
  <c r="V632"/>
  <c r="W632"/>
  <c r="X632"/>
  <c r="R621"/>
  <c r="S621"/>
  <c r="T621"/>
  <c r="V621"/>
  <c r="W621"/>
  <c r="X621"/>
  <c r="R675"/>
  <c r="S675"/>
  <c r="T675"/>
  <c r="V675"/>
  <c r="W675"/>
  <c r="X675"/>
  <c r="R790"/>
  <c r="S790"/>
  <c r="T790"/>
  <c r="V790"/>
  <c r="W790"/>
  <c r="X790"/>
  <c r="R978"/>
  <c r="S978"/>
  <c r="T978"/>
  <c r="V978"/>
  <c r="W978"/>
  <c r="X978"/>
  <c r="R1247"/>
  <c r="S1247"/>
  <c r="T1247"/>
  <c r="V1247"/>
  <c r="W1247"/>
  <c r="X1247"/>
  <c r="R1575"/>
  <c r="S1575"/>
  <c r="T1575"/>
  <c r="V1575"/>
  <c r="W1575"/>
  <c r="X1575"/>
  <c r="R1395"/>
  <c r="S1395"/>
  <c r="T1395"/>
  <c r="V1395"/>
  <c r="W1395"/>
  <c r="X1395"/>
  <c r="R1120"/>
  <c r="S1120"/>
  <c r="T1120"/>
  <c r="V1120"/>
  <c r="W1120"/>
  <c r="X1120"/>
  <c r="R893"/>
  <c r="S893"/>
  <c r="T893"/>
  <c r="V893"/>
  <c r="W893"/>
  <c r="X893"/>
  <c r="R765"/>
  <c r="S765"/>
  <c r="T765"/>
  <c r="V765"/>
  <c r="W765"/>
  <c r="X765"/>
  <c r="R686"/>
  <c r="S686"/>
  <c r="T686"/>
  <c r="V686"/>
  <c r="W686"/>
  <c r="X686"/>
  <c r="R678"/>
  <c r="S678"/>
  <c r="T678"/>
  <c r="V678"/>
  <c r="W678"/>
  <c r="X678"/>
  <c r="R728"/>
  <c r="S728"/>
  <c r="T728"/>
  <c r="V728"/>
  <c r="W728"/>
  <c r="X728"/>
  <c r="R848"/>
  <c r="S848"/>
  <c r="T848"/>
  <c r="V848"/>
  <c r="W848"/>
  <c r="X848"/>
  <c r="R1038"/>
  <c r="S1038"/>
  <c r="T1038"/>
  <c r="V1038"/>
  <c r="W1038"/>
  <c r="X1038"/>
  <c r="R1293"/>
  <c r="S1293"/>
  <c r="T1293"/>
  <c r="V1293"/>
  <c r="W1293"/>
  <c r="X1293"/>
  <c r="R1471"/>
  <c r="S1471"/>
  <c r="T1471"/>
  <c r="V1471"/>
  <c r="W1471"/>
  <c r="X1471"/>
  <c r="R1185"/>
  <c r="S1185"/>
  <c r="T1185"/>
  <c r="V1185"/>
  <c r="W1185"/>
  <c r="X1185"/>
  <c r="R957"/>
  <c r="S957"/>
  <c r="T957"/>
  <c r="V957"/>
  <c r="W957"/>
  <c r="X957"/>
  <c r="R821"/>
  <c r="S821"/>
  <c r="T821"/>
  <c r="V821"/>
  <c r="W821"/>
  <c r="X821"/>
  <c r="R749"/>
  <c r="S749"/>
  <c r="T749"/>
  <c r="V749"/>
  <c r="W749"/>
  <c r="X749"/>
  <c r="R737"/>
  <c r="S737"/>
  <c r="T737"/>
  <c r="V737"/>
  <c r="W737"/>
  <c r="X737"/>
  <c r="R787"/>
  <c r="S787"/>
  <c r="T787"/>
  <c r="V787"/>
  <c r="W787"/>
  <c r="X787"/>
  <c r="R905"/>
  <c r="S905"/>
  <c r="T905"/>
  <c r="V905"/>
  <c r="W905"/>
  <c r="X905"/>
  <c r="R1110"/>
  <c r="S1110"/>
  <c r="T1110"/>
  <c r="V1110"/>
  <c r="W1110"/>
  <c r="X1110"/>
  <c r="R1360"/>
  <c r="S1360"/>
  <c r="T1360"/>
  <c r="V1360"/>
  <c r="W1360"/>
  <c r="X1360"/>
  <c r="R1543"/>
  <c r="S1543"/>
  <c r="T1543"/>
  <c r="V1543"/>
  <c r="W1543"/>
  <c r="X1543"/>
  <c r="R1252"/>
  <c r="S1252"/>
  <c r="T1252"/>
  <c r="V1252"/>
  <c r="W1252"/>
  <c r="X1252"/>
  <c r="R1031"/>
  <c r="S1031"/>
  <c r="T1031"/>
  <c r="V1031"/>
  <c r="W1031"/>
  <c r="X1031"/>
  <c r="R882"/>
  <c r="S882"/>
  <c r="T882"/>
  <c r="V882"/>
  <c r="W882"/>
  <c r="X882"/>
  <c r="R810"/>
  <c r="S810"/>
  <c r="T810"/>
  <c r="V810"/>
  <c r="W810"/>
  <c r="X810"/>
  <c r="R799"/>
  <c r="S799"/>
  <c r="T799"/>
  <c r="V799"/>
  <c r="W799"/>
  <c r="X799"/>
  <c r="R854"/>
  <c r="S854"/>
  <c r="T854"/>
  <c r="V854"/>
  <c r="W854"/>
  <c r="X854"/>
  <c r="R977"/>
  <c r="S977"/>
  <c r="T977"/>
  <c r="V977"/>
  <c r="W977"/>
  <c r="X977"/>
  <c r="R1179"/>
  <c r="S1179"/>
  <c r="T1179"/>
  <c r="V1179"/>
  <c r="W1179"/>
  <c r="X1179"/>
  <c r="R1446"/>
  <c r="S1446"/>
  <c r="T1446"/>
  <c r="V1446"/>
  <c r="W1446"/>
  <c r="X1446"/>
  <c r="R1315"/>
  <c r="S1315"/>
  <c r="T1315"/>
  <c r="V1315"/>
  <c r="W1315"/>
  <c r="X1315"/>
  <c r="R1114"/>
  <c r="S1114"/>
  <c r="T1114"/>
  <c r="V1114"/>
  <c r="W1114"/>
  <c r="X1114"/>
  <c r="R956"/>
  <c r="S956"/>
  <c r="T956"/>
  <c r="V956"/>
  <c r="W956"/>
  <c r="X956"/>
  <c r="R880"/>
  <c r="S880"/>
  <c r="T880"/>
  <c r="V880"/>
  <c r="W880"/>
  <c r="X880"/>
  <c r="R874"/>
  <c r="S874"/>
  <c r="T874"/>
  <c r="V874"/>
  <c r="W874"/>
  <c r="X874"/>
  <c r="R925"/>
  <c r="S925"/>
  <c r="T925"/>
  <c r="V925"/>
  <c r="W925"/>
  <c r="X925"/>
  <c r="R1054"/>
  <c r="S1054"/>
  <c r="T1054"/>
  <c r="V1054"/>
  <c r="W1054"/>
  <c r="X1054"/>
  <c r="R1255"/>
  <c r="S1255"/>
  <c r="T1255"/>
  <c r="V1255"/>
  <c r="W1255"/>
  <c r="X1255"/>
  <c r="R1524"/>
  <c r="S1524"/>
  <c r="T1524"/>
  <c r="V1524"/>
  <c r="W1524"/>
  <c r="X1524"/>
  <c r="R1405"/>
  <c r="S1405"/>
  <c r="T1405"/>
  <c r="V1405"/>
  <c r="W1405"/>
  <c r="X1405"/>
  <c r="R1195"/>
  <c r="S1195"/>
  <c r="T1195"/>
  <c r="V1195"/>
  <c r="W1195"/>
  <c r="X1195"/>
  <c r="R1042"/>
  <c r="S1042"/>
  <c r="T1042"/>
  <c r="V1042"/>
  <c r="W1042"/>
  <c r="X1042"/>
  <c r="R959"/>
  <c r="S959"/>
  <c r="T959"/>
  <c r="V959"/>
  <c r="W959"/>
  <c r="X959"/>
  <c r="R950"/>
  <c r="S950"/>
  <c r="T950"/>
  <c r="V950"/>
  <c r="W950"/>
  <c r="X950"/>
  <c r="R1011"/>
  <c r="S1011"/>
  <c r="T1011"/>
  <c r="V1011"/>
  <c r="W1011"/>
  <c r="X1011"/>
  <c r="R1143"/>
  <c r="S1143"/>
  <c r="T1143"/>
  <c r="V1143"/>
  <c r="W1143"/>
  <c r="X1143"/>
  <c r="R1319"/>
  <c r="S1319"/>
  <c r="T1319"/>
  <c r="V1319"/>
  <c r="W1319"/>
  <c r="X1319"/>
  <c r="R1597"/>
  <c r="S1597"/>
  <c r="T1597"/>
  <c r="V1597"/>
  <c r="W1597"/>
  <c r="X1597"/>
  <c r="R1502"/>
  <c r="S1502"/>
  <c r="T1502"/>
  <c r="V1502"/>
  <c r="W1502"/>
  <c r="X1502"/>
  <c r="R1271"/>
  <c r="S1271"/>
  <c r="T1271"/>
  <c r="V1271"/>
  <c r="W1271"/>
  <c r="X1271"/>
  <c r="R1135"/>
  <c r="S1135"/>
  <c r="T1135"/>
  <c r="V1135"/>
  <c r="W1135"/>
  <c r="X1135"/>
  <c r="R1050"/>
  <c r="S1050"/>
  <c r="T1050"/>
  <c r="V1050"/>
  <c r="W1050"/>
  <c r="X1050"/>
  <c r="R1040"/>
  <c r="S1040"/>
  <c r="T1040"/>
  <c r="V1040"/>
  <c r="W1040"/>
  <c r="X1040"/>
  <c r="R1221"/>
  <c r="S1221"/>
  <c r="T1221"/>
  <c r="V1221"/>
  <c r="W1221"/>
  <c r="X1221"/>
  <c r="R1418"/>
  <c r="S1418"/>
  <c r="T1418"/>
  <c r="V1418"/>
  <c r="W1418"/>
  <c r="X1418"/>
  <c r="R1587"/>
  <c r="S1587"/>
  <c r="T1587"/>
  <c r="V1587"/>
  <c r="W1587"/>
  <c r="X1587"/>
  <c r="R1363"/>
  <c r="S1363"/>
  <c r="T1363"/>
  <c r="V1363"/>
  <c r="W1363"/>
  <c r="X1363"/>
  <c r="R1219"/>
  <c r="S1219"/>
  <c r="T1219"/>
  <c r="V1219"/>
  <c r="W1219"/>
  <c r="X1219"/>
  <c r="R1149"/>
  <c r="S1149"/>
  <c r="T1149"/>
  <c r="V1149"/>
  <c r="W1149"/>
  <c r="X1149"/>
  <c r="R1137"/>
  <c r="S1137"/>
  <c r="T1137"/>
  <c r="V1137"/>
  <c r="W1137"/>
  <c r="X1137"/>
  <c r="R1197"/>
  <c r="S1197"/>
  <c r="T1197"/>
  <c r="V1197"/>
  <c r="W1197"/>
  <c r="X1197"/>
  <c r="R1306"/>
  <c r="S1306"/>
  <c r="T1306"/>
  <c r="V1306"/>
  <c r="W1306"/>
  <c r="X1306"/>
  <c r="R1523"/>
  <c r="S1523"/>
  <c r="T1523"/>
  <c r="V1523"/>
  <c r="W1523"/>
  <c r="X1523"/>
  <c r="R1478"/>
  <c r="S1478"/>
  <c r="T1478"/>
  <c r="V1478"/>
  <c r="W1478"/>
  <c r="X1478"/>
  <c r="R1246"/>
  <c r="S1246"/>
  <c r="T1246"/>
  <c r="V1246"/>
  <c r="W1246"/>
  <c r="X1246"/>
  <c r="R1231"/>
  <c r="S1231"/>
  <c r="T1231"/>
  <c r="V1231"/>
  <c r="W1231"/>
  <c r="X1231"/>
  <c r="R1278"/>
  <c r="S1278"/>
  <c r="T1278"/>
  <c r="V1278"/>
  <c r="W1278"/>
  <c r="X1278"/>
  <c r="R1325"/>
  <c r="S1325"/>
  <c r="T1325"/>
  <c r="V1325"/>
  <c r="W1325"/>
  <c r="X1325"/>
  <c r="R1389"/>
  <c r="S1389"/>
  <c r="T1389"/>
  <c r="V1389"/>
  <c r="W1389"/>
  <c r="X1389"/>
  <c r="R1454"/>
  <c r="S1454"/>
  <c r="T1454"/>
  <c r="V1454"/>
  <c r="W1454"/>
  <c r="X1454"/>
  <c r="R1515"/>
  <c r="S1515"/>
  <c r="T1515"/>
  <c r="V1515"/>
  <c r="W1515"/>
  <c r="X1515"/>
  <c r="R1313"/>
  <c r="S1313"/>
  <c r="T1313"/>
  <c r="V1313"/>
  <c r="W1313"/>
  <c r="X1313"/>
  <c r="R1041"/>
  <c r="S1041"/>
  <c r="T1041"/>
  <c r="V1041"/>
  <c r="W1041"/>
  <c r="X1041"/>
  <c r="R832"/>
  <c r="S832"/>
  <c r="T832"/>
  <c r="V832"/>
  <c r="W832"/>
  <c r="X832"/>
  <c r="R700"/>
  <c r="S700"/>
  <c r="T700"/>
  <c r="V700"/>
  <c r="W700"/>
  <c r="X700"/>
  <c r="R629"/>
  <c r="S629"/>
  <c r="T629"/>
  <c r="V629"/>
  <c r="W629"/>
  <c r="X629"/>
  <c r="R685"/>
  <c r="S685"/>
  <c r="T685"/>
  <c r="V685"/>
  <c r="W685"/>
  <c r="X685"/>
  <c r="R803"/>
  <c r="S803"/>
  <c r="T803"/>
  <c r="V803"/>
  <c r="W803"/>
  <c r="X803"/>
  <c r="R996"/>
  <c r="S996"/>
  <c r="T996"/>
  <c r="V996"/>
  <c r="W996"/>
  <c r="X996"/>
  <c r="R1265"/>
  <c r="S1265"/>
  <c r="T1265"/>
  <c r="V1265"/>
  <c r="W1265"/>
  <c r="X1265"/>
  <c r="R1318"/>
  <c r="S1318"/>
  <c r="T1318"/>
  <c r="V1318"/>
  <c r="W1318"/>
  <c r="X1318"/>
  <c r="R1051"/>
  <c r="S1051"/>
  <c r="T1051"/>
  <c r="V1051"/>
  <c r="W1051"/>
  <c r="X1051"/>
  <c r="R843"/>
  <c r="S843"/>
  <c r="T843"/>
  <c r="V843"/>
  <c r="W843"/>
  <c r="X843"/>
  <c r="R709"/>
  <c r="S709"/>
  <c r="T709"/>
  <c r="V709"/>
  <c r="W709"/>
  <c r="X709"/>
  <c r="R637"/>
  <c r="S637"/>
  <c r="T637"/>
  <c r="V637"/>
  <c r="W637"/>
  <c r="X637"/>
  <c r="R692"/>
  <c r="S692"/>
  <c r="T692"/>
  <c r="V692"/>
  <c r="W692"/>
  <c r="X692"/>
  <c r="R815"/>
  <c r="S815"/>
  <c r="T815"/>
  <c r="V815"/>
  <c r="W815"/>
  <c r="X815"/>
  <c r="R1009"/>
  <c r="S1009"/>
  <c r="T1009"/>
  <c r="V1009"/>
  <c r="W1009"/>
  <c r="X1009"/>
  <c r="Y952"/>
  <c r="X952"/>
  <c r="W952"/>
  <c r="V952"/>
  <c r="U952"/>
  <c r="T952"/>
  <c r="S952"/>
  <c r="R952"/>
  <c r="R1339"/>
  <c r="S1339"/>
  <c r="T1339"/>
  <c r="V1339"/>
  <c r="W1339"/>
  <c r="X1339"/>
  <c r="R1068"/>
  <c r="S1068"/>
  <c r="T1068"/>
  <c r="V1068"/>
  <c r="W1068"/>
  <c r="X1068"/>
  <c r="R855"/>
  <c r="S855"/>
  <c r="T855"/>
  <c r="V855"/>
  <c r="W855"/>
  <c r="X855"/>
  <c r="R722"/>
  <c r="S722"/>
  <c r="T722"/>
  <c r="V722"/>
  <c r="W722"/>
  <c r="X722"/>
  <c r="R654"/>
  <c r="S654"/>
  <c r="T654"/>
  <c r="V654"/>
  <c r="W654"/>
  <c r="X654"/>
  <c r="R705"/>
  <c r="S705"/>
  <c r="T705"/>
  <c r="V705"/>
  <c r="W705"/>
  <c r="X705"/>
  <c r="R828"/>
  <c r="S828"/>
  <c r="T828"/>
  <c r="V828"/>
  <c r="W828"/>
  <c r="X828"/>
  <c r="R1021"/>
  <c r="S1021"/>
  <c r="T1021"/>
  <c r="V1021"/>
  <c r="W1021"/>
  <c r="X1021"/>
  <c r="R1283"/>
  <c r="S1283"/>
  <c r="T1283"/>
  <c r="V1283"/>
  <c r="W1283"/>
  <c r="X1283"/>
  <c r="R1358"/>
  <c r="S1358"/>
  <c r="T1358"/>
  <c r="V1358"/>
  <c r="W1358"/>
  <c r="X1358"/>
  <c r="R1095"/>
  <c r="S1095"/>
  <c r="T1095"/>
  <c r="V1095"/>
  <c r="W1095"/>
  <c r="X1095"/>
  <c r="R876"/>
  <c r="S876"/>
  <c r="T876"/>
  <c r="V876"/>
  <c r="W876"/>
  <c r="X876"/>
  <c r="R740"/>
  <c r="S740"/>
  <c r="T740"/>
  <c r="V740"/>
  <c r="W740"/>
  <c r="X740"/>
  <c r="R669"/>
  <c r="S669"/>
  <c r="T669"/>
  <c r="V669"/>
  <c r="W669"/>
  <c r="X669"/>
  <c r="R725"/>
  <c r="S725"/>
  <c r="T725"/>
  <c r="V725"/>
  <c r="W725"/>
  <c r="X725"/>
  <c r="R847"/>
  <c r="S847"/>
  <c r="T847"/>
  <c r="V847"/>
  <c r="W847"/>
  <c r="X847"/>
  <c r="R1043"/>
  <c r="S1043"/>
  <c r="T1043"/>
  <c r="V1043"/>
  <c r="W1043"/>
  <c r="X1043"/>
  <c r="R1304"/>
  <c r="S1304"/>
  <c r="T1304"/>
  <c r="V1304"/>
  <c r="W1304"/>
  <c r="X1304"/>
  <c r="R1386"/>
  <c r="S1386"/>
  <c r="T1386"/>
  <c r="V1386"/>
  <c r="W1386"/>
  <c r="X1386"/>
  <c r="R1117"/>
  <c r="S1117"/>
  <c r="T1117"/>
  <c r="V1117"/>
  <c r="W1117"/>
  <c r="X1117"/>
  <c r="R895"/>
  <c r="S895"/>
  <c r="T895"/>
  <c r="V895"/>
  <c r="W895"/>
  <c r="X895"/>
  <c r="R772"/>
  <c r="S772"/>
  <c r="T772"/>
  <c r="V772"/>
  <c r="W772"/>
  <c r="X772"/>
  <c r="R757"/>
  <c r="S757"/>
  <c r="T757"/>
  <c r="V757"/>
  <c r="W757"/>
  <c r="X757"/>
  <c r="R872"/>
  <c r="S872"/>
  <c r="T872"/>
  <c r="V872"/>
  <c r="W872"/>
  <c r="X872"/>
  <c r="R1070"/>
  <c r="S1070"/>
  <c r="T1070"/>
  <c r="V1070"/>
  <c r="W1070"/>
  <c r="X1070"/>
  <c r="R1326"/>
  <c r="S1326"/>
  <c r="T1326"/>
  <c r="V1326"/>
  <c r="W1326"/>
  <c r="X1326"/>
  <c r="R1426"/>
  <c r="S1426"/>
  <c r="T1426"/>
  <c r="V1426"/>
  <c r="W1426"/>
  <c r="X1426"/>
  <c r="R1146"/>
  <c r="S1146"/>
  <c r="T1146"/>
  <c r="V1146"/>
  <c r="W1146"/>
  <c r="X1146"/>
  <c r="R926"/>
  <c r="S926"/>
  <c r="T926"/>
  <c r="V926"/>
  <c r="W926"/>
  <c r="X926"/>
  <c r="R792"/>
  <c r="S792"/>
  <c r="T792"/>
  <c r="V792"/>
  <c r="W792"/>
  <c r="X792"/>
  <c r="R779"/>
  <c r="S779"/>
  <c r="T779"/>
  <c r="V779"/>
  <c r="W779"/>
  <c r="X779"/>
  <c r="R897"/>
  <c r="S897"/>
  <c r="T897"/>
  <c r="V897"/>
  <c r="W897"/>
  <c r="X897"/>
  <c r="R1107"/>
  <c r="S1107"/>
  <c r="T1107"/>
  <c r="V1107"/>
  <c r="W1107"/>
  <c r="X1107"/>
  <c r="R1361"/>
  <c r="S1361"/>
  <c r="T1361"/>
  <c r="V1361"/>
  <c r="W1361"/>
  <c r="X1361"/>
  <c r="R1467"/>
  <c r="S1467"/>
  <c r="T1467"/>
  <c r="V1467"/>
  <c r="W1467"/>
  <c r="X1467"/>
  <c r="R1183"/>
  <c r="S1183"/>
  <c r="T1183"/>
  <c r="V1183"/>
  <c r="W1183"/>
  <c r="X1183"/>
  <c r="R962"/>
  <c r="S962"/>
  <c r="T962"/>
  <c r="V962"/>
  <c r="W962"/>
  <c r="X962"/>
  <c r="R827"/>
  <c r="S827"/>
  <c r="T827"/>
  <c r="V827"/>
  <c r="W827"/>
  <c r="X827"/>
  <c r="R764"/>
  <c r="S764"/>
  <c r="T764"/>
  <c r="V764"/>
  <c r="W764"/>
  <c r="X764"/>
  <c r="R808"/>
  <c r="S808"/>
  <c r="T808"/>
  <c r="V808"/>
  <c r="W808"/>
  <c r="X808"/>
  <c r="R933"/>
  <c r="S933"/>
  <c r="T933"/>
  <c r="V933"/>
  <c r="W933"/>
  <c r="X933"/>
  <c r="R1139"/>
  <c r="S1139"/>
  <c r="T1139"/>
  <c r="V1139"/>
  <c r="W1139"/>
  <c r="X1139"/>
  <c r="R1402"/>
  <c r="S1402"/>
  <c r="T1402"/>
  <c r="V1402"/>
  <c r="W1402"/>
  <c r="X1402"/>
  <c r="R1508"/>
  <c r="S1508"/>
  <c r="T1508"/>
  <c r="V1508"/>
  <c r="W1508"/>
  <c r="X1508"/>
  <c r="R1217"/>
  <c r="S1217"/>
  <c r="T1217"/>
  <c r="V1217"/>
  <c r="W1217"/>
  <c r="X1217"/>
  <c r="R1008"/>
  <c r="S1008"/>
  <c r="T1008"/>
  <c r="V1008"/>
  <c r="W1008"/>
  <c r="X1008"/>
  <c r="R867"/>
  <c r="S867"/>
  <c r="T867"/>
  <c r="V867"/>
  <c r="W867"/>
  <c r="X867"/>
  <c r="R797"/>
  <c r="S797"/>
  <c r="T797"/>
  <c r="V797"/>
  <c r="W797"/>
  <c r="X797"/>
  <c r="R850"/>
  <c r="S850"/>
  <c r="T850"/>
  <c r="V850"/>
  <c r="W850"/>
  <c r="X850"/>
  <c r="R976"/>
  <c r="S976"/>
  <c r="T976"/>
  <c r="V976"/>
  <c r="W976"/>
  <c r="X976"/>
  <c r="R1184"/>
  <c r="S1184"/>
  <c r="T1184"/>
  <c r="V1184"/>
  <c r="W1184"/>
  <c r="X1184"/>
  <c r="R1455"/>
  <c r="S1455"/>
  <c r="T1455"/>
  <c r="V1455"/>
  <c r="W1455"/>
  <c r="X1455"/>
  <c r="R1554"/>
  <c r="S1554"/>
  <c r="T1554"/>
  <c r="V1554"/>
  <c r="W1554"/>
  <c r="X1554"/>
  <c r="R1264"/>
  <c r="S1264"/>
  <c r="T1264"/>
  <c r="V1264"/>
  <c r="W1264"/>
  <c r="X1264"/>
  <c r="R1057"/>
  <c r="S1057"/>
  <c r="T1057"/>
  <c r="V1057"/>
  <c r="W1057"/>
  <c r="X1057"/>
  <c r="R911"/>
  <c r="S911"/>
  <c r="T911"/>
  <c r="V911"/>
  <c r="W911"/>
  <c r="X911"/>
  <c r="R840"/>
  <c r="S840"/>
  <c r="T840"/>
  <c r="V840"/>
  <c r="W840"/>
  <c r="X840"/>
  <c r="R892"/>
  <c r="S892"/>
  <c r="T892"/>
  <c r="V892"/>
  <c r="W892"/>
  <c r="X892"/>
  <c r="R1025"/>
  <c r="S1025"/>
  <c r="T1025"/>
  <c r="V1025"/>
  <c r="W1025"/>
  <c r="X1025"/>
  <c r="R1223"/>
  <c r="S1223"/>
  <c r="T1223"/>
  <c r="V1223"/>
  <c r="W1223"/>
  <c r="X1223"/>
  <c r="R1503"/>
  <c r="S1503"/>
  <c r="T1503"/>
  <c r="V1503"/>
  <c r="W1503"/>
  <c r="X1503"/>
  <c r="R1310"/>
  <c r="S1310"/>
  <c r="T1310"/>
  <c r="V1310"/>
  <c r="W1310"/>
  <c r="X1310"/>
  <c r="R1116"/>
  <c r="S1116"/>
  <c r="T1116"/>
  <c r="V1116"/>
  <c r="W1116"/>
  <c r="X1116"/>
  <c r="R964"/>
  <c r="S964"/>
  <c r="T964"/>
  <c r="V964"/>
  <c r="W964"/>
  <c r="X964"/>
  <c r="R889"/>
  <c r="S889"/>
  <c r="T889"/>
  <c r="V889"/>
  <c r="W889"/>
  <c r="X889"/>
  <c r="R945"/>
  <c r="S945"/>
  <c r="T945"/>
  <c r="V945"/>
  <c r="W945"/>
  <c r="X945"/>
  <c r="R1084"/>
  <c r="S1084"/>
  <c r="T1084"/>
  <c r="V1084"/>
  <c r="W1084"/>
  <c r="X1084"/>
  <c r="R1275"/>
  <c r="S1275"/>
  <c r="T1275"/>
  <c r="V1275"/>
  <c r="W1275"/>
  <c r="X1275"/>
  <c r="R1553"/>
  <c r="S1553"/>
  <c r="T1553"/>
  <c r="V1553"/>
  <c r="W1553"/>
  <c r="X1553"/>
  <c r="R1377"/>
  <c r="S1377"/>
  <c r="T1377"/>
  <c r="V1377"/>
  <c r="W1377"/>
  <c r="X1377"/>
  <c r="R1170"/>
  <c r="S1170"/>
  <c r="T1170"/>
  <c r="V1170"/>
  <c r="W1170"/>
  <c r="X1170"/>
  <c r="R1024"/>
  <c r="S1024"/>
  <c r="T1024"/>
  <c r="V1024"/>
  <c r="W1024"/>
  <c r="X1024"/>
  <c r="R947"/>
  <c r="S947"/>
  <c r="T947"/>
  <c r="V947"/>
  <c r="W947"/>
  <c r="X947"/>
  <c r="R940"/>
  <c r="S940"/>
  <c r="T940"/>
  <c r="V940"/>
  <c r="W940"/>
  <c r="X940"/>
  <c r="R1007"/>
  <c r="S1007"/>
  <c r="T1007"/>
  <c r="V1007"/>
  <c r="W1007"/>
  <c r="X1007"/>
  <c r="R1144"/>
  <c r="S1144"/>
  <c r="T1144"/>
  <c r="V1144"/>
  <c r="W1144"/>
  <c r="X1144"/>
  <c r="R1328"/>
  <c r="S1328"/>
  <c r="T1328"/>
  <c r="V1328"/>
  <c r="W1328"/>
  <c r="X1328"/>
  <c r="R1453"/>
  <c r="S1453"/>
  <c r="T1453"/>
  <c r="V1453"/>
  <c r="W1453"/>
  <c r="X1453"/>
  <c r="R1233"/>
  <c r="S1233"/>
  <c r="T1233"/>
  <c r="V1233"/>
  <c r="W1233"/>
  <c r="X1233"/>
  <c r="R1100"/>
  <c r="S1100"/>
  <c r="T1100"/>
  <c r="V1100"/>
  <c r="W1100"/>
  <c r="X1100"/>
  <c r="R1015"/>
  <c r="S1015"/>
  <c r="T1015"/>
  <c r="V1015"/>
  <c r="W1015"/>
  <c r="X1015"/>
  <c r="R1012"/>
  <c r="S1012"/>
  <c r="T1012"/>
  <c r="V1012"/>
  <c r="W1012"/>
  <c r="X1012"/>
  <c r="R1073"/>
  <c r="S1073"/>
  <c r="T1073"/>
  <c r="V1073"/>
  <c r="W1073"/>
  <c r="X1073"/>
  <c r="R1206"/>
  <c r="S1206"/>
  <c r="T1206"/>
  <c r="V1206"/>
  <c r="W1206"/>
  <c r="X1206"/>
  <c r="R1401"/>
  <c r="S1401"/>
  <c r="T1401"/>
  <c r="V1401"/>
  <c r="W1401"/>
  <c r="X1401"/>
  <c r="R1526"/>
  <c r="S1526"/>
  <c r="T1526"/>
  <c r="V1526"/>
  <c r="W1526"/>
  <c r="X1526"/>
  <c r="R1296"/>
  <c r="S1296"/>
  <c r="T1296"/>
  <c r="V1296"/>
  <c r="W1296"/>
  <c r="X1296"/>
  <c r="R1164"/>
  <c r="S1164"/>
  <c r="T1164"/>
  <c r="V1164"/>
  <c r="W1164"/>
  <c r="X1164"/>
  <c r="R1097"/>
  <c r="S1097"/>
  <c r="T1097"/>
  <c r="V1097"/>
  <c r="W1097"/>
  <c r="X1097"/>
  <c r="R1088"/>
  <c r="S1088"/>
  <c r="T1088"/>
  <c r="V1088"/>
  <c r="W1088"/>
  <c r="X1088"/>
  <c r="R1148"/>
  <c r="S1148"/>
  <c r="T1148"/>
  <c r="V1148"/>
  <c r="W1148"/>
  <c r="X1148"/>
  <c r="R1268"/>
  <c r="S1268"/>
  <c r="T1268"/>
  <c r="V1268"/>
  <c r="W1268"/>
  <c r="X1268"/>
  <c r="R1483"/>
  <c r="S1483"/>
  <c r="T1483"/>
  <c r="V1483"/>
  <c r="W1483"/>
  <c r="X1483"/>
  <c r="R1596"/>
  <c r="S1596"/>
  <c r="T1596"/>
  <c r="V1596"/>
  <c r="W1596"/>
  <c r="X1596"/>
  <c r="R1376"/>
  <c r="S1376"/>
  <c r="T1376"/>
  <c r="V1376"/>
  <c r="W1376"/>
  <c r="X1376"/>
  <c r="R1238"/>
  <c r="S1238"/>
  <c r="T1238"/>
  <c r="V1238"/>
  <c r="W1238"/>
  <c r="X1238"/>
  <c r="R1165"/>
  <c r="S1165"/>
  <c r="T1165"/>
  <c r="V1165"/>
  <c r="W1165"/>
  <c r="X1165"/>
  <c r="R1160"/>
  <c r="S1160"/>
  <c r="T1160"/>
  <c r="V1160"/>
  <c r="W1160"/>
  <c r="X1160"/>
  <c r="R1340"/>
  <c r="S1340"/>
  <c r="T1340"/>
  <c r="V1340"/>
  <c r="W1340"/>
  <c r="X1340"/>
  <c r="R1558"/>
  <c r="S1558"/>
  <c r="T1558"/>
  <c r="V1558"/>
  <c r="W1558"/>
  <c r="X1558"/>
  <c r="R1470"/>
  <c r="S1470"/>
  <c r="T1470"/>
  <c r="V1470"/>
  <c r="W1470"/>
  <c r="X1470"/>
  <c r="R1308"/>
  <c r="S1308"/>
  <c r="T1308"/>
  <c r="V1308"/>
  <c r="W1308"/>
  <c r="X1308"/>
  <c r="R1248"/>
  <c r="S1248"/>
  <c r="T1248"/>
  <c r="V1248"/>
  <c r="W1248"/>
  <c r="X1248"/>
  <c r="R1239"/>
  <c r="S1239"/>
  <c r="T1239"/>
  <c r="V1239"/>
  <c r="W1239"/>
  <c r="X1239"/>
  <c r="R1440"/>
  <c r="S1440"/>
  <c r="T1440"/>
  <c r="V1440"/>
  <c r="W1440"/>
  <c r="X1440"/>
  <c r="R1557"/>
  <c r="S1557"/>
  <c r="T1557"/>
  <c r="V1557"/>
  <c r="W1557"/>
  <c r="X1557"/>
  <c r="R1406"/>
  <c r="S1406"/>
  <c r="T1406"/>
  <c r="V1406"/>
  <c r="W1406"/>
  <c r="X1406"/>
  <c r="R1320"/>
  <c r="S1320"/>
  <c r="T1320"/>
  <c r="V1320"/>
  <c r="W1320"/>
  <c r="X1320"/>
  <c r="R1317"/>
  <c r="S1317"/>
  <c r="T1317"/>
  <c r="V1317"/>
  <c r="W1317"/>
  <c r="X1317"/>
  <c r="R1528"/>
  <c r="S1528"/>
  <c r="T1528"/>
  <c r="V1528"/>
  <c r="W1528"/>
  <c r="X1528"/>
  <c r="R1428"/>
  <c r="S1428"/>
  <c r="T1428"/>
  <c r="V1428"/>
  <c r="W1428"/>
  <c r="X1428"/>
  <c r="R1420"/>
  <c r="S1420"/>
  <c r="T1420"/>
  <c r="V1420"/>
  <c r="W1420"/>
  <c r="X1420"/>
  <c r="R1490"/>
  <c r="S1490"/>
  <c r="T1490"/>
  <c r="V1490"/>
  <c r="W1490"/>
  <c r="X1490"/>
  <c r="R1534"/>
  <c r="S1534"/>
  <c r="T1534"/>
  <c r="V1534"/>
  <c r="W1534"/>
  <c r="X1534"/>
  <c r="R1527"/>
  <c r="S1527"/>
  <c r="T1527"/>
  <c r="V1527"/>
  <c r="W1527"/>
  <c r="X1527"/>
  <c r="R1582"/>
  <c r="S1582"/>
  <c r="T1582"/>
  <c r="V1582"/>
  <c r="W1582"/>
  <c r="X1582"/>
  <c r="R1355"/>
  <c r="S1355"/>
  <c r="T1355"/>
  <c r="V1355"/>
  <c r="W1355"/>
  <c r="X1355"/>
  <c r="R1157"/>
  <c r="S1157"/>
  <c r="T1157"/>
  <c r="V1157"/>
  <c r="W1157"/>
  <c r="X1157"/>
  <c r="R1016"/>
  <c r="S1016"/>
  <c r="T1016"/>
  <c r="V1016"/>
  <c r="W1016"/>
  <c r="X1016"/>
  <c r="R943"/>
  <c r="S943"/>
  <c r="T943"/>
  <c r="V943"/>
  <c r="W943"/>
  <c r="X943"/>
  <c r="R938"/>
  <c r="S938"/>
  <c r="T938"/>
  <c r="V938"/>
  <c r="W938"/>
  <c r="X938"/>
  <c r="R1013"/>
  <c r="S1013"/>
  <c r="T1013"/>
  <c r="V1013"/>
  <c r="W1013"/>
  <c r="X1013"/>
  <c r="R1152"/>
  <c r="S1152"/>
  <c r="T1152"/>
  <c r="V1152"/>
  <c r="W1152"/>
  <c r="X1152"/>
  <c r="R1345"/>
  <c r="S1345"/>
  <c r="T1345"/>
  <c r="V1345"/>
  <c r="W1345"/>
  <c r="X1345"/>
  <c r="R1362"/>
  <c r="S1362"/>
  <c r="T1362"/>
  <c r="V1362"/>
  <c r="W1362"/>
  <c r="X1362"/>
  <c r="R1167"/>
  <c r="S1167"/>
  <c r="T1167"/>
  <c r="V1167"/>
  <c r="W1167"/>
  <c r="X1167"/>
  <c r="R1022"/>
  <c r="S1022"/>
  <c r="T1022"/>
  <c r="V1022"/>
  <c r="W1022"/>
  <c r="X1022"/>
  <c r="Y1579"/>
  <c r="X1579"/>
  <c r="W1579"/>
  <c r="V1579"/>
  <c r="U1579"/>
  <c r="T1579"/>
  <c r="S1579"/>
  <c r="R1579"/>
  <c r="R1019"/>
  <c r="S1019"/>
  <c r="T1019"/>
  <c r="V1019"/>
  <c r="W1019"/>
  <c r="X1019"/>
  <c r="R1159"/>
  <c r="S1159"/>
  <c r="T1159"/>
  <c r="V1159"/>
  <c r="W1159"/>
  <c r="X1159"/>
  <c r="R1353"/>
  <c r="S1353"/>
  <c r="T1353"/>
  <c r="V1353"/>
  <c r="W1353"/>
  <c r="X1353"/>
  <c r="R1380"/>
  <c r="S1380"/>
  <c r="T1380"/>
  <c r="V1380"/>
  <c r="W1380"/>
  <c r="X1380"/>
  <c r="R1182"/>
  <c r="S1182"/>
  <c r="T1182"/>
  <c r="V1182"/>
  <c r="W1182"/>
  <c r="X1182"/>
  <c r="R967"/>
  <c r="S967"/>
  <c r="T967"/>
  <c r="V967"/>
  <c r="W967"/>
  <c r="X967"/>
  <c r="R1034"/>
  <c r="S1034"/>
  <c r="T1034"/>
  <c r="V1034"/>
  <c r="W1034"/>
  <c r="X1034"/>
  <c r="R1175"/>
  <c r="S1175"/>
  <c r="T1175"/>
  <c r="V1175"/>
  <c r="W1175"/>
  <c r="X1175"/>
  <c r="R1403"/>
  <c r="S1403"/>
  <c r="T1403"/>
  <c r="V1403"/>
  <c r="W1403"/>
  <c r="X1403"/>
  <c r="R1204"/>
  <c r="S1204"/>
  <c r="T1204"/>
  <c r="V1204"/>
  <c r="W1204"/>
  <c r="X1204"/>
  <c r="R989"/>
  <c r="S989"/>
  <c r="T989"/>
  <c r="V989"/>
  <c r="W989"/>
  <c r="X989"/>
  <c r="R1055"/>
  <c r="S1055"/>
  <c r="T1055"/>
  <c r="V1055"/>
  <c r="W1055"/>
  <c r="X1055"/>
  <c r="R1196"/>
  <c r="S1196"/>
  <c r="T1196"/>
  <c r="V1196"/>
  <c r="W1196"/>
  <c r="X1196"/>
  <c r="R1391"/>
  <c r="S1391"/>
  <c r="T1391"/>
  <c r="V1391"/>
  <c r="W1391"/>
  <c r="X1391"/>
  <c r="R1432"/>
  <c r="S1432"/>
  <c r="T1432"/>
  <c r="V1432"/>
  <c r="W1432"/>
  <c r="X1432"/>
  <c r="R1218"/>
  <c r="S1218"/>
  <c r="T1218"/>
  <c r="V1218"/>
  <c r="W1218"/>
  <c r="X1218"/>
  <c r="R1014"/>
  <c r="S1014"/>
  <c r="T1014"/>
  <c r="V1014"/>
  <c r="W1014"/>
  <c r="X1014"/>
  <c r="R1086"/>
  <c r="S1086"/>
  <c r="T1086"/>
  <c r="V1086"/>
  <c r="W1086"/>
  <c r="X1086"/>
  <c r="R1215"/>
  <c r="S1215"/>
  <c r="T1215"/>
  <c r="V1215"/>
  <c r="W1215"/>
  <c r="X1215"/>
  <c r="R1425"/>
  <c r="S1425"/>
  <c r="T1425"/>
  <c r="V1425"/>
  <c r="W1425"/>
  <c r="X1425"/>
  <c r="R1469"/>
  <c r="S1469"/>
  <c r="T1469"/>
  <c r="V1469"/>
  <c r="W1469"/>
  <c r="X1469"/>
  <c r="R1257"/>
  <c r="S1257"/>
  <c r="T1257"/>
  <c r="V1257"/>
  <c r="W1257"/>
  <c r="X1257"/>
  <c r="R1122"/>
  <c r="S1122"/>
  <c r="T1122"/>
  <c r="V1122"/>
  <c r="W1122"/>
  <c r="X1122"/>
  <c r="R1044"/>
  <c r="S1044"/>
  <c r="T1044"/>
  <c r="V1044"/>
  <c r="W1044"/>
  <c r="X1044"/>
  <c r="R1119"/>
  <c r="S1119"/>
  <c r="T1119"/>
  <c r="V1119"/>
  <c r="W1119"/>
  <c r="X1119"/>
  <c r="R1460"/>
  <c r="S1460"/>
  <c r="T1460"/>
  <c r="V1460"/>
  <c r="W1460"/>
  <c r="X1460"/>
  <c r="R1507"/>
  <c r="S1507"/>
  <c r="T1507"/>
  <c r="V1507"/>
  <c r="W1507"/>
  <c r="X1507"/>
  <c r="R1281"/>
  <c r="S1281"/>
  <c r="T1281"/>
  <c r="V1281"/>
  <c r="W1281"/>
  <c r="X1281"/>
  <c r="R1154"/>
  <c r="S1154"/>
  <c r="T1154"/>
  <c r="V1154"/>
  <c r="W1154"/>
  <c r="X1154"/>
  <c r="R1087"/>
  <c r="S1087"/>
  <c r="T1087"/>
  <c r="V1087"/>
  <c r="W1087"/>
  <c r="X1087"/>
  <c r="R1151"/>
  <c r="S1151"/>
  <c r="T1151"/>
  <c r="V1151"/>
  <c r="W1151"/>
  <c r="X1151"/>
  <c r="R1276"/>
  <c r="S1276"/>
  <c r="T1276"/>
  <c r="V1276"/>
  <c r="W1276"/>
  <c r="X1276"/>
  <c r="R1498"/>
  <c r="S1498"/>
  <c r="T1498"/>
  <c r="V1498"/>
  <c r="W1498"/>
  <c r="X1498"/>
  <c r="R1546"/>
  <c r="S1546"/>
  <c r="T1546"/>
  <c r="V1546"/>
  <c r="W1546"/>
  <c r="X1546"/>
  <c r="R1323"/>
  <c r="S1323"/>
  <c r="T1323"/>
  <c r="V1323"/>
  <c r="W1323"/>
  <c r="X1323"/>
  <c r="R1200"/>
  <c r="S1200"/>
  <c r="T1200"/>
  <c r="V1200"/>
  <c r="W1200"/>
  <c r="X1200"/>
  <c r="R1126"/>
  <c r="S1126"/>
  <c r="T1126"/>
  <c r="V1126"/>
  <c r="W1126"/>
  <c r="X1126"/>
  <c r="R1316"/>
  <c r="S1316"/>
  <c r="T1316"/>
  <c r="V1316"/>
  <c r="W1316"/>
  <c r="X1316"/>
  <c r="R1539"/>
  <c r="S1539"/>
  <c r="T1539"/>
  <c r="V1539"/>
  <c r="W1539"/>
  <c r="X1539"/>
  <c r="R1589"/>
  <c r="S1589"/>
  <c r="T1589"/>
  <c r="V1589"/>
  <c r="W1589"/>
  <c r="X1589"/>
  <c r="R1374"/>
  <c r="S1374"/>
  <c r="T1374"/>
  <c r="V1374"/>
  <c r="W1374"/>
  <c r="X1374"/>
  <c r="R1243"/>
  <c r="S1243"/>
  <c r="T1243"/>
  <c r="V1243"/>
  <c r="W1243"/>
  <c r="X1243"/>
  <c r="R1173"/>
  <c r="S1173"/>
  <c r="T1173"/>
  <c r="V1173"/>
  <c r="W1173"/>
  <c r="X1173"/>
  <c r="R1366"/>
  <c r="S1366"/>
  <c r="T1366"/>
  <c r="V1366"/>
  <c r="W1366"/>
  <c r="X1366"/>
  <c r="R1581"/>
  <c r="S1581"/>
  <c r="T1581"/>
  <c r="V1581"/>
  <c r="W1581"/>
  <c r="X1581"/>
  <c r="R1443"/>
  <c r="S1443"/>
  <c r="T1443"/>
  <c r="V1443"/>
  <c r="W1443"/>
  <c r="X1443"/>
  <c r="R1290"/>
  <c r="S1290"/>
  <c r="T1290"/>
  <c r="V1290"/>
  <c r="W1290"/>
  <c r="X1290"/>
  <c r="R1222"/>
  <c r="S1222"/>
  <c r="T1222"/>
  <c r="V1222"/>
  <c r="W1222"/>
  <c r="X1222"/>
  <c r="R1284"/>
  <c r="S1284"/>
  <c r="T1284"/>
  <c r="V1284"/>
  <c r="W1284"/>
  <c r="X1284"/>
  <c r="R1430"/>
  <c r="S1430"/>
  <c r="T1430"/>
  <c r="V1430"/>
  <c r="W1430"/>
  <c r="X1430"/>
  <c r="R1501"/>
  <c r="S1501"/>
  <c r="T1501"/>
  <c r="V1501"/>
  <c r="W1501"/>
  <c r="X1501"/>
  <c r="R1349"/>
  <c r="S1349"/>
  <c r="T1349"/>
  <c r="V1349"/>
  <c r="W1349"/>
  <c r="X1349"/>
  <c r="R1342"/>
  <c r="S1342"/>
  <c r="T1342"/>
  <c r="V1342"/>
  <c r="W1342"/>
  <c r="X1342"/>
  <c r="R1496"/>
  <c r="S1496"/>
  <c r="T1496"/>
  <c r="V1496"/>
  <c r="W1496"/>
  <c r="X1496"/>
  <c r="R1564"/>
  <c r="S1564"/>
  <c r="T1564"/>
  <c r="V1564"/>
  <c r="W1564"/>
  <c r="X1564"/>
  <c r="R1421"/>
  <c r="S1421"/>
  <c r="T1421"/>
  <c r="V1421"/>
  <c r="W1421"/>
  <c r="X1421"/>
  <c r="R1414"/>
  <c r="S1414"/>
  <c r="T1414"/>
  <c r="V1414"/>
  <c r="W1414"/>
  <c r="X1414"/>
  <c r="R1560"/>
  <c r="S1560"/>
  <c r="T1560"/>
  <c r="V1560"/>
  <c r="W1560"/>
  <c r="X1560"/>
  <c r="R1499"/>
  <c r="S1499"/>
  <c r="T1499"/>
  <c r="V1499"/>
  <c r="W1499"/>
  <c r="X1499"/>
  <c r="R1424"/>
  <c r="S1424"/>
  <c r="T1424"/>
  <c r="V1424"/>
  <c r="W1424"/>
  <c r="X1424"/>
  <c r="R1569"/>
  <c r="S1569"/>
  <c r="T1569"/>
  <c r="V1569"/>
  <c r="W1569"/>
  <c r="X1569"/>
  <c r="R1506"/>
  <c r="S1506"/>
  <c r="T1506"/>
  <c r="V1506"/>
  <c r="W1506"/>
  <c r="X1506"/>
  <c r="R1580"/>
  <c r="S1580"/>
  <c r="T1580"/>
  <c r="V1580"/>
  <c r="W1580"/>
  <c r="X1580"/>
  <c r="R1540"/>
  <c r="S1540"/>
  <c r="T1540"/>
  <c r="V1540"/>
  <c r="W1540"/>
  <c r="X1540"/>
  <c r="R1394"/>
  <c r="S1394"/>
  <c r="T1394"/>
  <c r="V1394"/>
  <c r="W1394"/>
  <c r="X1394"/>
  <c r="R1321"/>
  <c r="S1321"/>
  <c r="T1321"/>
  <c r="V1321"/>
  <c r="W1321"/>
  <c r="X1321"/>
  <c r="R1324"/>
  <c r="S1324"/>
  <c r="T1324"/>
  <c r="V1324"/>
  <c r="W1324"/>
  <c r="X1324"/>
  <c r="R1407"/>
  <c r="S1407"/>
  <c r="T1407"/>
  <c r="V1407"/>
  <c r="W1407"/>
  <c r="X1407"/>
  <c r="R1555"/>
  <c r="S1555"/>
  <c r="T1555"/>
  <c r="V1555"/>
  <c r="W1555"/>
  <c r="X1555"/>
  <c r="R1547"/>
  <c r="S1547"/>
  <c r="T1547"/>
  <c r="V1547"/>
  <c r="W1547"/>
  <c r="X1547"/>
  <c r="R1404"/>
  <c r="S1404"/>
  <c r="T1404"/>
  <c r="V1404"/>
  <c r="W1404"/>
  <c r="X1404"/>
  <c r="R1332"/>
  <c r="S1332"/>
  <c r="T1332"/>
  <c r="V1332"/>
  <c r="W1332"/>
  <c r="X1332"/>
  <c r="R1338"/>
  <c r="S1338"/>
  <c r="T1338"/>
  <c r="V1338"/>
  <c r="W1338"/>
  <c r="X1338"/>
  <c r="R1415"/>
  <c r="S1415"/>
  <c r="T1415"/>
  <c r="V1415"/>
  <c r="W1415"/>
  <c r="X1415"/>
  <c r="R1563"/>
  <c r="S1563"/>
  <c r="T1563"/>
  <c r="V1563"/>
  <c r="W1563"/>
  <c r="X1563"/>
  <c r="R1562"/>
  <c r="S1562"/>
  <c r="T1562"/>
  <c r="V1562"/>
  <c r="W1562"/>
  <c r="X1562"/>
  <c r="R1422"/>
  <c r="S1422"/>
  <c r="T1422"/>
  <c r="V1422"/>
  <c r="W1422"/>
  <c r="X1422"/>
  <c r="R1348"/>
  <c r="S1348"/>
  <c r="T1348"/>
  <c r="V1348"/>
  <c r="W1348"/>
  <c r="X1348"/>
  <c r="R1351"/>
  <c r="S1351"/>
  <c r="T1351"/>
  <c r="V1351"/>
  <c r="W1351"/>
  <c r="X1351"/>
  <c r="R1434"/>
  <c r="S1434"/>
  <c r="T1434"/>
  <c r="V1434"/>
  <c r="W1434"/>
  <c r="X1434"/>
  <c r="R1573"/>
  <c r="S1573"/>
  <c r="T1573"/>
  <c r="V1573"/>
  <c r="W1573"/>
  <c r="X1573"/>
  <c r="R1574"/>
  <c r="S1574"/>
  <c r="T1574"/>
  <c r="V1574"/>
  <c r="W1574"/>
  <c r="X1574"/>
  <c r="R1448"/>
  <c r="S1448"/>
  <c r="T1448"/>
  <c r="V1448"/>
  <c r="W1448"/>
  <c r="X1448"/>
  <c r="R1367"/>
  <c r="S1367"/>
  <c r="T1367"/>
  <c r="V1367"/>
  <c r="W1367"/>
  <c r="X1367"/>
  <c r="R1372"/>
  <c r="S1372"/>
  <c r="T1372"/>
  <c r="V1372"/>
  <c r="W1372"/>
  <c r="X1372"/>
  <c r="R1458"/>
  <c r="S1458"/>
  <c r="T1458"/>
  <c r="V1458"/>
  <c r="W1458"/>
  <c r="X1458"/>
  <c r="R1397"/>
  <c r="S1397"/>
  <c r="T1397"/>
  <c r="V1397"/>
  <c r="W1397"/>
  <c r="X1397"/>
  <c r="R1400"/>
  <c r="S1400"/>
  <c r="T1400"/>
  <c r="V1400"/>
  <c r="W1400"/>
  <c r="X1400"/>
  <c r="R1484"/>
  <c r="S1484"/>
  <c r="T1484"/>
  <c r="V1484"/>
  <c r="W1484"/>
  <c r="X1484"/>
  <c r="R1436"/>
  <c r="S1436"/>
  <c r="T1436"/>
  <c r="V1436"/>
  <c r="W1436"/>
  <c r="X1436"/>
  <c r="R1444"/>
  <c r="S1444"/>
  <c r="T1444"/>
  <c r="V1444"/>
  <c r="W1444"/>
  <c r="X1444"/>
  <c r="R1517"/>
  <c r="S1517"/>
  <c r="T1517"/>
  <c r="V1517"/>
  <c r="W1517"/>
  <c r="X1517"/>
  <c r="R1480"/>
  <c r="S1480"/>
  <c r="T1480"/>
  <c r="V1480"/>
  <c r="W1480"/>
  <c r="X1480"/>
  <c r="R1525"/>
  <c r="S1525"/>
  <c r="T1525"/>
  <c r="V1525"/>
  <c r="W1525"/>
  <c r="X1525"/>
  <c r="V10" l="1"/>
  <c r="V9"/>
  <c r="V8"/>
  <c r="V7"/>
  <c r="V6"/>
  <c r="V11" s="1"/>
  <c r="R10"/>
  <c r="R9"/>
  <c r="R8"/>
  <c r="R7"/>
  <c r="R6"/>
  <c r="R11" s="1"/>
  <c r="I24"/>
  <c r="V20"/>
  <c r="V19"/>
  <c r="V18"/>
  <c r="V17"/>
  <c r="V16"/>
  <c r="V21" s="1"/>
  <c r="F25"/>
  <c r="S20"/>
  <c r="S19"/>
  <c r="S18"/>
  <c r="S17"/>
  <c r="S16"/>
  <c r="I25"/>
  <c r="R20"/>
  <c r="R19"/>
  <c r="R18"/>
  <c r="R17"/>
  <c r="R16"/>
  <c r="R21" s="1"/>
  <c r="F24"/>
  <c r="G54" l="1"/>
  <c r="G53"/>
  <c r="G52"/>
  <c r="G51"/>
  <c r="G50"/>
  <c r="F54"/>
  <c r="F53"/>
  <c r="F52"/>
  <c r="F51"/>
  <c r="F50"/>
  <c r="E54"/>
  <c r="E53"/>
  <c r="E52"/>
  <c r="E51"/>
  <c r="E50"/>
  <c r="D53"/>
  <c r="D52"/>
  <c r="D50"/>
  <c r="C53"/>
  <c r="C52"/>
  <c r="C50"/>
  <c r="B53"/>
  <c r="B52"/>
  <c r="B50"/>
  <c r="A1565"/>
  <c r="A1419"/>
  <c r="A1519"/>
  <c r="A1476"/>
  <c r="A1511"/>
  <c r="A1438"/>
  <c r="A1481"/>
  <c r="A1285"/>
  <c r="A1378"/>
  <c r="A1207"/>
  <c r="A1344"/>
  <c r="A1591"/>
  <c r="A1583"/>
  <c r="A1331"/>
  <c r="A1512"/>
  <c r="A1375"/>
  <c r="A1505"/>
  <c r="A1303"/>
  <c r="A1199"/>
  <c r="A1411"/>
  <c r="A1343"/>
  <c r="A1174"/>
  <c r="A1286"/>
  <c r="A1536"/>
  <c r="A1516"/>
  <c r="A1258"/>
  <c r="A1094"/>
  <c r="A1229"/>
  <c r="A1474"/>
  <c r="A1468"/>
  <c r="A1216"/>
  <c r="A1046"/>
  <c r="A1515"/>
  <c r="A1454"/>
  <c r="A1578"/>
  <c r="A1383"/>
  <c r="A1262"/>
  <c r="A1211"/>
  <c r="A1473"/>
  <c r="A1373"/>
  <c r="A1201"/>
  <c r="A1080"/>
  <c r="A1288"/>
  <c r="A1531"/>
  <c r="A1493"/>
  <c r="A1235"/>
  <c r="A1056"/>
  <c r="A935"/>
  <c r="A1186"/>
  <c r="A1409"/>
  <c r="A1384"/>
  <c r="A1150"/>
  <c r="A966"/>
  <c r="A864"/>
  <c r="A946"/>
  <c r="A1124"/>
  <c r="A1341"/>
  <c r="A1336"/>
  <c r="A1111"/>
  <c r="A930"/>
  <c r="A1847"/>
  <c r="A1389"/>
  <c r="A1325"/>
  <c r="A1475"/>
  <c r="A1823"/>
  <c r="A1158"/>
  <c r="A1108"/>
  <c r="A1346"/>
  <c r="A1576"/>
  <c r="A1535"/>
  <c r="A1266"/>
  <c r="A1096"/>
  <c r="A968"/>
  <c r="A917"/>
  <c r="A1191"/>
  <c r="A1412"/>
  <c r="A1369"/>
  <c r="A1127"/>
  <c r="A939"/>
  <c r="A835"/>
  <c r="A904"/>
  <c r="A1072"/>
  <c r="A1292"/>
  <c r="A1595"/>
  <c r="A1272"/>
  <c r="A1033"/>
  <c r="A862"/>
  <c r="A766"/>
  <c r="A842"/>
  <c r="A1006"/>
  <c r="A1242"/>
  <c r="A1551"/>
  <c r="A1549"/>
  <c r="A1232"/>
  <c r="A993"/>
  <c r="A826"/>
  <c r="A733"/>
  <c r="A1582"/>
  <c r="A1527"/>
  <c r="A1534"/>
  <c r="A1843"/>
  <c r="A1278"/>
  <c r="A1231"/>
  <c r="A1246"/>
  <c r="A1478"/>
  <c r="A1356"/>
  <c r="A1176"/>
  <c r="A1049"/>
  <c r="A994"/>
  <c r="A1104"/>
  <c r="A1253"/>
  <c r="A1479"/>
  <c r="A1423"/>
  <c r="A1169"/>
  <c r="A981"/>
  <c r="A866"/>
  <c r="A822"/>
  <c r="A920"/>
  <c r="A1089"/>
  <c r="A1300"/>
  <c r="A1592"/>
  <c r="A1267"/>
  <c r="A1020"/>
  <c r="A845"/>
  <c r="A738"/>
  <c r="A696"/>
  <c r="A807"/>
  <c r="A961"/>
  <c r="A1203"/>
  <c r="A1504"/>
  <c r="A1497"/>
  <c r="A1180"/>
  <c r="A927"/>
  <c r="A769"/>
  <c r="A667"/>
  <c r="A659"/>
  <c r="A748"/>
  <c r="A899"/>
  <c r="A1142"/>
  <c r="A1449"/>
  <c r="A1447"/>
  <c r="A1133"/>
  <c r="A886"/>
  <c r="A729"/>
  <c r="A636"/>
  <c r="A1490"/>
  <c r="A1420"/>
  <c r="A1428"/>
  <c r="A1523"/>
  <c r="A1306"/>
  <c r="A1197"/>
  <c r="A1137"/>
  <c r="A1149"/>
  <c r="A1219"/>
  <c r="A1363"/>
  <c r="A1587"/>
  <c r="A1532"/>
  <c r="A1261"/>
  <c r="A1075"/>
  <c r="A949"/>
  <c r="A896"/>
  <c r="A912"/>
  <c r="A995"/>
  <c r="A1153"/>
  <c r="A1364"/>
  <c r="A1309"/>
  <c r="A1069"/>
  <c r="A881"/>
  <c r="A777"/>
  <c r="A727"/>
  <c r="A754"/>
  <c r="A829"/>
  <c r="A984"/>
  <c r="A1210"/>
  <c r="A1514"/>
  <c r="A1500"/>
  <c r="A1177"/>
  <c r="A919"/>
  <c r="A761"/>
  <c r="A655"/>
  <c r="A611"/>
  <c r="A633"/>
  <c r="A718"/>
  <c r="A869"/>
  <c r="A1105"/>
  <c r="A1392"/>
  <c r="A1385"/>
  <c r="A1077"/>
  <c r="A833"/>
  <c r="A673"/>
  <c r="A575"/>
  <c r="A535"/>
  <c r="A564"/>
  <c r="A656"/>
  <c r="A806"/>
  <c r="A1037"/>
  <c r="A1333"/>
  <c r="A1330"/>
  <c r="A1029"/>
  <c r="A798"/>
  <c r="A640"/>
  <c r="A545"/>
  <c r="A1528"/>
  <c r="A1866"/>
  <c r="A1317"/>
  <c r="A1320"/>
  <c r="A1406"/>
  <c r="A1557"/>
  <c r="A1418"/>
  <c r="A1221"/>
  <c r="A1841"/>
  <c r="A1040"/>
  <c r="A1050"/>
  <c r="A1135"/>
  <c r="A1271"/>
  <c r="A1502"/>
  <c r="A1431"/>
  <c r="A1172"/>
  <c r="A980"/>
  <c r="A863"/>
  <c r="A811"/>
  <c r="A825"/>
  <c r="A903"/>
  <c r="A1060"/>
  <c r="A1273"/>
  <c r="A1571"/>
  <c r="A1559"/>
  <c r="A1225"/>
  <c r="A975"/>
  <c r="A794"/>
  <c r="A687"/>
  <c r="A646"/>
  <c r="A662"/>
  <c r="A743"/>
  <c r="A887"/>
  <c r="A1123"/>
  <c r="A1408"/>
  <c r="A1393"/>
  <c r="A1083"/>
  <c r="A831"/>
  <c r="A668"/>
  <c r="A562"/>
  <c r="A526"/>
  <c r="A547"/>
  <c r="A634"/>
  <c r="A782"/>
  <c r="A1004"/>
  <c r="A1294"/>
  <c r="A1289"/>
  <c r="A983"/>
  <c r="A758"/>
  <c r="A587"/>
  <c r="A500"/>
  <c r="A467"/>
  <c r="A491"/>
  <c r="A570"/>
  <c r="A721"/>
  <c r="A937"/>
  <c r="A1251"/>
  <c r="A1250"/>
  <c r="A934"/>
  <c r="A710"/>
  <c r="A551"/>
  <c r="A475"/>
  <c r="A71"/>
  <c r="A1579"/>
  <c r="A1580"/>
  <c r="A1440"/>
  <c r="A1865"/>
  <c r="A1239"/>
  <c r="A1248"/>
  <c r="A1308"/>
  <c r="A1470"/>
  <c r="A1597"/>
  <c r="A1319"/>
  <c r="A1143"/>
  <c r="A1011"/>
  <c r="A950"/>
  <c r="A959"/>
  <c r="A1042"/>
  <c r="A1195"/>
  <c r="A1405"/>
  <c r="A1334"/>
  <c r="A1093"/>
  <c r="A890"/>
  <c r="A781"/>
  <c r="A730"/>
  <c r="A746"/>
  <c r="A824"/>
  <c r="A971"/>
  <c r="A1198"/>
  <c r="A1488"/>
  <c r="A1472"/>
  <c r="A1145"/>
  <c r="A883"/>
  <c r="A716"/>
  <c r="A607"/>
  <c r="A561"/>
  <c r="A580"/>
  <c r="A666"/>
  <c r="A804"/>
  <c r="A1027"/>
  <c r="A1312"/>
  <c r="A1302"/>
  <c r="A991"/>
  <c r="A762"/>
  <c r="A588"/>
  <c r="A495"/>
  <c r="A462"/>
  <c r="A480"/>
  <c r="A549"/>
  <c r="A697"/>
  <c r="A915"/>
  <c r="A1213"/>
  <c r="A1584"/>
  <c r="A1593"/>
  <c r="A1209"/>
  <c r="A891"/>
  <c r="A670"/>
  <c r="A514"/>
  <c r="A432"/>
  <c r="A399"/>
  <c r="A422"/>
  <c r="A502"/>
  <c r="A644"/>
  <c r="A860"/>
  <c r="A1163"/>
  <c r="A1542"/>
  <c r="A1544"/>
  <c r="A1162"/>
  <c r="A853"/>
  <c r="A631"/>
  <c r="A485"/>
  <c r="A407"/>
  <c r="A1891"/>
  <c r="A1890"/>
  <c r="A1506"/>
  <c r="A1569"/>
  <c r="A1558"/>
  <c r="A1340"/>
  <c r="A1864"/>
  <c r="A1160"/>
  <c r="A1165"/>
  <c r="A1238"/>
  <c r="A1376"/>
  <c r="A1596"/>
  <c r="A1524"/>
  <c r="A1255"/>
  <c r="A1054"/>
  <c r="A925"/>
  <c r="A874"/>
  <c r="A880"/>
  <c r="A956"/>
  <c r="A1114"/>
  <c r="A1315"/>
  <c r="A1590"/>
  <c r="A1259"/>
  <c r="A1001"/>
  <c r="A817"/>
  <c r="A702"/>
  <c r="A658"/>
  <c r="A672"/>
  <c r="A752"/>
  <c r="A885"/>
  <c r="A1115"/>
  <c r="A1396"/>
  <c r="A1379"/>
  <c r="A1062"/>
  <c r="A809"/>
  <c r="A641"/>
  <c r="A531"/>
  <c r="A501"/>
  <c r="A515"/>
  <c r="A589"/>
  <c r="A734"/>
  <c r="A941"/>
  <c r="A1241"/>
  <c r="A1224"/>
  <c r="A907"/>
  <c r="A680"/>
  <c r="A519"/>
  <c r="A433"/>
  <c r="A394"/>
  <c r="A414"/>
  <c r="A489"/>
  <c r="A627"/>
  <c r="A837"/>
  <c r="A1138"/>
  <c r="A1510"/>
  <c r="A1520"/>
  <c r="A1128"/>
  <c r="A819"/>
  <c r="A595"/>
  <c r="A447"/>
  <c r="A367"/>
  <c r="A336"/>
  <c r="A359"/>
  <c r="A435"/>
  <c r="A566"/>
  <c r="A784"/>
  <c r="A1081"/>
  <c r="A1461"/>
  <c r="A1462"/>
  <c r="A1079"/>
  <c r="A780"/>
  <c r="A555"/>
  <c r="A421"/>
  <c r="A342"/>
  <c r="A70"/>
  <c r="A1889"/>
  <c r="A1888"/>
  <c r="A1424"/>
  <c r="A1499"/>
  <c r="A1483"/>
  <c r="A1268"/>
  <c r="A1148"/>
  <c r="A1088"/>
  <c r="A1097"/>
  <c r="A1164"/>
  <c r="A1296"/>
  <c r="A1526"/>
  <c r="A1446"/>
  <c r="A1179"/>
  <c r="A977"/>
  <c r="A854"/>
  <c r="A799"/>
  <c r="A810"/>
  <c r="A882"/>
  <c r="A1031"/>
  <c r="A1252"/>
  <c r="A1543"/>
  <c r="A1521"/>
  <c r="A1190"/>
  <c r="A922"/>
  <c r="A751"/>
  <c r="A635"/>
  <c r="A586"/>
  <c r="A601"/>
  <c r="A679"/>
  <c r="A818"/>
  <c r="A1032"/>
  <c r="A1314"/>
  <c r="A1298"/>
  <c r="A985"/>
  <c r="A739"/>
  <c r="A571"/>
  <c r="A477"/>
  <c r="A437"/>
  <c r="A454"/>
  <c r="A522"/>
  <c r="A663"/>
  <c r="A873"/>
  <c r="A1168"/>
  <c r="A1537"/>
  <c r="A1545"/>
  <c r="A1155"/>
  <c r="A836"/>
  <c r="A608"/>
  <c r="A460"/>
  <c r="A372"/>
  <c r="A339"/>
  <c r="A357"/>
  <c r="A431"/>
  <c r="A554"/>
  <c r="A774"/>
  <c r="A1061"/>
  <c r="A1429"/>
  <c r="A1439"/>
  <c r="A1048"/>
  <c r="A755"/>
  <c r="A525"/>
  <c r="A387"/>
  <c r="A311"/>
  <c r="A285"/>
  <c r="A303"/>
  <c r="A379"/>
  <c r="A508"/>
  <c r="A713"/>
  <c r="A1003"/>
  <c r="A1368"/>
  <c r="A1371"/>
  <c r="A1000"/>
  <c r="A706"/>
  <c r="A498"/>
  <c r="A363"/>
  <c r="A289"/>
  <c r="A1560"/>
  <c r="A1414"/>
  <c r="A1887"/>
  <c r="A1886"/>
  <c r="A1421"/>
  <c r="A1564"/>
  <c r="A1401"/>
  <c r="A1206"/>
  <c r="A1073"/>
  <c r="A1012"/>
  <c r="A1015"/>
  <c r="A1100"/>
  <c r="A1233"/>
  <c r="A1453"/>
  <c r="A1360"/>
  <c r="A1110"/>
  <c r="A905"/>
  <c r="A787"/>
  <c r="A737"/>
  <c r="A749"/>
  <c r="A821"/>
  <c r="A957"/>
  <c r="A1185"/>
  <c r="A1471"/>
  <c r="A1450"/>
  <c r="A1121"/>
  <c r="A857"/>
  <c r="A682"/>
  <c r="A569"/>
  <c r="A524"/>
  <c r="A534"/>
  <c r="A614"/>
  <c r="A759"/>
  <c r="A958"/>
  <c r="A1256"/>
  <c r="A1234"/>
  <c r="A910"/>
  <c r="A677"/>
  <c r="A511"/>
  <c r="A420"/>
  <c r="A385"/>
  <c r="A398"/>
  <c r="A468"/>
  <c r="A599"/>
  <c r="A802"/>
  <c r="A1102"/>
  <c r="A1466"/>
  <c r="A1477"/>
  <c r="A1090"/>
  <c r="A776"/>
  <c r="A543"/>
  <c r="A405"/>
  <c r="A318"/>
  <c r="A288"/>
  <c r="A305"/>
  <c r="A377"/>
  <c r="A503"/>
  <c r="A701"/>
  <c r="A988"/>
  <c r="A1347"/>
  <c r="A1354"/>
  <c r="A979"/>
  <c r="A684"/>
  <c r="A474"/>
  <c r="A335"/>
  <c r="A267"/>
  <c r="A242"/>
  <c r="A261"/>
  <c r="A322"/>
  <c r="A449"/>
  <c r="A652"/>
  <c r="A931"/>
  <c r="A1297"/>
  <c r="A1301"/>
  <c r="A928"/>
  <c r="A642"/>
  <c r="A441"/>
  <c r="A314"/>
  <c r="A246"/>
  <c r="A69"/>
  <c r="A1496"/>
  <c r="A1342"/>
  <c r="A1885"/>
  <c r="A1884"/>
  <c r="A1349"/>
  <c r="A1501"/>
  <c r="A1328"/>
  <c r="A1144"/>
  <c r="A1007"/>
  <c r="A940"/>
  <c r="A947"/>
  <c r="A1024"/>
  <c r="A1170"/>
  <c r="A1377"/>
  <c r="A1293"/>
  <c r="A1038"/>
  <c r="A848"/>
  <c r="A728"/>
  <c r="A678"/>
  <c r="A686"/>
  <c r="A765"/>
  <c r="A893"/>
  <c r="A1120"/>
  <c r="A1395"/>
  <c r="A1370"/>
  <c r="A1047"/>
  <c r="A796"/>
  <c r="A620"/>
  <c r="A517"/>
  <c r="A476"/>
  <c r="A487"/>
  <c r="A550"/>
  <c r="A690"/>
  <c r="A894"/>
  <c r="A1192"/>
  <c r="A1552"/>
  <c r="A1566"/>
  <c r="A1171"/>
  <c r="A851"/>
  <c r="A616"/>
  <c r="A464"/>
  <c r="A371"/>
  <c r="A333"/>
  <c r="A347"/>
  <c r="A415"/>
  <c r="A536"/>
  <c r="A747"/>
  <c r="A1028"/>
  <c r="A1387"/>
  <c r="A1399"/>
  <c r="A1017"/>
  <c r="A711"/>
  <c r="A493"/>
  <c r="A352"/>
  <c r="A279"/>
  <c r="A252"/>
  <c r="A266"/>
  <c r="A324"/>
  <c r="A448"/>
  <c r="A645"/>
  <c r="A918"/>
  <c r="A1279"/>
  <c r="A1291"/>
  <c r="A913"/>
  <c r="A623"/>
  <c r="A1725"/>
  <c r="A293"/>
  <c r="A228"/>
  <c r="A207"/>
  <c r="A223"/>
  <c r="A281"/>
  <c r="A400"/>
  <c r="A591"/>
  <c r="A870"/>
  <c r="A1240"/>
  <c r="A1245"/>
  <c r="A868"/>
  <c r="A582"/>
  <c r="A388"/>
  <c r="A270"/>
  <c r="A211"/>
  <c r="A1430"/>
  <c r="A1284"/>
  <c r="A1222"/>
  <c r="A1883"/>
  <c r="A1290"/>
  <c r="A1443"/>
  <c r="A1553"/>
  <c r="A1275"/>
  <c r="A1084"/>
  <c r="A945"/>
  <c r="A1863"/>
  <c r="A889"/>
  <c r="A964"/>
  <c r="A1116"/>
  <c r="A1310"/>
  <c r="A1575"/>
  <c r="A1247"/>
  <c r="A978"/>
  <c r="A790"/>
  <c r="A675"/>
  <c r="A621"/>
  <c r="A632"/>
  <c r="A703"/>
  <c r="A839"/>
  <c r="A1053"/>
  <c r="A1329"/>
  <c r="A1305"/>
  <c r="A990"/>
  <c r="A742"/>
  <c r="A567"/>
  <c r="A470"/>
  <c r="A430"/>
  <c r="A440"/>
  <c r="A509"/>
  <c r="A638"/>
  <c r="A841"/>
  <c r="A1131"/>
  <c r="A1495"/>
  <c r="A1513"/>
  <c r="A1118"/>
  <c r="A793"/>
  <c r="A559"/>
  <c r="A413"/>
  <c r="A325"/>
  <c r="A295"/>
  <c r="A306"/>
  <c r="A373"/>
  <c r="A494"/>
  <c r="A689"/>
  <c r="A970"/>
  <c r="A1322"/>
  <c r="A1337"/>
  <c r="A953"/>
  <c r="A660"/>
  <c r="A445"/>
  <c r="A312"/>
  <c r="A241"/>
  <c r="A216"/>
  <c r="A232"/>
  <c r="A287"/>
  <c r="A406"/>
  <c r="A592"/>
  <c r="A865"/>
  <c r="A1227"/>
  <c r="A1236"/>
  <c r="A858"/>
  <c r="A568"/>
  <c r="A380"/>
  <c r="A257"/>
  <c r="A194"/>
  <c r="A173"/>
  <c r="A191"/>
  <c r="A245"/>
  <c r="A354"/>
  <c r="A532"/>
  <c r="A813"/>
  <c r="A1187"/>
  <c r="A1188"/>
  <c r="A812"/>
  <c r="A530"/>
  <c r="A344"/>
  <c r="A235"/>
  <c r="A177"/>
  <c r="A68"/>
  <c r="A1902"/>
  <c r="A1901"/>
  <c r="A1581"/>
  <c r="A1366"/>
  <c r="A1882"/>
  <c r="A1173"/>
  <c r="A1881"/>
  <c r="A1243"/>
  <c r="A1374"/>
  <c r="A1589"/>
  <c r="A1503"/>
  <c r="A1223"/>
  <c r="A1025"/>
  <c r="A892"/>
  <c r="A1862"/>
  <c r="A840"/>
  <c r="A911"/>
  <c r="A1057"/>
  <c r="A1264"/>
  <c r="A1554"/>
  <c r="A1530"/>
  <c r="A1194"/>
  <c r="A923"/>
  <c r="A741"/>
  <c r="A626"/>
  <c r="A573"/>
  <c r="A583"/>
  <c r="A657"/>
  <c r="A789"/>
  <c r="A998"/>
  <c r="A1277"/>
  <c r="A1260"/>
  <c r="A932"/>
  <c r="A691"/>
  <c r="A521"/>
  <c r="A429"/>
  <c r="A386"/>
  <c r="A397"/>
  <c r="A466"/>
  <c r="A590"/>
  <c r="A791"/>
  <c r="A1076"/>
  <c r="A1441"/>
  <c r="A1457"/>
  <c r="A1059"/>
  <c r="A750"/>
  <c r="A520"/>
  <c r="A376"/>
  <c r="A290"/>
  <c r="A262"/>
  <c r="A273"/>
  <c r="A331"/>
  <c r="A450"/>
  <c r="A643"/>
  <c r="A914"/>
  <c r="A1274"/>
  <c r="A1280"/>
  <c r="A901"/>
  <c r="A610"/>
  <c r="A408"/>
  <c r="A277"/>
  <c r="A212"/>
  <c r="A187"/>
  <c r="A201"/>
  <c r="A255"/>
  <c r="A362"/>
  <c r="A540"/>
  <c r="A816"/>
  <c r="A1181"/>
  <c r="A1189"/>
  <c r="A805"/>
  <c r="A523"/>
  <c r="A334"/>
  <c r="A225"/>
  <c r="A167"/>
  <c r="A146"/>
  <c r="A160"/>
  <c r="A214"/>
  <c r="A316"/>
  <c r="A496"/>
  <c r="A771"/>
  <c r="A1129"/>
  <c r="A1570"/>
  <c r="A1577"/>
  <c r="A1134"/>
  <c r="A767"/>
  <c r="A490"/>
  <c r="A307"/>
  <c r="A206"/>
  <c r="A150"/>
  <c r="A1900"/>
  <c r="A1525"/>
  <c r="A1899"/>
  <c r="A1898"/>
  <c r="A1539"/>
  <c r="A1316"/>
  <c r="A1880"/>
  <c r="A1126"/>
  <c r="A1879"/>
  <c r="A1200"/>
  <c r="A1323"/>
  <c r="A1546"/>
  <c r="A1455"/>
  <c r="A1184"/>
  <c r="A976"/>
  <c r="A850"/>
  <c r="A1861"/>
  <c r="A797"/>
  <c r="A867"/>
  <c r="A1008"/>
  <c r="A1217"/>
  <c r="A1508"/>
  <c r="A1482"/>
  <c r="A1147"/>
  <c r="A879"/>
  <c r="A695"/>
  <c r="A581"/>
  <c r="A1840"/>
  <c r="A537"/>
  <c r="A613"/>
  <c r="A753"/>
  <c r="A951"/>
  <c r="A1237"/>
  <c r="A1594"/>
  <c r="A1212"/>
  <c r="A884"/>
  <c r="A653"/>
  <c r="A486"/>
  <c r="A390"/>
  <c r="A350"/>
  <c r="A361"/>
  <c r="A428"/>
  <c r="A544"/>
  <c r="A756"/>
  <c r="A1026"/>
  <c r="A1382"/>
  <c r="A1398"/>
  <c r="A1010"/>
  <c r="A699"/>
  <c r="A481"/>
  <c r="A338"/>
  <c r="A263"/>
  <c r="A234"/>
  <c r="A244"/>
  <c r="A299"/>
  <c r="A412"/>
  <c r="A600"/>
  <c r="A871"/>
  <c r="A1228"/>
  <c r="A1244"/>
  <c r="A859"/>
  <c r="A565"/>
  <c r="A370"/>
  <c r="A247"/>
  <c r="A184"/>
  <c r="A161"/>
  <c r="A174"/>
  <c r="A227"/>
  <c r="A326"/>
  <c r="A506"/>
  <c r="A775"/>
  <c r="A1132"/>
  <c r="A1568"/>
  <c r="A1586"/>
  <c r="A1140"/>
  <c r="A770"/>
  <c r="A488"/>
  <c r="A302"/>
  <c r="A196"/>
  <c r="A143"/>
  <c r="A130"/>
  <c r="A139"/>
  <c r="A189"/>
  <c r="A282"/>
  <c r="A459"/>
  <c r="A719"/>
  <c r="A1082"/>
  <c r="A1529"/>
  <c r="A1538"/>
  <c r="A1091"/>
  <c r="A717"/>
  <c r="A451"/>
  <c r="A278"/>
  <c r="A178"/>
  <c r="A132"/>
  <c r="A67"/>
  <c r="A1897"/>
  <c r="A1480"/>
  <c r="A1896"/>
  <c r="A1895"/>
  <c r="A1498"/>
  <c r="A1276"/>
  <c r="A1151"/>
  <c r="A1087"/>
  <c r="A1878"/>
  <c r="A1154"/>
  <c r="A1281"/>
  <c r="A1507"/>
  <c r="A1402"/>
  <c r="A1139"/>
  <c r="A933"/>
  <c r="A808"/>
  <c r="A1860"/>
  <c r="A764"/>
  <c r="A827"/>
  <c r="A962"/>
  <c r="A1183"/>
  <c r="A1467"/>
  <c r="A1435"/>
  <c r="A1106"/>
  <c r="A838"/>
  <c r="A661"/>
  <c r="A542"/>
  <c r="A1839"/>
  <c r="A510"/>
  <c r="A572"/>
  <c r="A707"/>
  <c r="A908"/>
  <c r="A1202"/>
  <c r="A1556"/>
  <c r="A1572"/>
  <c r="A1178"/>
  <c r="A849"/>
  <c r="A612"/>
  <c r="A453"/>
  <c r="A358"/>
  <c r="A319"/>
  <c r="A328"/>
  <c r="A392"/>
  <c r="A512"/>
  <c r="A708"/>
  <c r="A986"/>
  <c r="A1335"/>
  <c r="A1352"/>
  <c r="A965"/>
  <c r="A665"/>
  <c r="A446"/>
  <c r="A308"/>
  <c r="A237"/>
  <c r="A209"/>
  <c r="A220"/>
  <c r="A272"/>
  <c r="A383"/>
  <c r="A557"/>
  <c r="A830"/>
  <c r="A1193"/>
  <c r="A1205"/>
  <c r="A820"/>
  <c r="A529"/>
  <c r="A337"/>
  <c r="A224"/>
  <c r="A164"/>
  <c r="A141"/>
  <c r="A153"/>
  <c r="A203"/>
  <c r="A298"/>
  <c r="A472"/>
  <c r="A732"/>
  <c r="A1098"/>
  <c r="A1533"/>
  <c r="A1550"/>
  <c r="A1101"/>
  <c r="A724"/>
  <c r="A455"/>
  <c r="A276"/>
  <c r="A175"/>
  <c r="A128"/>
  <c r="A112"/>
  <c r="A124"/>
  <c r="A165"/>
  <c r="A260"/>
  <c r="A426"/>
  <c r="A683"/>
  <c r="A1035"/>
  <c r="A1487"/>
  <c r="A1492"/>
  <c r="A1039"/>
  <c r="A681"/>
  <c r="A417"/>
  <c r="A253"/>
  <c r="A157"/>
  <c r="A115"/>
  <c r="A1517"/>
  <c r="A1444"/>
  <c r="A1436"/>
  <c r="A1894"/>
  <c r="A1460"/>
  <c r="A1877"/>
  <c r="A1119"/>
  <c r="A1044"/>
  <c r="A1876"/>
  <c r="A1122"/>
  <c r="A1257"/>
  <c r="A1469"/>
  <c r="A1361"/>
  <c r="A1107"/>
  <c r="A897"/>
  <c r="A779"/>
  <c r="A1859"/>
  <c r="A1858"/>
  <c r="A792"/>
  <c r="A926"/>
  <c r="A1146"/>
  <c r="A1426"/>
  <c r="A1390"/>
  <c r="A1066"/>
  <c r="A801"/>
  <c r="A625"/>
  <c r="A516"/>
  <c r="A1838"/>
  <c r="A479"/>
  <c r="A539"/>
  <c r="A674"/>
  <c r="A877"/>
  <c r="A1161"/>
  <c r="A1522"/>
  <c r="A1541"/>
  <c r="A1141"/>
  <c r="A814"/>
  <c r="A577"/>
  <c r="A423"/>
  <c r="A330"/>
  <c r="A296"/>
  <c r="A304"/>
  <c r="A365"/>
  <c r="A483"/>
  <c r="A676"/>
  <c r="A944"/>
  <c r="A1299"/>
  <c r="A1311"/>
  <c r="A929"/>
  <c r="A630"/>
  <c r="A418"/>
  <c r="A283"/>
  <c r="A215"/>
  <c r="A190"/>
  <c r="A200"/>
  <c r="A250"/>
  <c r="A353"/>
  <c r="A528"/>
  <c r="A795"/>
  <c r="A1156"/>
  <c r="A1585"/>
  <c r="A1166"/>
  <c r="A785"/>
  <c r="A504"/>
  <c r="A313"/>
  <c r="A204"/>
  <c r="A145"/>
  <c r="A129"/>
  <c r="A137"/>
  <c r="A181"/>
  <c r="A274"/>
  <c r="A443"/>
  <c r="A694"/>
  <c r="A1760"/>
  <c r="A1494"/>
  <c r="A1518"/>
  <c r="A1058"/>
  <c r="A688"/>
  <c r="A427"/>
  <c r="A254"/>
  <c r="A156"/>
  <c r="A114"/>
  <c r="A97"/>
  <c r="A109"/>
  <c r="A147"/>
  <c r="A238"/>
  <c r="A395"/>
  <c r="A651"/>
  <c r="A997"/>
  <c r="A1451"/>
  <c r="A1456"/>
  <c r="A1002"/>
  <c r="A647"/>
  <c r="A389"/>
  <c r="A230"/>
  <c r="A140"/>
  <c r="A101"/>
  <c r="A66"/>
  <c r="A1484"/>
  <c r="A1400"/>
  <c r="A1397"/>
  <c r="A1893"/>
  <c r="A1425"/>
  <c r="A1215"/>
  <c r="A1086"/>
  <c r="A1014"/>
  <c r="A1875"/>
  <c r="A1874"/>
  <c r="A1218"/>
  <c r="A1432"/>
  <c r="A1326"/>
  <c r="A1070"/>
  <c r="A872"/>
  <c r="A757"/>
  <c r="A1857"/>
  <c r="A1856"/>
  <c r="A772"/>
  <c r="A895"/>
  <c r="A1117"/>
  <c r="A1386"/>
  <c r="A1357"/>
  <c r="A1030"/>
  <c r="A778"/>
  <c r="A598"/>
  <c r="A492"/>
  <c r="A1837"/>
  <c r="A456"/>
  <c r="A518"/>
  <c r="A648"/>
  <c r="A846"/>
  <c r="A1130"/>
  <c r="A1489"/>
  <c r="A1509"/>
  <c r="A1112"/>
  <c r="A786"/>
  <c r="A548"/>
  <c r="A401"/>
  <c r="A309"/>
  <c r="A1819"/>
  <c r="A284"/>
  <c r="A341"/>
  <c r="A463"/>
  <c r="A650"/>
  <c r="A916"/>
  <c r="A1269"/>
  <c r="A1282"/>
  <c r="A898"/>
  <c r="A603"/>
  <c r="A393"/>
  <c r="A265"/>
  <c r="A197"/>
  <c r="A170"/>
  <c r="A182"/>
  <c r="A233"/>
  <c r="A329"/>
  <c r="A507"/>
  <c r="A773"/>
  <c r="A1125"/>
  <c r="A1561"/>
  <c r="A1588"/>
  <c r="A1136"/>
  <c r="A763"/>
  <c r="A478"/>
  <c r="A291"/>
  <c r="A185"/>
  <c r="A134"/>
  <c r="A118"/>
  <c r="A127"/>
  <c r="A166"/>
  <c r="A258"/>
  <c r="A416"/>
  <c r="A671"/>
  <c r="A1018"/>
  <c r="A1463"/>
  <c r="A1486"/>
  <c r="A1023"/>
  <c r="A664"/>
  <c r="A403"/>
  <c r="A236"/>
  <c r="A142"/>
  <c r="A100"/>
  <c r="A91"/>
  <c r="A96"/>
  <c r="A135"/>
  <c r="A219"/>
  <c r="A374"/>
  <c r="A618"/>
  <c r="A969"/>
  <c r="A1410"/>
  <c r="A1417"/>
  <c r="A972"/>
  <c r="A617"/>
  <c r="A369"/>
  <c r="A213"/>
  <c r="A131"/>
  <c r="A93"/>
  <c r="A1892"/>
  <c r="A1458"/>
  <c r="A1372"/>
  <c r="A1367"/>
  <c r="A1448"/>
  <c r="A1574"/>
  <c r="A1391"/>
  <c r="A1196"/>
  <c r="A1055"/>
  <c r="A989"/>
  <c r="A1873"/>
  <c r="A1872"/>
  <c r="A1204"/>
  <c r="A1403"/>
  <c r="A1304"/>
  <c r="A1043"/>
  <c r="A847"/>
  <c r="A725"/>
  <c r="A669"/>
  <c r="A1855"/>
  <c r="A740"/>
  <c r="A876"/>
  <c r="A1095"/>
  <c r="A1358"/>
  <c r="A1327"/>
  <c r="A1005"/>
  <c r="A760"/>
  <c r="A574"/>
  <c r="A473"/>
  <c r="A1836"/>
  <c r="A436"/>
  <c r="A499"/>
  <c r="A622"/>
  <c r="A823"/>
  <c r="A1109"/>
  <c r="A1464"/>
  <c r="A1485"/>
  <c r="A1085"/>
  <c r="A768"/>
  <c r="A527"/>
  <c r="A381"/>
  <c r="A294"/>
  <c r="A1818"/>
  <c r="A269"/>
  <c r="A323"/>
  <c r="A439"/>
  <c r="A624"/>
  <c r="A888"/>
  <c r="A1254"/>
  <c r="A1263"/>
  <c r="A878"/>
  <c r="A578"/>
  <c r="A378"/>
  <c r="A251"/>
  <c r="A183"/>
  <c r="A158"/>
  <c r="A169"/>
  <c r="A218"/>
  <c r="A315"/>
  <c r="A484"/>
  <c r="A744"/>
  <c r="A1103"/>
  <c r="A1793"/>
  <c r="A1567"/>
  <c r="A1113"/>
  <c r="A735"/>
  <c r="A458"/>
  <c r="A275"/>
  <c r="A171"/>
  <c r="A123"/>
  <c r="A105"/>
  <c r="A117"/>
  <c r="A154"/>
  <c r="A240"/>
  <c r="A396"/>
  <c r="A649"/>
  <c r="A992"/>
  <c r="A1433"/>
  <c r="A1459"/>
  <c r="A999"/>
  <c r="A639"/>
  <c r="A382"/>
  <c r="A221"/>
  <c r="A133"/>
  <c r="A94"/>
  <c r="A86"/>
  <c r="A92"/>
  <c r="A126"/>
  <c r="A205"/>
  <c r="A351"/>
  <c r="A597"/>
  <c r="A936"/>
  <c r="A1381"/>
  <c r="A1388"/>
  <c r="A942"/>
  <c r="A596"/>
  <c r="A345"/>
  <c r="A198"/>
  <c r="A121"/>
  <c r="A88"/>
  <c r="A65"/>
  <c r="A1573"/>
  <c r="A1434"/>
  <c r="A1351"/>
  <c r="A1348"/>
  <c r="A1422"/>
  <c r="A1562"/>
  <c r="A1871"/>
  <c r="A1175"/>
  <c r="A1034"/>
  <c r="A967"/>
  <c r="A1870"/>
  <c r="A1869"/>
  <c r="A1182"/>
  <c r="A1380"/>
  <c r="A1283"/>
  <c r="A1021"/>
  <c r="A828"/>
  <c r="A705"/>
  <c r="A654"/>
  <c r="A1854"/>
  <c r="A722"/>
  <c r="A855"/>
  <c r="A1068"/>
  <c r="A1339"/>
  <c r="A1307"/>
  <c r="A987"/>
  <c r="A736"/>
  <c r="A553"/>
  <c r="A457"/>
  <c r="A1835"/>
  <c r="A419"/>
  <c r="A482"/>
  <c r="A604"/>
  <c r="A800"/>
  <c r="A1092"/>
  <c r="A1445"/>
  <c r="A1465"/>
  <c r="A1064"/>
  <c r="A745"/>
  <c r="A513"/>
  <c r="A364"/>
  <c r="A280"/>
  <c r="A1817"/>
  <c r="A259"/>
  <c r="A310"/>
  <c r="A425"/>
  <c r="A605"/>
  <c r="A875"/>
  <c r="A1226"/>
  <c r="A1249"/>
  <c r="A856"/>
  <c r="A558"/>
  <c r="A360"/>
  <c r="A239"/>
  <c r="A172"/>
  <c r="A149"/>
  <c r="A159"/>
  <c r="A208"/>
  <c r="A300"/>
  <c r="A469"/>
  <c r="A726"/>
  <c r="A1078"/>
  <c r="A1792"/>
  <c r="A1548"/>
  <c r="A1099"/>
  <c r="A715"/>
  <c r="A442"/>
  <c r="A264"/>
  <c r="A162"/>
  <c r="A116"/>
  <c r="A98"/>
  <c r="A107"/>
  <c r="A144"/>
  <c r="A229"/>
  <c r="A384"/>
  <c r="A628"/>
  <c r="A974"/>
  <c r="A1759"/>
  <c r="A1437"/>
  <c r="A982"/>
  <c r="A619"/>
  <c r="A368"/>
  <c r="A210"/>
  <c r="A125"/>
  <c r="A90"/>
  <c r="A81"/>
  <c r="A89"/>
  <c r="A120"/>
  <c r="A192"/>
  <c r="A340"/>
  <c r="A579"/>
  <c r="A921"/>
  <c r="A1359"/>
  <c r="A1365"/>
  <c r="A924"/>
  <c r="A576"/>
  <c r="A332"/>
  <c r="A188"/>
  <c r="A111"/>
  <c r="A83"/>
  <c r="A1563"/>
  <c r="A1415"/>
  <c r="A1338"/>
  <c r="A1332"/>
  <c r="A1404"/>
  <c r="A1547"/>
  <c r="A1353"/>
  <c r="A1159"/>
  <c r="A1019"/>
  <c r="A952"/>
  <c r="A1868"/>
  <c r="A1022"/>
  <c r="A1167"/>
  <c r="A1362"/>
  <c r="A1270"/>
  <c r="A1009"/>
  <c r="A815"/>
  <c r="A692"/>
  <c r="A637"/>
  <c r="A1853"/>
  <c r="A709"/>
  <c r="A843"/>
  <c r="A1051"/>
  <c r="A1318"/>
  <c r="A1295"/>
  <c r="A973"/>
  <c r="A720"/>
  <c r="A541"/>
  <c r="A444"/>
  <c r="A402"/>
  <c r="A410"/>
  <c r="A471"/>
  <c r="A593"/>
  <c r="A788"/>
  <c r="A1071"/>
  <c r="A1427"/>
  <c r="A1452"/>
  <c r="A1045"/>
  <c r="A731"/>
  <c r="A505"/>
  <c r="A355"/>
  <c r="A271"/>
  <c r="A1816"/>
  <c r="A248"/>
  <c r="A301"/>
  <c r="A411"/>
  <c r="A594"/>
  <c r="A861"/>
  <c r="A1214"/>
  <c r="A1230"/>
  <c r="A844"/>
  <c r="A546"/>
  <c r="A349"/>
  <c r="A231"/>
  <c r="A168"/>
  <c r="A1791"/>
  <c r="A152"/>
  <c r="A199"/>
  <c r="A292"/>
  <c r="A461"/>
  <c r="A712"/>
  <c r="A1065"/>
  <c r="A1790"/>
  <c r="A1074"/>
  <c r="A698"/>
  <c r="A434"/>
  <c r="A256"/>
  <c r="A155"/>
  <c r="A110"/>
  <c r="A95"/>
  <c r="A103"/>
  <c r="A138"/>
  <c r="A222"/>
  <c r="A375"/>
  <c r="A615"/>
  <c r="A955"/>
  <c r="A1757"/>
  <c r="A1416"/>
  <c r="A963"/>
  <c r="A609"/>
  <c r="A356"/>
  <c r="A202"/>
  <c r="A122"/>
  <c r="A87"/>
  <c r="A79"/>
  <c r="A84"/>
  <c r="A113"/>
  <c r="A186"/>
  <c r="A327"/>
  <c r="A563"/>
  <c r="A906"/>
  <c r="A1724"/>
  <c r="A1350"/>
  <c r="A909"/>
  <c r="A560"/>
  <c r="A321"/>
  <c r="A179"/>
  <c r="A104"/>
  <c r="A80"/>
  <c r="A64"/>
  <c r="A1555"/>
  <c r="A1407"/>
  <c r="A1324"/>
  <c r="A1321"/>
  <c r="A1394"/>
  <c r="A1540"/>
  <c r="A1345"/>
  <c r="A1152"/>
  <c r="A1013"/>
  <c r="A938"/>
  <c r="A943"/>
  <c r="A1016"/>
  <c r="A1157"/>
  <c r="A1355"/>
  <c r="A1265"/>
  <c r="A996"/>
  <c r="A803"/>
  <c r="A685"/>
  <c r="A629"/>
  <c r="A1852"/>
  <c r="A700"/>
  <c r="A832"/>
  <c r="A1041"/>
  <c r="A1313"/>
  <c r="A1287"/>
  <c r="A960"/>
  <c r="A714"/>
  <c r="A533"/>
  <c r="A438"/>
  <c r="A391"/>
  <c r="A404"/>
  <c r="A465"/>
  <c r="A584"/>
  <c r="A783"/>
  <c r="A1063"/>
  <c r="A1413"/>
  <c r="A1442"/>
  <c r="A1036"/>
  <c r="A723"/>
  <c r="A497"/>
  <c r="A346"/>
  <c r="A268"/>
  <c r="A1815"/>
  <c r="A243"/>
  <c r="A297"/>
  <c r="A409"/>
  <c r="A585"/>
  <c r="A852"/>
  <c r="A1208"/>
  <c r="A1220"/>
  <c r="A834"/>
  <c r="A538"/>
  <c r="A343"/>
  <c r="A226"/>
  <c r="A163"/>
  <c r="A1789"/>
  <c r="A148"/>
  <c r="A193"/>
  <c r="A286"/>
  <c r="A452"/>
  <c r="A704"/>
  <c r="A1052"/>
  <c r="A1491"/>
  <c r="A1067"/>
  <c r="A693"/>
  <c r="A424"/>
  <c r="A249"/>
  <c r="A151"/>
  <c r="A106"/>
  <c r="A1755"/>
  <c r="A99"/>
  <c r="A136"/>
  <c r="A217"/>
  <c r="A366"/>
  <c r="A606"/>
  <c r="A948"/>
  <c r="A1754"/>
  <c r="A954"/>
  <c r="A602"/>
  <c r="A348"/>
  <c r="A195"/>
  <c r="A119"/>
  <c r="A85"/>
  <c r="A77"/>
  <c r="A82"/>
  <c r="A108"/>
  <c r="A180"/>
  <c r="A320"/>
  <c r="A556"/>
  <c r="A900"/>
  <c r="A1722"/>
  <c r="A1706"/>
  <c r="A902"/>
  <c r="A552"/>
  <c r="A317"/>
  <c r="A176"/>
  <c r="A102"/>
  <c r="A78"/>
  <c r="A1756"/>
  <c r="A1723"/>
  <c r="A1758"/>
  <c r="A1867"/>
  <c r="A1842"/>
  <c r="A1820"/>
  <c r="A1794"/>
  <c r="A1761"/>
  <c r="A1726"/>
  <c r="A1707"/>
  <c r="A1846"/>
  <c r="A1845"/>
  <c r="A1844"/>
  <c r="A1822"/>
  <c r="A1821"/>
  <c r="A1796"/>
  <c r="A1795"/>
  <c r="A1763"/>
  <c r="A1762"/>
  <c r="A1728"/>
  <c r="A1727"/>
  <c r="A1849"/>
  <c r="A1848"/>
  <c r="A1825"/>
  <c r="A1824"/>
  <c r="A1799"/>
  <c r="A1798"/>
  <c r="A1797"/>
  <c r="A1766"/>
  <c r="A1765"/>
  <c r="A1764"/>
  <c r="A1730"/>
  <c r="A1729"/>
  <c r="A1709"/>
  <c r="A1708"/>
  <c r="A1851"/>
  <c r="A1850"/>
  <c r="A1829"/>
  <c r="A1828"/>
  <c r="A1827"/>
  <c r="A1826"/>
  <c r="A1802"/>
  <c r="A1801"/>
  <c r="A1800"/>
  <c r="A1770"/>
  <c r="A1769"/>
  <c r="A1768"/>
  <c r="A1767"/>
  <c r="A1734"/>
  <c r="A1733"/>
  <c r="A1732"/>
  <c r="A1731"/>
  <c r="A1710"/>
  <c r="A1832"/>
  <c r="A1831"/>
  <c r="A1830"/>
  <c r="A1807"/>
  <c r="A1806"/>
  <c r="A1805"/>
  <c r="A1804"/>
  <c r="A1803"/>
  <c r="A1775"/>
  <c r="A1774"/>
  <c r="A1773"/>
  <c r="A1772"/>
  <c r="A1771"/>
  <c r="A1738"/>
  <c r="A1737"/>
  <c r="A1736"/>
  <c r="A1735"/>
  <c r="A1713"/>
  <c r="A1712"/>
  <c r="A1711"/>
  <c r="A1834"/>
  <c r="A1833"/>
  <c r="A1811"/>
  <c r="A1810"/>
  <c r="A1809"/>
  <c r="A1808"/>
  <c r="A1780"/>
  <c r="A1779"/>
  <c r="A1778"/>
  <c r="A1777"/>
  <c r="A1776"/>
  <c r="A1744"/>
  <c r="A1743"/>
  <c r="A1742"/>
  <c r="A1741"/>
  <c r="A1740"/>
  <c r="A1739"/>
  <c r="A1715"/>
  <c r="A1714"/>
  <c r="A1814"/>
  <c r="A1813"/>
  <c r="A1812"/>
  <c r="A1785"/>
  <c r="A1784"/>
  <c r="A1783"/>
  <c r="A1782"/>
  <c r="A1781"/>
  <c r="A1749"/>
  <c r="A1748"/>
  <c r="A1747"/>
  <c r="A1746"/>
  <c r="A1745"/>
  <c r="A1718"/>
  <c r="A1717"/>
  <c r="A1716"/>
  <c r="A1788"/>
  <c r="A1787"/>
  <c r="A1786"/>
  <c r="A1753"/>
  <c r="A1752"/>
  <c r="A1751"/>
  <c r="A1750"/>
  <c r="A1720"/>
  <c r="A1719"/>
  <c r="A1721"/>
  <c r="G45"/>
  <c r="G44"/>
  <c r="G43"/>
  <c r="G42"/>
  <c r="G41"/>
  <c r="F45"/>
  <c r="F44"/>
  <c r="F43"/>
  <c r="F42"/>
  <c r="F41"/>
  <c r="E45"/>
  <c r="E44"/>
  <c r="E43"/>
  <c r="E42"/>
  <c r="E41"/>
  <c r="D44"/>
  <c r="D43"/>
  <c r="D41"/>
  <c r="C44"/>
  <c r="C43"/>
  <c r="C41"/>
  <c r="B44"/>
  <c r="B43"/>
  <c r="B41"/>
  <c r="E56" s="1"/>
  <c r="O36"/>
  <c r="L36"/>
  <c r="L22" l="1"/>
  <c r="O22"/>
  <c r="S22"/>
</calcChain>
</file>

<file path=xl/sharedStrings.xml><?xml version="1.0" encoding="utf-8"?>
<sst xmlns="http://schemas.openxmlformats.org/spreadsheetml/2006/main" count="213" uniqueCount="58">
  <si>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</si>
  <si>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</si>
  <si>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</si>
  <si>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</si>
  <si>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</si>
  <si>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</si>
  <si>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</si>
  <si>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</si>
  <si>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</si>
  <si>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</si>
  <si>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</si>
  <si>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</si>
  <si>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</si>
  <si>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</si>
  <si>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</si>
  <si>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</si>
  <si>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</si>
  <si>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</si>
  <si>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</si>
  <si>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</si>
  <si>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</si>
  <si>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</si>
  <si>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</si>
  <si>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</si>
  <si>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</si>
  <si>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</si>
  <si>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</si>
  <si>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</si>
  <si>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</si>
  <si>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</si>
  <si>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</si>
  <si>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</si>
  <si>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</si>
  <si>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</si>
  <si>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</si>
  <si>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</si>
  <si>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</si>
  <si>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</si>
  <si>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</si>
  <si>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</si>
  <si>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</si>
  <si>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</si>
  <si>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</si>
  <si>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</si>
  <si>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</si>
  <si>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</si>
  <si>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</si>
  <si>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</si>
  <si>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</si>
  <si>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</si>
  <si>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?00 reflections - Eline min ??</t>
    </r>
  </si>
  <si>
    <t>From elemental composition by Flack&amp;Shmueli:  486</t>
  </si>
  <si>
    <t>Friedel pairs of general reflections</t>
  </si>
  <si>
    <t>TIBFIU Ma, A.-Q. (2007).  Acta Cryst. E63, m1073-m1075.</t>
  </si>
  <si>
    <t>Friedel pairs of special reflections: 0k0</t>
  </si>
  <si>
    <t>Centric reflections</t>
  </si>
  <si>
    <t>Acentric reflections without Friedel opposite</t>
  </si>
  <si>
    <t>|D model|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</si>
</sst>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TIBFIU</a:t>
            </a:r>
          </a:p>
          <a:p>
            <a:pPr>
              <a:defRPr/>
            </a:pPr>
            <a:endParaRPr lang="en-US"/>
          </a:p>
        </c:rich>
      </c:tx>
      <c:overlay val="1"/>
    </c:title>
    <c:plotArea>
      <c:layout>
        <c:manualLayout>
          <c:layoutTarget val="inner"/>
          <c:xMode val="edge"/>
          <c:yMode val="edge"/>
          <c:x val="6.9307287134269008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0.25</c:v>
                </c:pt>
                <c:pt idx="1">
                  <c:v>0.31</c:v>
                </c:pt>
                <c:pt idx="2">
                  <c:v>0.36</c:v>
                </c:pt>
                <c:pt idx="3">
                  <c:v>0.41</c:v>
                </c:pt>
                <c:pt idx="4">
                  <c:v>0.46</c:v>
                </c:pt>
                <c:pt idx="5">
                  <c:v>0.52</c:v>
                </c:pt>
                <c:pt idx="6">
                  <c:v>0.59</c:v>
                </c:pt>
              </c:numCache>
            </c:numRef>
          </c:xVal>
          <c:yVal>
            <c:numRef>
              <c:f>Sheet2!$C$6:$C$12</c:f>
              <c:numCache>
                <c:formatCode>General</c:formatCode>
                <c:ptCount val="7"/>
                <c:pt idx="0">
                  <c:v>99</c:v>
                </c:pt>
                <c:pt idx="1">
                  <c:v>117</c:v>
                </c:pt>
                <c:pt idx="2">
                  <c:v>133</c:v>
                </c:pt>
                <c:pt idx="3">
                  <c:v>146</c:v>
                </c:pt>
                <c:pt idx="4">
                  <c:v>155</c:v>
                </c:pt>
                <c:pt idx="5">
                  <c:v>166</c:v>
                </c:pt>
                <c:pt idx="6">
                  <c:v>175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95"/>
            <c:dispEq val="1"/>
            <c:trendlineLbl>
              <c:numFmt formatCode="General" sourceLinked="0"/>
            </c:trendlineLbl>
          </c:trendline>
          <c:xVal>
            <c:numRef>
              <c:f>Sheet2!$A$6:$A$12</c:f>
              <c:numCache>
                <c:formatCode>0.00</c:formatCode>
                <c:ptCount val="7"/>
                <c:pt idx="0">
                  <c:v>0.25</c:v>
                </c:pt>
                <c:pt idx="1">
                  <c:v>0.31</c:v>
                </c:pt>
                <c:pt idx="2">
                  <c:v>0.36</c:v>
                </c:pt>
                <c:pt idx="3">
                  <c:v>0.41</c:v>
                </c:pt>
                <c:pt idx="4">
                  <c:v>0.46</c:v>
                </c:pt>
                <c:pt idx="5">
                  <c:v>0.52</c:v>
                </c:pt>
                <c:pt idx="6">
                  <c:v>0.59</c:v>
                </c:pt>
              </c:numCache>
            </c:numRef>
          </c:xVal>
          <c:yVal>
            <c:numRef>
              <c:f>Sheet2!$D$6:$D$12</c:f>
              <c:numCache>
                <c:formatCode>General</c:formatCode>
                <c:ptCount val="7"/>
                <c:pt idx="0">
                  <c:v>723</c:v>
                </c:pt>
                <c:pt idx="1">
                  <c:v>802</c:v>
                </c:pt>
                <c:pt idx="2">
                  <c:v>895</c:v>
                </c:pt>
                <c:pt idx="3">
                  <c:v>973</c:v>
                </c:pt>
                <c:pt idx="4">
                  <c:v>1032</c:v>
                </c:pt>
                <c:pt idx="5">
                  <c:v>1077</c:v>
                </c:pt>
                <c:pt idx="6">
                  <c:v>1171</c:v>
                </c:pt>
              </c:numCache>
            </c:numRef>
          </c:yVal>
        </c:ser>
        <c:axId val="81021952"/>
        <c:axId val="81187200"/>
      </c:scatterChart>
      <c:valAx>
        <c:axId val="81021952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</c:title>
        <c:numFmt formatCode="0.00" sourceLinked="1"/>
        <c:tickLblPos val="nextTo"/>
        <c:crossAx val="81187200"/>
        <c:crosses val="autoZero"/>
        <c:crossBetween val="midCat"/>
      </c:valAx>
      <c:valAx>
        <c:axId val="811872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</c:title>
        <c:numFmt formatCode="General" sourceLinked="1"/>
        <c:minorTickMark val="out"/>
        <c:tickLblPos val="nextTo"/>
        <c:crossAx val="81021952"/>
        <c:crosses val="autoZero"/>
        <c:crossBetween val="midCat"/>
      </c:valAx>
    </c:plotArea>
    <c:legend>
      <c:legendPos val="r"/>
    </c:legend>
    <c:plotVisOnly val="1"/>
  </c:chart>
  <c:printSettings>
    <c:headerFooter/>
    <c:pageMargins b="0.74803149606299579" l="0.70866141732283883" r="0.70866141732283883" t="0.74803149606299579" header="0.31496062992126328" footer="0.31496062992126328"/>
    <c:pageSetup paperSize="9" orientation="portrait" useFirstPageNumber="1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02"/>
  <sheetViews>
    <sheetView tabSelected="1" topLeftCell="D1579" workbookViewId="0">
      <selection activeCell="AA64" sqref="AA64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53</v>
      </c>
    </row>
    <row r="2" spans="1:22">
      <c r="A2" s="3"/>
    </row>
    <row r="3" spans="1:22">
      <c r="A3" s="3"/>
    </row>
    <row r="4" spans="1:22">
      <c r="A4" s="3" t="s">
        <v>54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29</v>
      </c>
      <c r="S5" s="6" t="s">
        <v>30</v>
      </c>
      <c r="T5" s="1" t="s">
        <v>12</v>
      </c>
      <c r="V5" s="6" t="s">
        <v>39</v>
      </c>
    </row>
    <row r="6" spans="1:22">
      <c r="A6" s="3" t="s">
        <v>16</v>
      </c>
      <c r="B6" s="1">
        <f t="shared" ref="B6:R6" si="0">COUNT(B64:B71)</f>
        <v>8</v>
      </c>
      <c r="C6" s="1">
        <f t="shared" si="0"/>
        <v>8</v>
      </c>
      <c r="D6" s="1">
        <f t="shared" si="0"/>
        <v>8</v>
      </c>
      <c r="E6" s="1">
        <f t="shared" si="0"/>
        <v>8</v>
      </c>
      <c r="F6" s="1">
        <f t="shared" si="0"/>
        <v>8</v>
      </c>
      <c r="G6" s="1">
        <f t="shared" si="0"/>
        <v>8</v>
      </c>
      <c r="H6" s="1">
        <f t="shared" si="0"/>
        <v>8</v>
      </c>
      <c r="I6" s="1">
        <f t="shared" si="0"/>
        <v>8</v>
      </c>
      <c r="J6" s="1">
        <f t="shared" si="0"/>
        <v>8</v>
      </c>
      <c r="K6" s="1">
        <f t="shared" si="0"/>
        <v>8</v>
      </c>
      <c r="L6" s="1">
        <f t="shared" si="0"/>
        <v>8</v>
      </c>
      <c r="M6" s="1">
        <f t="shared" si="0"/>
        <v>8</v>
      </c>
      <c r="N6" s="1">
        <f t="shared" si="0"/>
        <v>8</v>
      </c>
      <c r="O6" s="1">
        <f t="shared" si="0"/>
        <v>8</v>
      </c>
      <c r="P6" s="1">
        <f t="shared" si="0"/>
        <v>8</v>
      </c>
      <c r="Q6" s="1">
        <f t="shared" si="0"/>
        <v>8</v>
      </c>
      <c r="R6" s="1">
        <f t="shared" si="0"/>
        <v>8</v>
      </c>
      <c r="T6" s="3" t="s">
        <v>16</v>
      </c>
      <c r="V6" s="1">
        <f>COUNT(V64:V71)</f>
        <v>8</v>
      </c>
    </row>
    <row r="7" spans="1:22">
      <c r="A7" s="3" t="s">
        <v>13</v>
      </c>
      <c r="D7" s="1"/>
      <c r="E7" s="5">
        <f t="shared" ref="E7:R7" si="1">AVERAGE(E64:E71)</f>
        <v>3405.7987499999999</v>
      </c>
      <c r="F7" s="5">
        <f t="shared" si="1"/>
        <v>3488.6224999999999</v>
      </c>
      <c r="G7" s="5">
        <f t="shared" si="1"/>
        <v>56.607500000000002</v>
      </c>
      <c r="H7" s="5">
        <f t="shared" si="1"/>
        <v>3405.7987499999999</v>
      </c>
      <c r="I7" s="5">
        <f t="shared" si="1"/>
        <v>3482.13</v>
      </c>
      <c r="J7" s="5">
        <f t="shared" si="1"/>
        <v>59.631250000000001</v>
      </c>
      <c r="K7" s="5">
        <f t="shared" si="1"/>
        <v>3405.7987499999999</v>
      </c>
      <c r="L7" s="5">
        <f t="shared" si="1"/>
        <v>0</v>
      </c>
      <c r="M7" s="5">
        <f t="shared" si="1"/>
        <v>3485.3762499999998</v>
      </c>
      <c r="N7" s="5">
        <f t="shared" si="1"/>
        <v>41.757156116471386</v>
      </c>
      <c r="O7" s="5">
        <f t="shared" si="1"/>
        <v>6.4924999999998363</v>
      </c>
      <c r="P7" s="5">
        <f t="shared" si="1"/>
        <v>83.514312232942771</v>
      </c>
      <c r="Q7" s="5">
        <f t="shared" si="1"/>
        <v>0.12374494886546365</v>
      </c>
      <c r="R7" s="5">
        <f t="shared" si="1"/>
        <v>0.71786356476314039</v>
      </c>
      <c r="T7" s="3" t="s">
        <v>13</v>
      </c>
      <c r="V7" s="5">
        <f>AVERAGE(V64:V71)</f>
        <v>8.538825586750427</v>
      </c>
    </row>
    <row r="8" spans="1:22">
      <c r="A8" s="3" t="s">
        <v>14</v>
      </c>
      <c r="B8" s="1">
        <f t="shared" ref="B8:R8" si="2">MIN(B64:B71)</f>
        <v>0</v>
      </c>
      <c r="C8" s="1">
        <f t="shared" si="2"/>
        <v>2</v>
      </c>
      <c r="D8" s="1">
        <f t="shared" si="2"/>
        <v>0</v>
      </c>
      <c r="E8" s="6">
        <f t="shared" si="2"/>
        <v>842.67</v>
      </c>
      <c r="F8" s="6">
        <f t="shared" si="2"/>
        <v>895.82</v>
      </c>
      <c r="G8" s="6">
        <f t="shared" si="2"/>
        <v>19.809999999999999</v>
      </c>
      <c r="H8" s="6">
        <f t="shared" si="2"/>
        <v>842.67</v>
      </c>
      <c r="I8" s="6">
        <f t="shared" si="2"/>
        <v>913.84</v>
      </c>
      <c r="J8" s="6">
        <f t="shared" si="2"/>
        <v>15.79</v>
      </c>
      <c r="K8" s="6">
        <f t="shared" si="2"/>
        <v>842.67</v>
      </c>
      <c r="L8" s="6">
        <f t="shared" si="2"/>
        <v>0</v>
      </c>
      <c r="M8" s="6">
        <f t="shared" si="2"/>
        <v>904.83</v>
      </c>
      <c r="N8" s="6">
        <f t="shared" si="2"/>
        <v>12.666493200566602</v>
      </c>
      <c r="O8" s="6">
        <f t="shared" si="2"/>
        <v>-86.680000000000291</v>
      </c>
      <c r="P8" s="6">
        <f t="shared" si="2"/>
        <v>25.332986401133205</v>
      </c>
      <c r="Q8" s="6">
        <f t="shared" si="2"/>
        <v>-0.56871972283595584</v>
      </c>
      <c r="R8" s="6">
        <f t="shared" si="2"/>
        <v>0.17339867824716984</v>
      </c>
      <c r="T8" s="3" t="s">
        <v>14</v>
      </c>
      <c r="V8" s="6">
        <f>MIN(V64:V71)</f>
        <v>0.43568981285602715</v>
      </c>
    </row>
    <row r="9" spans="1:22">
      <c r="A9" s="3" t="s">
        <v>15</v>
      </c>
      <c r="B9" s="1">
        <f t="shared" ref="B9:R9" si="3">MAX(B64:B71)</f>
        <v>0</v>
      </c>
      <c r="C9" s="1">
        <f t="shared" si="3"/>
        <v>16</v>
      </c>
      <c r="D9" s="1">
        <f t="shared" si="3"/>
        <v>0</v>
      </c>
      <c r="E9" s="6">
        <f t="shared" si="3"/>
        <v>9852.7999999999993</v>
      </c>
      <c r="F9" s="6">
        <f t="shared" si="3"/>
        <v>9900.7099999999991</v>
      </c>
      <c r="G9" s="6">
        <f t="shared" si="3"/>
        <v>148.97999999999999</v>
      </c>
      <c r="H9" s="6">
        <f t="shared" si="3"/>
        <v>9852.7999999999993</v>
      </c>
      <c r="I9" s="6">
        <f t="shared" si="3"/>
        <v>9710.68</v>
      </c>
      <c r="J9" s="6">
        <f t="shared" si="3"/>
        <v>156.72</v>
      </c>
      <c r="K9" s="6">
        <f t="shared" si="3"/>
        <v>9852.7999999999993</v>
      </c>
      <c r="L9" s="6">
        <f t="shared" si="3"/>
        <v>0</v>
      </c>
      <c r="M9" s="6">
        <f t="shared" si="3"/>
        <v>9805.6949999999997</v>
      </c>
      <c r="N9" s="6">
        <f t="shared" si="3"/>
        <v>108.11590863513102</v>
      </c>
      <c r="O9" s="6">
        <f t="shared" si="3"/>
        <v>190.02999999999884</v>
      </c>
      <c r="P9" s="6">
        <f t="shared" si="3"/>
        <v>216.23181727026204</v>
      </c>
      <c r="Q9" s="6">
        <f t="shared" si="3"/>
        <v>0.29577581319526114</v>
      </c>
      <c r="R9" s="6">
        <f t="shared" si="3"/>
        <v>1.4374860169345332</v>
      </c>
      <c r="T9" s="3" t="s">
        <v>15</v>
      </c>
      <c r="V9" s="6">
        <f>MAX(V64:V71)</f>
        <v>20.704723745666492</v>
      </c>
    </row>
    <row r="10" spans="1:22">
      <c r="A10" s="3" t="s">
        <v>17</v>
      </c>
      <c r="E10" s="5">
        <f t="shared" ref="E10:R10" si="4">STDEV(E64:E71)</f>
        <v>2959.6755250892784</v>
      </c>
      <c r="F10" s="5">
        <f t="shared" si="4"/>
        <v>2875.4171344283736</v>
      </c>
      <c r="G10" s="5">
        <f t="shared" si="4"/>
        <v>41.627473671671616</v>
      </c>
      <c r="H10" s="5">
        <f t="shared" si="4"/>
        <v>2959.6755250892784</v>
      </c>
      <c r="I10" s="5">
        <f t="shared" si="4"/>
        <v>2809.4692687358988</v>
      </c>
      <c r="J10" s="5">
        <f t="shared" si="4"/>
        <v>58.737002802443747</v>
      </c>
      <c r="K10" s="5">
        <f t="shared" si="4"/>
        <v>2959.6755250892784</v>
      </c>
      <c r="L10" s="5">
        <f t="shared" si="4"/>
        <v>0</v>
      </c>
      <c r="M10" s="5">
        <f t="shared" si="4"/>
        <v>2842.3342035850833</v>
      </c>
      <c r="N10" s="5">
        <f t="shared" si="4"/>
        <v>35.135153295152556</v>
      </c>
      <c r="O10" s="5">
        <f t="shared" si="4"/>
        <v>82.629524946335579</v>
      </c>
      <c r="P10" s="5">
        <f t="shared" si="4"/>
        <v>70.270306590305111</v>
      </c>
      <c r="Q10" s="5">
        <f t="shared" si="4"/>
        <v>0.30218150678456068</v>
      </c>
      <c r="R10" s="5">
        <f t="shared" si="4"/>
        <v>0.49033961602559478</v>
      </c>
      <c r="T10" s="3" t="s">
        <v>17</v>
      </c>
      <c r="V10" s="5">
        <f>STDEV(V64:V71)</f>
        <v>6.7754015677556865</v>
      </c>
    </row>
    <row r="11" spans="1:22">
      <c r="A11" s="3" t="s">
        <v>25</v>
      </c>
      <c r="L11" s="6">
        <f>SQRT(SUMSQ(L64:L71)/L6)</f>
        <v>0</v>
      </c>
      <c r="O11" s="6">
        <f>SQRT(SUMSQ(O64:O71)/O6)</f>
        <v>77.565044639966231</v>
      </c>
      <c r="R11" s="6">
        <f>SQRT(SUMSQ(R64:R71)/R6)</f>
        <v>0.85188433444808409</v>
      </c>
      <c r="S11" s="6"/>
      <c r="T11" s="3" t="s">
        <v>25</v>
      </c>
      <c r="V11" s="6">
        <f>SQRT(SUMSQ(V64:V71)/V6)</f>
        <v>10.633877491524281</v>
      </c>
    </row>
    <row r="12" spans="1:22">
      <c r="A12" s="3"/>
    </row>
    <row r="13" spans="1:22">
      <c r="A13" s="3"/>
    </row>
    <row r="14" spans="1:22">
      <c r="A14" s="3" t="s">
        <v>52</v>
      </c>
    </row>
    <row r="15" spans="1:22" ht="14.25">
      <c r="A15" s="1" t="s">
        <v>12</v>
      </c>
      <c r="B15" s="4" t="s">
        <v>0</v>
      </c>
      <c r="C15" s="4" t="s">
        <v>1</v>
      </c>
      <c r="D15" s="4" t="s">
        <v>2</v>
      </c>
      <c r="E15" s="6" t="s">
        <v>6</v>
      </c>
      <c r="F15" s="6" t="s">
        <v>7</v>
      </c>
      <c r="G15" s="6" t="s">
        <v>8</v>
      </c>
      <c r="H15" s="6" t="s">
        <v>9</v>
      </c>
      <c r="I15" s="6" t="s">
        <v>10</v>
      </c>
      <c r="J15" s="6" t="s">
        <v>11</v>
      </c>
      <c r="K15" s="6" t="s">
        <v>18</v>
      </c>
      <c r="L15" s="6" t="s">
        <v>19</v>
      </c>
      <c r="M15" s="6" t="s">
        <v>20</v>
      </c>
      <c r="N15" s="6" t="s">
        <v>22</v>
      </c>
      <c r="O15" s="1" t="s">
        <v>21</v>
      </c>
      <c r="P15" s="6" t="s">
        <v>23</v>
      </c>
      <c r="Q15" s="6" t="s">
        <v>24</v>
      </c>
      <c r="R15" s="6" t="s">
        <v>29</v>
      </c>
      <c r="S15" s="6" t="s">
        <v>30</v>
      </c>
      <c r="T15" s="1" t="s">
        <v>12</v>
      </c>
      <c r="V15" s="6" t="s">
        <v>39</v>
      </c>
    </row>
    <row r="16" spans="1:22">
      <c r="A16" s="3" t="s">
        <v>16</v>
      </c>
      <c r="B16" s="1">
        <f>COUNT(B77:B1597)</f>
        <v>1521</v>
      </c>
      <c r="C16" s="1">
        <f t="shared" ref="C16:S16" si="5">COUNT(C77:C1597)</f>
        <v>1521</v>
      </c>
      <c r="D16" s="1">
        <f t="shared" si="5"/>
        <v>1521</v>
      </c>
      <c r="E16" s="1">
        <f t="shared" si="5"/>
        <v>1521</v>
      </c>
      <c r="F16" s="1">
        <f t="shared" si="5"/>
        <v>1521</v>
      </c>
      <c r="G16" s="1">
        <f t="shared" si="5"/>
        <v>1521</v>
      </c>
      <c r="H16" s="1">
        <f t="shared" si="5"/>
        <v>1521</v>
      </c>
      <c r="I16" s="1">
        <f t="shared" si="5"/>
        <v>1521</v>
      </c>
      <c r="J16" s="1">
        <f t="shared" si="5"/>
        <v>1521</v>
      </c>
      <c r="K16" s="1">
        <f>COUNT(K77:K1597)</f>
        <v>1521</v>
      </c>
      <c r="L16" s="1">
        <f t="shared" si="5"/>
        <v>1521</v>
      </c>
      <c r="M16" s="1">
        <f t="shared" si="5"/>
        <v>1521</v>
      </c>
      <c r="N16" s="1">
        <f t="shared" si="5"/>
        <v>1521</v>
      </c>
      <c r="O16" s="1">
        <f t="shared" si="5"/>
        <v>1521</v>
      </c>
      <c r="P16" s="1">
        <f t="shared" si="5"/>
        <v>1521</v>
      </c>
      <c r="Q16" s="1">
        <f t="shared" si="5"/>
        <v>1521</v>
      </c>
      <c r="R16" s="1">
        <f t="shared" si="5"/>
        <v>1521</v>
      </c>
      <c r="S16" s="1">
        <f t="shared" si="5"/>
        <v>1521</v>
      </c>
      <c r="T16" s="3" t="s">
        <v>16</v>
      </c>
      <c r="V16" s="1">
        <f>COUNT(V77:V1597)</f>
        <v>1521</v>
      </c>
    </row>
    <row r="17" spans="1:26">
      <c r="A17" s="3" t="s">
        <v>13</v>
      </c>
      <c r="D17" s="1"/>
      <c r="E17" s="5">
        <f t="shared" ref="E17:S17" si="6">AVERAGE(E77:E1597)</f>
        <v>350.63586456278756</v>
      </c>
      <c r="F17" s="5">
        <f t="shared" si="6"/>
        <v>354.79493754109097</v>
      </c>
      <c r="G17" s="5">
        <f t="shared" si="6"/>
        <v>11.873070348454943</v>
      </c>
      <c r="H17" s="5">
        <f t="shared" si="6"/>
        <v>350.63596318211688</v>
      </c>
      <c r="I17" s="5">
        <f t="shared" si="6"/>
        <v>354.50146614069689</v>
      </c>
      <c r="J17" s="5">
        <f t="shared" si="6"/>
        <v>10.692919132149884</v>
      </c>
      <c r="K17" s="5">
        <f t="shared" si="6"/>
        <v>350.63591387245231</v>
      </c>
      <c r="L17" s="5">
        <f t="shared" si="6"/>
        <v>-9.8619329388068415E-5</v>
      </c>
      <c r="M17" s="5">
        <f t="shared" si="6"/>
        <v>354.64820184089433</v>
      </c>
      <c r="N17" s="5">
        <f t="shared" si="6"/>
        <v>8.1006847750863447</v>
      </c>
      <c r="O17" s="5">
        <f t="shared" si="6"/>
        <v>0.293471400394479</v>
      </c>
      <c r="P17" s="5">
        <f t="shared" si="6"/>
        <v>16.201369550172689</v>
      </c>
      <c r="Q17" s="5">
        <f t="shared" si="6"/>
        <v>8.9224417592570077E-2</v>
      </c>
      <c r="R17" s="5">
        <f t="shared" si="6"/>
        <v>0.73764652514906293</v>
      </c>
      <c r="S17" s="5">
        <f t="shared" si="6"/>
        <v>11.722117028270876</v>
      </c>
      <c r="T17" s="3" t="s">
        <v>13</v>
      </c>
      <c r="V17" s="5">
        <f>AVERAGE(V77:V1597)</f>
        <v>2.6149498808024743</v>
      </c>
    </row>
    <row r="18" spans="1:26">
      <c r="A18" s="3" t="s">
        <v>14</v>
      </c>
      <c r="B18" s="1">
        <f t="shared" ref="B18:S18" si="7">MIN(B77:B1597)</f>
        <v>-7</v>
      </c>
      <c r="C18" s="1">
        <f t="shared" si="7"/>
        <v>1</v>
      </c>
      <c r="D18" s="1">
        <f t="shared" si="7"/>
        <v>0</v>
      </c>
      <c r="E18" s="6">
        <f t="shared" si="7"/>
        <v>0.06</v>
      </c>
      <c r="F18" s="6">
        <f t="shared" si="7"/>
        <v>0</v>
      </c>
      <c r="G18" s="6">
        <f t="shared" si="7"/>
        <v>1.17</v>
      </c>
      <c r="H18" s="6">
        <f t="shared" si="7"/>
        <v>0.06</v>
      </c>
      <c r="I18" s="6">
        <f t="shared" si="7"/>
        <v>0</v>
      </c>
      <c r="J18" s="6">
        <f t="shared" si="7"/>
        <v>1.17</v>
      </c>
      <c r="K18" s="6">
        <f t="shared" si="7"/>
        <v>0.06</v>
      </c>
      <c r="L18" s="6">
        <f t="shared" si="7"/>
        <v>-1.0000000000218279E-2</v>
      </c>
      <c r="M18" s="6">
        <f t="shared" si="7"/>
        <v>0</v>
      </c>
      <c r="N18" s="6">
        <f t="shared" si="7"/>
        <v>0.94330535883138067</v>
      </c>
      <c r="O18" s="6">
        <f t="shared" si="7"/>
        <v>-106.86999999999989</v>
      </c>
      <c r="P18" s="6">
        <f t="shared" si="7"/>
        <v>1.8866107176627613</v>
      </c>
      <c r="Q18" s="6">
        <f t="shared" si="7"/>
        <v>-0.88120324484706936</v>
      </c>
      <c r="R18" s="6">
        <f t="shared" si="7"/>
        <v>0</v>
      </c>
      <c r="S18" s="6">
        <f t="shared" si="7"/>
        <v>0</v>
      </c>
      <c r="T18" s="3" t="s">
        <v>14</v>
      </c>
      <c r="V18" s="6">
        <f>MIN(V77:V1597)</f>
        <v>2.2228123062818144E-3</v>
      </c>
    </row>
    <row r="19" spans="1:26">
      <c r="A19" s="3" t="s">
        <v>15</v>
      </c>
      <c r="B19" s="1">
        <f t="shared" ref="B19:S19" si="8">MAX(B77:B1597)</f>
        <v>7</v>
      </c>
      <c r="C19" s="1">
        <f t="shared" si="8"/>
        <v>23</v>
      </c>
      <c r="D19" s="1">
        <f t="shared" si="8"/>
        <v>8</v>
      </c>
      <c r="E19" s="6">
        <f t="shared" si="8"/>
        <v>15999.38</v>
      </c>
      <c r="F19" s="6">
        <f t="shared" si="8"/>
        <v>14437.18</v>
      </c>
      <c r="G19" s="6">
        <f t="shared" si="8"/>
        <v>431.63</v>
      </c>
      <c r="H19" s="6">
        <f t="shared" si="8"/>
        <v>15999.38</v>
      </c>
      <c r="I19" s="6">
        <f t="shared" si="8"/>
        <v>14132.65</v>
      </c>
      <c r="J19" s="6">
        <f t="shared" si="8"/>
        <v>131.5</v>
      </c>
      <c r="K19" s="6">
        <f t="shared" si="8"/>
        <v>15999.38</v>
      </c>
      <c r="L19" s="6">
        <f t="shared" si="8"/>
        <v>1.0000000000218279E-2</v>
      </c>
      <c r="M19" s="6">
        <f t="shared" si="8"/>
        <v>14284.915000000001</v>
      </c>
      <c r="N19" s="6">
        <f t="shared" si="8"/>
        <v>225.60845889505117</v>
      </c>
      <c r="O19" s="6">
        <f t="shared" si="8"/>
        <v>304.53000000000065</v>
      </c>
      <c r="P19" s="6">
        <f t="shared" si="8"/>
        <v>451.21691779010234</v>
      </c>
      <c r="Q19" s="6">
        <f t="shared" si="8"/>
        <v>0.9368965908912571</v>
      </c>
      <c r="R19" s="6">
        <f t="shared" si="8"/>
        <v>4.5941810760293054</v>
      </c>
      <c r="S19" s="6">
        <f t="shared" si="8"/>
        <v>304.53000000000065</v>
      </c>
      <c r="T19" s="3" t="s">
        <v>15</v>
      </c>
      <c r="V19" s="6">
        <f>MAX(V77:V1597)</f>
        <v>34.178054520696634</v>
      </c>
    </row>
    <row r="20" spans="1:26">
      <c r="A20" s="3" t="s">
        <v>17</v>
      </c>
      <c r="E20" s="5">
        <f t="shared" ref="E20:S20" si="9">STDEV(E77:E1597)</f>
        <v>686.57311219395251</v>
      </c>
      <c r="F20" s="5">
        <f t="shared" si="9"/>
        <v>690.65191044842948</v>
      </c>
      <c r="G20" s="5">
        <f t="shared" si="9"/>
        <v>13.693839975117548</v>
      </c>
      <c r="H20" s="5">
        <f t="shared" si="9"/>
        <v>686.57322350943844</v>
      </c>
      <c r="I20" s="5">
        <f t="shared" si="9"/>
        <v>685.52802730729786</v>
      </c>
      <c r="J20" s="5">
        <f t="shared" si="9"/>
        <v>8.3981324615347059</v>
      </c>
      <c r="K20" s="5">
        <f t="shared" si="9"/>
        <v>686.57316785025</v>
      </c>
      <c r="L20" s="5">
        <f t="shared" si="9"/>
        <v>2.8197152595818343E-3</v>
      </c>
      <c r="M20" s="5">
        <f t="shared" si="9"/>
        <v>688.02414304791296</v>
      </c>
      <c r="N20" s="5">
        <f t="shared" si="9"/>
        <v>7.9194239812750258</v>
      </c>
      <c r="O20" s="5">
        <f t="shared" si="9"/>
        <v>19.712675935719986</v>
      </c>
      <c r="P20" s="5">
        <f t="shared" si="9"/>
        <v>15.838847962550052</v>
      </c>
      <c r="Q20" s="5">
        <f t="shared" si="9"/>
        <v>0.28172615707971399</v>
      </c>
      <c r="R20" s="5">
        <f t="shared" si="9"/>
        <v>0.59058114326163591</v>
      </c>
      <c r="S20" s="5">
        <f t="shared" si="9"/>
        <v>15.848627140095406</v>
      </c>
      <c r="T20" s="3" t="s">
        <v>17</v>
      </c>
      <c r="V20" s="5">
        <f>STDEV(V77:V1597)</f>
        <v>3.42224286263452</v>
      </c>
    </row>
    <row r="21" spans="1:26">
      <c r="A21" s="3" t="s">
        <v>25</v>
      </c>
      <c r="L21" s="6">
        <f>SQRT(SUMSQ(L77:L1597)/L16)</f>
        <v>2.8205128205114785E-3</v>
      </c>
      <c r="O21" s="6">
        <f>SQRT(SUMSQ(O77:O1597)/O16)</f>
        <v>19.708379817801728</v>
      </c>
      <c r="R21" s="6">
        <f>SQRT(SUMSQ(R77:R1597)/R16)</f>
        <v>0.94481700300861893</v>
      </c>
      <c r="S21" s="6" t="e">
        <f>SQRT((SUMSQ(O77:O1597)-SUMSQ(P77:P1597))/M16)</f>
        <v>#NUM!</v>
      </c>
      <c r="T21" s="3" t="s">
        <v>25</v>
      </c>
      <c r="V21" s="6">
        <f>SQRT(SUMSQ(V77:V1597)/V16)</f>
        <v>4.3060433183585021</v>
      </c>
    </row>
    <row r="22" spans="1:26" ht="14.25">
      <c r="A22" s="3" t="s">
        <v>26</v>
      </c>
      <c r="B22" s="3" t="s">
        <v>51</v>
      </c>
      <c r="L22" s="1">
        <f>10000*L21/K17</f>
        <v>8.0439929537208535E-2</v>
      </c>
      <c r="O22" s="1">
        <f>10000*O21/M17</f>
        <v>555.71633284760003</v>
      </c>
      <c r="S22" s="1" t="e">
        <f>10000*S21/M17</f>
        <v>#NUM!</v>
      </c>
      <c r="T22" s="3" t="s">
        <v>26</v>
      </c>
    </row>
    <row r="23" spans="1:26">
      <c r="A23" s="3"/>
      <c r="B23" s="3"/>
      <c r="L23" s="1"/>
      <c r="S23" s="1"/>
    </row>
    <row r="24" spans="1:26" ht="15.75">
      <c r="A24" s="3"/>
      <c r="B24" s="3" t="s">
        <v>31</v>
      </c>
      <c r="E24" s="5" t="s">
        <v>32</v>
      </c>
      <c r="F24" s="7">
        <f>SUM(W77:W1597)/SUM(X77:X1597)</f>
        <v>7.3454796343586981E-2</v>
      </c>
      <c r="H24" s="5" t="s">
        <v>33</v>
      </c>
      <c r="I24" s="8">
        <f>SQRT(SUMSQ(V77:V1597)/SUMSQ(Y77:Y1597))</f>
        <v>0.10382881180811666</v>
      </c>
      <c r="K24" s="1"/>
      <c r="L24" s="1"/>
      <c r="N24"/>
      <c r="P24"/>
      <c r="Q24"/>
      <c r="S24" s="1"/>
    </row>
    <row r="25" spans="1:26" ht="15.75">
      <c r="A25" s="3"/>
      <c r="B25" s="3"/>
      <c r="E25" s="5" t="s">
        <v>34</v>
      </c>
      <c r="F25" s="7">
        <f>SUM(S77:S1597)/SUM(T77:T1597)</f>
        <v>1.0000072914055083</v>
      </c>
      <c r="H25" s="5" t="s">
        <v>35</v>
      </c>
      <c r="I25" s="8">
        <f>SQRT(SUMSQ(R77:R1597)/SUMSQ(U77:U1597))</f>
        <v>1.000011463527088</v>
      </c>
      <c r="K25" s="1"/>
      <c r="L25" s="1"/>
      <c r="N25"/>
      <c r="P25"/>
      <c r="Q25"/>
      <c r="S25" s="1"/>
    </row>
    <row r="26" spans="1:26">
      <c r="A26" s="3"/>
      <c r="B26" s="3"/>
      <c r="F26" s="7"/>
      <c r="I26" s="8"/>
      <c r="K26" s="1"/>
      <c r="L26" s="1"/>
      <c r="N26"/>
      <c r="P26"/>
      <c r="Q26"/>
      <c r="S26" s="1"/>
    </row>
    <row r="27" spans="1:26">
      <c r="A27" s="3"/>
      <c r="B27" s="3"/>
      <c r="F27" s="7"/>
      <c r="I27" s="8"/>
      <c r="J27" s="5" t="s">
        <v>28</v>
      </c>
      <c r="K27" s="1"/>
      <c r="L27" s="1"/>
      <c r="N27"/>
      <c r="P27"/>
      <c r="Q27"/>
      <c r="S27" s="1"/>
    </row>
    <row r="28" spans="1:26">
      <c r="A28" s="3" t="s">
        <v>44</v>
      </c>
    </row>
    <row r="29" spans="1:26">
      <c r="A29" s="1" t="s">
        <v>12</v>
      </c>
      <c r="B29" s="4"/>
      <c r="C29" s="4"/>
      <c r="D29" s="4"/>
      <c r="E29" s="6"/>
      <c r="F29" s="6"/>
      <c r="G29" s="6"/>
      <c r="H29" s="6"/>
      <c r="I29" s="6"/>
      <c r="J29" s="6"/>
      <c r="K29" s="6" t="s">
        <v>18</v>
      </c>
      <c r="L29" s="6" t="s">
        <v>19</v>
      </c>
      <c r="M29" s="6" t="s">
        <v>20</v>
      </c>
      <c r="N29" s="6"/>
      <c r="O29" s="1" t="s">
        <v>21</v>
      </c>
      <c r="R29" s="6"/>
      <c r="S29" s="6"/>
      <c r="T29" s="1"/>
      <c r="V29" s="6"/>
      <c r="Z29" s="6" t="s">
        <v>43</v>
      </c>
    </row>
    <row r="30" spans="1:26">
      <c r="A30" s="3" t="s">
        <v>16</v>
      </c>
      <c r="D30" s="1"/>
      <c r="E30" s="1"/>
      <c r="F30" s="1"/>
      <c r="G30" s="1"/>
      <c r="H30" s="1"/>
      <c r="I30" s="1"/>
      <c r="J30" s="3" t="s">
        <v>16</v>
      </c>
      <c r="K30" s="1">
        <f>COUNT(K77:K445)</f>
        <v>369</v>
      </c>
      <c r="L30" s="1">
        <f>COUNT(L77:L445)</f>
        <v>369</v>
      </c>
      <c r="M30" s="1">
        <f>COUNT(M77:M445)</f>
        <v>369</v>
      </c>
      <c r="N30" s="1"/>
      <c r="O30" s="1">
        <f>COUNT(O77:O445)</f>
        <v>369</v>
      </c>
      <c r="P30" s="1"/>
      <c r="Q30" s="1"/>
      <c r="R30" s="1"/>
      <c r="T30" s="3"/>
      <c r="V30" s="1"/>
      <c r="Y30" s="3" t="s">
        <v>16</v>
      </c>
      <c r="Z30" s="1">
        <f>COUNT(Z77:Z445)</f>
        <v>369</v>
      </c>
    </row>
    <row r="31" spans="1:26">
      <c r="A31" s="3" t="s">
        <v>13</v>
      </c>
      <c r="D31" s="1"/>
      <c r="J31" s="3" t="s">
        <v>13</v>
      </c>
      <c r="K31" s="5">
        <f>AVERAGE(K77:K445)</f>
        <v>819.02082655826462</v>
      </c>
      <c r="L31" s="5">
        <f>AVERAGE(L77:L445)</f>
        <v>-1.8970189701573596E-4</v>
      </c>
      <c r="M31" s="5">
        <f>AVERAGE(M77:M445)</f>
        <v>840.55577235772341</v>
      </c>
      <c r="O31" s="5">
        <f>AVERAGE(O77:O445)</f>
        <v>1.8728455284552907</v>
      </c>
      <c r="P31" s="5"/>
      <c r="Q31" s="5"/>
      <c r="R31" s="5"/>
      <c r="T31" s="3"/>
      <c r="V31" s="5"/>
      <c r="Y31" s="3" t="s">
        <v>13</v>
      </c>
      <c r="Z31" s="5">
        <f>AVERAGE(Z77:Z445)</f>
        <v>0.27937076698831315</v>
      </c>
    </row>
    <row r="32" spans="1:26">
      <c r="A32" s="3" t="s">
        <v>14</v>
      </c>
      <c r="D32" s="1"/>
      <c r="E32" s="6"/>
      <c r="F32" s="6"/>
      <c r="G32" s="6"/>
      <c r="H32" s="6"/>
      <c r="I32" s="6"/>
      <c r="J32" s="3" t="s">
        <v>14</v>
      </c>
      <c r="K32" s="6">
        <f>MIN(K77:K445)</f>
        <v>0.66</v>
      </c>
      <c r="L32" s="6">
        <f>MIN(L77:L445)</f>
        <v>-1.0000000000218279E-2</v>
      </c>
      <c r="M32" s="6">
        <f>MIN(M77:M445)</f>
        <v>3.0750000000000002</v>
      </c>
      <c r="N32" s="6"/>
      <c r="O32" s="6">
        <f>MIN(O77:O445)</f>
        <v>-106.86999999999989</v>
      </c>
      <c r="P32" s="6" t="s">
        <v>28</v>
      </c>
      <c r="R32" s="6"/>
      <c r="T32" s="3"/>
      <c r="V32" s="6"/>
      <c r="Y32" s="3" t="s">
        <v>14</v>
      </c>
      <c r="Z32" s="6">
        <f>MIN(Z77:Z445)</f>
        <v>7.3559499726411945E-2</v>
      </c>
    </row>
    <row r="33" spans="1:26">
      <c r="A33" s="3" t="s">
        <v>15</v>
      </c>
      <c r="D33" s="1"/>
      <c r="E33" s="6"/>
      <c r="F33" s="6"/>
      <c r="G33" s="6"/>
      <c r="H33" s="6"/>
      <c r="I33" s="6"/>
      <c r="J33" s="3" t="s">
        <v>15</v>
      </c>
      <c r="K33" s="6">
        <f>MAX(K77:K445)</f>
        <v>15999.38</v>
      </c>
      <c r="L33" s="6">
        <f>MAX(L77:L445)</f>
        <v>1.0000000000218279E-2</v>
      </c>
      <c r="M33" s="6">
        <f>MAX(M77:M445)</f>
        <v>14284.915000000001</v>
      </c>
      <c r="N33" s="6"/>
      <c r="O33" s="6">
        <f>MAX(O77:O445)</f>
        <v>304.53000000000065</v>
      </c>
      <c r="R33" s="6"/>
      <c r="T33" s="3"/>
      <c r="V33" s="6"/>
      <c r="Y33" s="3" t="s">
        <v>15</v>
      </c>
      <c r="Z33" s="6">
        <f>MAX(Z77:Z445)</f>
        <v>0.36822954797245699</v>
      </c>
    </row>
    <row r="34" spans="1:26">
      <c r="A34" s="3" t="s">
        <v>17</v>
      </c>
      <c r="J34" s="3" t="s">
        <v>17</v>
      </c>
      <c r="K34" s="5">
        <f>STDEV(K77:K445)</f>
        <v>1206.3756168317584</v>
      </c>
      <c r="L34" s="5">
        <f>STDEV(L77:L445)</f>
        <v>3.5687048813826416E-3</v>
      </c>
      <c r="M34" s="5">
        <f>STDEV(M77:M445)</f>
        <v>1203.601253927447</v>
      </c>
      <c r="O34" s="5">
        <f>STDEV(O77:O445)</f>
        <v>29.8656325095616</v>
      </c>
      <c r="P34" s="5"/>
      <c r="Q34" s="5"/>
      <c r="R34" s="5"/>
      <c r="T34" s="3"/>
      <c r="V34" s="5"/>
      <c r="Y34" s="3" t="s">
        <v>17</v>
      </c>
      <c r="Z34" s="5">
        <f>STDEV(Z77:Z445)</f>
        <v>6.8288582218927904E-2</v>
      </c>
    </row>
    <row r="35" spans="1:26">
      <c r="A35" s="3" t="s">
        <v>25</v>
      </c>
      <c r="L35" s="6">
        <f>SQRT(SUMSQ(L77:L445)/L30)</f>
        <v>3.5689112305041406E-3</v>
      </c>
      <c r="O35" s="6">
        <f>SQRT(SUMSQ(O77:O445)/O30)</f>
        <v>29.883880782510605</v>
      </c>
      <c r="R35" s="6"/>
      <c r="S35" s="6"/>
      <c r="T35" s="3"/>
      <c r="V35" s="6"/>
    </row>
    <row r="36" spans="1:26" ht="14.25">
      <c r="A36" s="3" t="s">
        <v>26</v>
      </c>
      <c r="B36" s="3"/>
      <c r="L36" s="1">
        <f>10000*L35/K31</f>
        <v>4.3575341612515764E-2</v>
      </c>
      <c r="O36" s="1">
        <f>10000*O35/M31</f>
        <v>355.52525799314407</v>
      </c>
      <c r="S36" s="1"/>
      <c r="T36" s="3"/>
      <c r="U36" t="s">
        <v>28</v>
      </c>
    </row>
    <row r="37" spans="1:26">
      <c r="A37" s="3"/>
      <c r="B37" s="3"/>
      <c r="L37" s="1"/>
      <c r="S37" s="1"/>
      <c r="T37" s="3"/>
    </row>
    <row r="38" spans="1:26">
      <c r="A38" s="3"/>
      <c r="B38" s="3"/>
      <c r="L38" s="1"/>
      <c r="S38" s="1"/>
      <c r="T38" s="3"/>
    </row>
    <row r="39" spans="1:26">
      <c r="A39" s="3" t="s">
        <v>55</v>
      </c>
      <c r="B39" s="3"/>
      <c r="L39" s="1"/>
    </row>
    <row r="40" spans="1:26">
      <c r="A40" s="1" t="s">
        <v>12</v>
      </c>
      <c r="B40" s="4" t="s">
        <v>0</v>
      </c>
      <c r="C40" s="4" t="s">
        <v>1</v>
      </c>
      <c r="D40" s="4" t="s">
        <v>2</v>
      </c>
      <c r="E40" s="6" t="s">
        <v>3</v>
      </c>
      <c r="F40" s="6" t="s">
        <v>4</v>
      </c>
      <c r="G40" s="6" t="s">
        <v>5</v>
      </c>
      <c r="L40" s="1"/>
    </row>
    <row r="41" spans="1:26">
      <c r="A41" s="3" t="s">
        <v>16</v>
      </c>
      <c r="B41" s="1">
        <f t="shared" ref="B41:G41" si="10">COUNT(B1603:B1700)</f>
        <v>98</v>
      </c>
      <c r="C41" s="1">
        <f t="shared" si="10"/>
        <v>98</v>
      </c>
      <c r="D41" s="1">
        <f t="shared" si="10"/>
        <v>98</v>
      </c>
      <c r="E41" s="1">
        <f t="shared" si="10"/>
        <v>98</v>
      </c>
      <c r="F41" s="1">
        <f t="shared" si="10"/>
        <v>98</v>
      </c>
      <c r="G41" s="1">
        <f t="shared" si="10"/>
        <v>98</v>
      </c>
      <c r="L41" s="1"/>
    </row>
    <row r="42" spans="1:26">
      <c r="A42" s="3" t="s">
        <v>13</v>
      </c>
      <c r="D42" s="1"/>
      <c r="E42" s="5">
        <f>AVERAGE(E1603:E1700)</f>
        <v>826.31877551020398</v>
      </c>
      <c r="F42" s="5">
        <f>AVERAGE(F1603:F1700)</f>
        <v>841.52071428571412</v>
      </c>
      <c r="G42" s="5">
        <f>AVERAGE(G1603:G1700)</f>
        <v>17.185408163265301</v>
      </c>
      <c r="L42" s="1"/>
    </row>
    <row r="43" spans="1:26">
      <c r="A43" s="3" t="s">
        <v>14</v>
      </c>
      <c r="B43" s="1">
        <f t="shared" ref="B43:G43" si="11">MIN(B1603:B1700)</f>
        <v>-7</v>
      </c>
      <c r="C43" s="1">
        <f t="shared" si="11"/>
        <v>0</v>
      </c>
      <c r="D43" s="1">
        <f t="shared" si="11"/>
        <v>0</v>
      </c>
      <c r="E43" s="6">
        <f t="shared" si="11"/>
        <v>0.01</v>
      </c>
      <c r="F43" s="6">
        <f t="shared" si="11"/>
        <v>1.98</v>
      </c>
      <c r="G43" s="6">
        <f t="shared" si="11"/>
        <v>1.63</v>
      </c>
      <c r="L43" s="1"/>
    </row>
    <row r="44" spans="1:26">
      <c r="A44" s="3" t="s">
        <v>15</v>
      </c>
      <c r="B44" s="1">
        <f t="shared" ref="B44:G44" si="12">MAX(B1603:B1700)</f>
        <v>7</v>
      </c>
      <c r="C44" s="1">
        <f t="shared" si="12"/>
        <v>0</v>
      </c>
      <c r="D44" s="1">
        <f t="shared" si="12"/>
        <v>8</v>
      </c>
      <c r="E44" s="6">
        <f t="shared" si="12"/>
        <v>20756.34</v>
      </c>
      <c r="F44" s="6">
        <f t="shared" si="12"/>
        <v>20850.939999999999</v>
      </c>
      <c r="G44" s="6">
        <f t="shared" si="12"/>
        <v>328.38</v>
      </c>
      <c r="L44" s="1"/>
    </row>
    <row r="45" spans="1:26">
      <c r="A45" s="3" t="s">
        <v>17</v>
      </c>
      <c r="E45" s="5">
        <f>STDEV(E1603:E1700)</f>
        <v>2342.7026886673457</v>
      </c>
      <c r="F45" s="5">
        <f>STDEV(F1603:F1700)</f>
        <v>2373.4871603414385</v>
      </c>
      <c r="G45" s="5">
        <f>STDEV(G1603:G1700)</f>
        <v>36.22874845726993</v>
      </c>
      <c r="L45" s="1"/>
    </row>
    <row r="46" spans="1:26">
      <c r="A46" s="3"/>
      <c r="L46" s="1"/>
    </row>
    <row r="47" spans="1:26">
      <c r="A47" s="3"/>
      <c r="B47" s="3"/>
      <c r="L47" s="1"/>
      <c r="S47" s="1"/>
      <c r="T47" s="3"/>
    </row>
    <row r="48" spans="1:26">
      <c r="A48" s="3" t="s">
        <v>56</v>
      </c>
      <c r="B48" s="3"/>
      <c r="L48" s="1"/>
    </row>
    <row r="49" spans="1:27">
      <c r="A49" s="1" t="s">
        <v>12</v>
      </c>
      <c r="B49" s="4" t="s">
        <v>0</v>
      </c>
      <c r="C49" s="4" t="s">
        <v>1</v>
      </c>
      <c r="D49" s="4" t="s">
        <v>2</v>
      </c>
      <c r="E49" s="6" t="s">
        <v>3</v>
      </c>
      <c r="F49" s="6" t="s">
        <v>4</v>
      </c>
      <c r="G49" s="6" t="s">
        <v>5</v>
      </c>
      <c r="L49" s="1"/>
    </row>
    <row r="50" spans="1:27">
      <c r="A50" s="3" t="s">
        <v>16</v>
      </c>
      <c r="B50" s="1">
        <f t="shared" ref="B50:G50" si="13">COUNT(B1706:B1902)</f>
        <v>197</v>
      </c>
      <c r="C50" s="1">
        <f t="shared" si="13"/>
        <v>197</v>
      </c>
      <c r="D50" s="1">
        <f t="shared" si="13"/>
        <v>197</v>
      </c>
      <c r="E50" s="1">
        <f t="shared" si="13"/>
        <v>197</v>
      </c>
      <c r="F50" s="1">
        <f t="shared" si="13"/>
        <v>197</v>
      </c>
      <c r="G50" s="1">
        <f t="shared" si="13"/>
        <v>197</v>
      </c>
      <c r="L50" s="1"/>
    </row>
    <row r="51" spans="1:27">
      <c r="A51" s="3" t="s">
        <v>13</v>
      </c>
      <c r="D51" s="1"/>
      <c r="E51" s="5">
        <f>AVERAGE(E1706:E1902)</f>
        <v>325.17258883248718</v>
      </c>
      <c r="F51" s="5">
        <f>AVERAGE(F1706:F1902)</f>
        <v>338.83822335025388</v>
      </c>
      <c r="G51" s="5">
        <f>AVERAGE(G1706:G1902)</f>
        <v>10.968375634517765</v>
      </c>
      <c r="L51" s="1"/>
    </row>
    <row r="52" spans="1:27">
      <c r="A52" s="3" t="s">
        <v>14</v>
      </c>
      <c r="B52" s="1">
        <f t="shared" ref="B52:G52" si="14">MIN(B1706:B1902)</f>
        <v>-7</v>
      </c>
      <c r="C52" s="1">
        <f t="shared" si="14"/>
        <v>-26</v>
      </c>
      <c r="D52" s="1">
        <f t="shared" si="14"/>
        <v>0</v>
      </c>
      <c r="E52" s="6">
        <f t="shared" si="14"/>
        <v>0.45</v>
      </c>
      <c r="F52" s="6">
        <f t="shared" si="14"/>
        <v>1.97</v>
      </c>
      <c r="G52" s="6">
        <f t="shared" si="14"/>
        <v>1.98</v>
      </c>
      <c r="L52" s="1"/>
    </row>
    <row r="53" spans="1:27">
      <c r="A53" s="3" t="s">
        <v>15</v>
      </c>
      <c r="B53" s="1">
        <f t="shared" ref="B53:G53" si="15">MAX(B1706:B1902)</f>
        <v>7</v>
      </c>
      <c r="C53" s="1">
        <f t="shared" si="15"/>
        <v>19</v>
      </c>
      <c r="D53" s="1">
        <f t="shared" si="15"/>
        <v>8</v>
      </c>
      <c r="E53" s="6">
        <f t="shared" si="15"/>
        <v>10753.36</v>
      </c>
      <c r="F53" s="6">
        <f t="shared" si="15"/>
        <v>11730.93</v>
      </c>
      <c r="G53" s="6">
        <f t="shared" si="15"/>
        <v>175.48</v>
      </c>
      <c r="L53" s="1"/>
    </row>
    <row r="54" spans="1:27">
      <c r="A54" s="3" t="s">
        <v>17</v>
      </c>
      <c r="E54" s="5">
        <f>STDEV(E1706:E1902)</f>
        <v>1046.9685135724671</v>
      </c>
      <c r="F54" s="5">
        <f>STDEV(F1706:F1902)</f>
        <v>1150.4064283744679</v>
      </c>
      <c r="G54" s="5">
        <f>STDEV(G1706:G1902)</f>
        <v>15.520947247846168</v>
      </c>
      <c r="L54" s="1"/>
    </row>
    <row r="55" spans="1:27">
      <c r="A55" s="3"/>
      <c r="L55" s="1"/>
    </row>
    <row r="56" spans="1:27">
      <c r="A56" s="3" t="s">
        <v>27</v>
      </c>
      <c r="E56" s="2">
        <f>2*B16+B41+B50+2*B6</f>
        <v>3353</v>
      </c>
      <c r="I56" s="5" t="s">
        <v>28</v>
      </c>
      <c r="L56" s="1"/>
    </row>
    <row r="57" spans="1:27">
      <c r="A57" s="3"/>
      <c r="E57" s="2"/>
      <c r="L57" s="1"/>
    </row>
    <row r="58" spans="1:27">
      <c r="A58" s="3"/>
      <c r="E58" s="2"/>
      <c r="L58" s="1"/>
    </row>
    <row r="59" spans="1:27">
      <c r="A59" s="3"/>
      <c r="E59" s="2"/>
      <c r="L59" s="1"/>
    </row>
    <row r="60" spans="1:27">
      <c r="A60" s="3"/>
      <c r="E60" s="2"/>
      <c r="L60" s="1"/>
    </row>
    <row r="61" spans="1:27">
      <c r="A61" s="3" t="s">
        <v>54</v>
      </c>
    </row>
    <row r="62" spans="1:27" ht="14.25">
      <c r="A62" s="1" t="s">
        <v>12</v>
      </c>
      <c r="B62" s="4" t="s">
        <v>0</v>
      </c>
      <c r="C62" s="4" t="s">
        <v>1</v>
      </c>
      <c r="D62" s="4" t="s">
        <v>2</v>
      </c>
      <c r="E62" s="6" t="s">
        <v>6</v>
      </c>
      <c r="F62" s="6" t="s">
        <v>7</v>
      </c>
      <c r="G62" s="6" t="s">
        <v>8</v>
      </c>
      <c r="H62" s="6" t="s">
        <v>9</v>
      </c>
      <c r="I62" s="6" t="s">
        <v>10</v>
      </c>
      <c r="J62" s="6" t="s">
        <v>11</v>
      </c>
      <c r="K62" s="6" t="s">
        <v>18</v>
      </c>
      <c r="L62" s="6" t="s">
        <v>19</v>
      </c>
      <c r="M62" s="6" t="s">
        <v>20</v>
      </c>
      <c r="N62" s="6" t="s">
        <v>22</v>
      </c>
      <c r="O62" s="1" t="s">
        <v>21</v>
      </c>
      <c r="P62" s="6" t="s">
        <v>23</v>
      </c>
      <c r="Q62" s="6" t="s">
        <v>24</v>
      </c>
      <c r="R62" s="6" t="s">
        <v>29</v>
      </c>
      <c r="S62" s="6" t="s">
        <v>36</v>
      </c>
      <c r="T62" s="6" t="s">
        <v>37</v>
      </c>
      <c r="U62" s="6" t="s">
        <v>38</v>
      </c>
      <c r="V62" s="6" t="s">
        <v>39</v>
      </c>
      <c r="W62" s="6" t="s">
        <v>40</v>
      </c>
      <c r="X62" s="6" t="s">
        <v>41</v>
      </c>
      <c r="Y62" s="6" t="s">
        <v>42</v>
      </c>
      <c r="Z62" s="6" t="s">
        <v>43</v>
      </c>
      <c r="AA62" s="6" t="s">
        <v>57</v>
      </c>
    </row>
    <row r="63" spans="1:27">
      <c r="B63" s="4"/>
      <c r="C63" s="4"/>
      <c r="D63" s="4"/>
      <c r="E63" s="6"/>
      <c r="F63" s="6"/>
      <c r="G63" s="6"/>
      <c r="H63" s="6"/>
      <c r="I63" s="6"/>
      <c r="J63" s="6"/>
      <c r="N63" s="6"/>
      <c r="R63" s="6"/>
      <c r="S63" s="6"/>
      <c r="T63" s="6"/>
      <c r="U63" s="6"/>
      <c r="V63" s="6"/>
      <c r="W63" s="6"/>
      <c r="X63" s="6"/>
      <c r="Y63" s="6"/>
      <c r="Z63" s="6"/>
    </row>
    <row r="64" spans="1:27">
      <c r="A64" s="1">
        <f t="shared" ref="A64:A71" si="16">1000000*D64+1000*ABS(C64)+B64</f>
        <v>2000</v>
      </c>
      <c r="B64" s="1">
        <v>0</v>
      </c>
      <c r="C64" s="1">
        <v>2</v>
      </c>
      <c r="D64" s="2">
        <v>0</v>
      </c>
      <c r="E64" s="5">
        <v>5454.94</v>
      </c>
      <c r="F64" s="5">
        <v>4888.03</v>
      </c>
      <c r="G64" s="5">
        <v>79.19</v>
      </c>
      <c r="H64" s="5">
        <v>5454.94</v>
      </c>
      <c r="I64" s="5">
        <v>4917.6000000000004</v>
      </c>
      <c r="J64" s="5">
        <v>151.03</v>
      </c>
      <c r="K64" s="6">
        <f t="shared" ref="K64:K71" si="17" xml:space="preserve"> 0.5*(E64+H64)</f>
        <v>5454.94</v>
      </c>
      <c r="L64" s="6">
        <f t="shared" ref="L64:L71" si="18">E64-H64</f>
        <v>0</v>
      </c>
      <c r="M64" s="6">
        <f t="shared" ref="M64:M71" si="19">0.5*(F64+I64)</f>
        <v>4902.8150000000005</v>
      </c>
      <c r="N64" s="5">
        <f t="shared" ref="N64:N71" si="20">0.5*P64</f>
        <v>85.265932528765546</v>
      </c>
      <c r="O64" s="6">
        <f t="shared" ref="O64:O71" si="21">F64-I64</f>
        <v>-29.570000000000618</v>
      </c>
      <c r="P64" s="6">
        <f t="shared" ref="P64:P71" si="22">SQRT(G64*G64+J64*J64)</f>
        <v>170.53186505753109</v>
      </c>
      <c r="Q64" s="6">
        <f t="shared" ref="Q64:Q71" si="23">(G64*G64-J64*J64)/(G64*G64+J64*J64)</f>
        <v>-0.56871972283595584</v>
      </c>
      <c r="R64" s="9">
        <f t="shared" ref="R64:R71" si="24">ABS(O64-L64)/P64</f>
        <v>0.17339867824716984</v>
      </c>
      <c r="S64" s="9">
        <f t="shared" ref="S64:S71" si="25">ABS(O64-L64)</f>
        <v>29.570000000000618</v>
      </c>
      <c r="T64">
        <f t="shared" ref="T64:T71" si="26">ABS(O64)</f>
        <v>29.570000000000618</v>
      </c>
      <c r="U64" s="9">
        <f t="shared" ref="U64:U71" si="27">ABS(O64)/P64</f>
        <v>0.17339867824716984</v>
      </c>
      <c r="V64" s="9">
        <f t="shared" ref="V64:V71" si="28">ABS(M64-K64)/N64</f>
        <v>6.4753294032611759</v>
      </c>
      <c r="W64" s="9">
        <f t="shared" ref="W64:W71" si="29">ABS(M64-K64)</f>
        <v>552.12499999999909</v>
      </c>
      <c r="X64">
        <f t="shared" ref="X64:X71" si="30">ABS(M64)</f>
        <v>4902.8150000000005</v>
      </c>
      <c r="Y64" s="9">
        <f t="shared" ref="Y64:Y71" si="31">ABS(M64)/N64</f>
        <v>57.500280060221868</v>
      </c>
      <c r="Z64" s="10">
        <f t="shared" ref="Z64:Z71" si="32">SQRT(0.006429*B64*B64+0.000529*C64*C64+0.004882*D64*D64+0.000884*D64*B64)</f>
        <v>4.5999999999999999E-2</v>
      </c>
      <c r="AA64">
        <f>ABS(L64)</f>
        <v>0</v>
      </c>
    </row>
    <row r="65" spans="1:27">
      <c r="A65" s="1">
        <f t="shared" si="16"/>
        <v>4000</v>
      </c>
      <c r="B65" s="1">
        <v>0</v>
      </c>
      <c r="C65" s="1">
        <v>4</v>
      </c>
      <c r="D65" s="2">
        <v>0</v>
      </c>
      <c r="E65" s="5">
        <v>9852.7999999999993</v>
      </c>
      <c r="F65" s="5">
        <v>9900.7099999999991</v>
      </c>
      <c r="G65" s="5">
        <v>148.97999999999999</v>
      </c>
      <c r="H65" s="5">
        <v>9852.7999999999993</v>
      </c>
      <c r="I65" s="5">
        <v>9710.68</v>
      </c>
      <c r="J65" s="5">
        <v>156.72</v>
      </c>
      <c r="K65" s="6">
        <f t="shared" si="17"/>
        <v>9852.7999999999993</v>
      </c>
      <c r="L65" s="6">
        <f t="shared" si="18"/>
        <v>0</v>
      </c>
      <c r="M65" s="6">
        <f t="shared" si="19"/>
        <v>9805.6949999999997</v>
      </c>
      <c r="N65" s="5">
        <f t="shared" si="20"/>
        <v>108.11590863513102</v>
      </c>
      <c r="O65" s="6">
        <f t="shared" si="21"/>
        <v>190.02999999999884</v>
      </c>
      <c r="P65" s="6">
        <f t="shared" si="22"/>
        <v>216.23181727026204</v>
      </c>
      <c r="Q65" s="6">
        <f t="shared" si="23"/>
        <v>-5.0605439721930566E-2</v>
      </c>
      <c r="R65" s="9">
        <f t="shared" si="24"/>
        <v>0.87882533846758415</v>
      </c>
      <c r="S65" s="9">
        <f t="shared" si="25"/>
        <v>190.02999999999884</v>
      </c>
      <c r="T65">
        <f t="shared" si="26"/>
        <v>190.02999999999884</v>
      </c>
      <c r="U65" s="9">
        <f t="shared" si="27"/>
        <v>0.87882533846758415</v>
      </c>
      <c r="V65" s="9">
        <f t="shared" si="28"/>
        <v>0.43568981285602715</v>
      </c>
      <c r="W65" s="9">
        <f t="shared" si="29"/>
        <v>47.104999999999563</v>
      </c>
      <c r="X65">
        <f t="shared" si="30"/>
        <v>9805.6949999999997</v>
      </c>
      <c r="Y65" s="9">
        <f t="shared" si="31"/>
        <v>90.696134581749718</v>
      </c>
      <c r="Z65" s="10">
        <f t="shared" si="32"/>
        <v>9.1999999999999998E-2</v>
      </c>
    </row>
    <row r="66" spans="1:27">
      <c r="A66" s="1">
        <f t="shared" si="16"/>
        <v>6000</v>
      </c>
      <c r="B66" s="1">
        <v>0</v>
      </c>
      <c r="C66" s="1">
        <v>6</v>
      </c>
      <c r="D66" s="2">
        <v>0</v>
      </c>
      <c r="E66" s="5">
        <v>2540.83</v>
      </c>
      <c r="F66" s="5">
        <v>3195.25</v>
      </c>
      <c r="G66" s="5">
        <v>50.23</v>
      </c>
      <c r="H66" s="5">
        <v>2540.83</v>
      </c>
      <c r="I66" s="5">
        <v>3178.47</v>
      </c>
      <c r="J66" s="5">
        <v>37.03</v>
      </c>
      <c r="K66" s="6">
        <f t="shared" si="17"/>
        <v>2540.83</v>
      </c>
      <c r="L66" s="6">
        <f t="shared" si="18"/>
        <v>0</v>
      </c>
      <c r="M66" s="6">
        <f t="shared" si="19"/>
        <v>3186.8599999999997</v>
      </c>
      <c r="N66" s="5">
        <f t="shared" si="20"/>
        <v>31.202058425687238</v>
      </c>
      <c r="O66" s="6">
        <f t="shared" si="21"/>
        <v>16.7800000000002</v>
      </c>
      <c r="P66" s="6">
        <f t="shared" si="22"/>
        <v>62.404116851374475</v>
      </c>
      <c r="Q66" s="6">
        <f t="shared" si="23"/>
        <v>0.29577581319526114</v>
      </c>
      <c r="R66" s="9">
        <f t="shared" si="24"/>
        <v>0.26889251617749022</v>
      </c>
      <c r="S66" s="9">
        <f t="shared" si="25"/>
        <v>16.7800000000002</v>
      </c>
      <c r="T66">
        <f t="shared" si="26"/>
        <v>16.7800000000002</v>
      </c>
      <c r="U66" s="9">
        <f t="shared" si="27"/>
        <v>0.26889251617749022</v>
      </c>
      <c r="V66" s="9">
        <f t="shared" si="28"/>
        <v>20.704723745666492</v>
      </c>
      <c r="W66" s="9">
        <f t="shared" si="29"/>
        <v>646.02999999999975</v>
      </c>
      <c r="X66">
        <f t="shared" si="30"/>
        <v>3186.8599999999997</v>
      </c>
      <c r="Y66" s="9">
        <f t="shared" si="31"/>
        <v>102.1362102628589</v>
      </c>
      <c r="Z66" s="10">
        <f t="shared" si="32"/>
        <v>0.13799999999999998</v>
      </c>
    </row>
    <row r="67" spans="1:27">
      <c r="A67" s="1">
        <f t="shared" si="16"/>
        <v>8000</v>
      </c>
      <c r="B67" s="1">
        <v>0</v>
      </c>
      <c r="C67" s="1">
        <v>8</v>
      </c>
      <c r="D67" s="2">
        <v>0</v>
      </c>
      <c r="E67" s="5">
        <v>2617.59</v>
      </c>
      <c r="F67" s="5">
        <v>2441.5500000000002</v>
      </c>
      <c r="G67" s="5">
        <v>39.74</v>
      </c>
      <c r="H67" s="5">
        <v>2617.59</v>
      </c>
      <c r="I67" s="5">
        <v>2408.06</v>
      </c>
      <c r="J67" s="5">
        <v>29.54</v>
      </c>
      <c r="K67" s="6">
        <f t="shared" si="17"/>
        <v>2617.59</v>
      </c>
      <c r="L67" s="6">
        <f t="shared" si="18"/>
        <v>0</v>
      </c>
      <c r="M67" s="6">
        <f t="shared" si="19"/>
        <v>2424.8050000000003</v>
      </c>
      <c r="N67" s="5">
        <f t="shared" si="20"/>
        <v>24.758226915512349</v>
      </c>
      <c r="O67" s="6">
        <f t="shared" si="21"/>
        <v>33.490000000000236</v>
      </c>
      <c r="P67" s="6">
        <f t="shared" si="22"/>
        <v>49.516453831024698</v>
      </c>
      <c r="Q67" s="6">
        <f t="shared" si="23"/>
        <v>0.28820995748893341</v>
      </c>
      <c r="R67" s="9">
        <f t="shared" si="24"/>
        <v>0.67634084044639253</v>
      </c>
      <c r="S67" s="9">
        <f t="shared" si="25"/>
        <v>33.490000000000236</v>
      </c>
      <c r="T67">
        <f t="shared" si="26"/>
        <v>33.490000000000236</v>
      </c>
      <c r="U67" s="9">
        <f t="shared" si="27"/>
        <v>0.67634084044639253</v>
      </c>
      <c r="V67" s="9">
        <f t="shared" si="28"/>
        <v>7.7867046237955666</v>
      </c>
      <c r="W67" s="9">
        <f t="shared" si="29"/>
        <v>192.78499999999985</v>
      </c>
      <c r="X67">
        <f t="shared" si="30"/>
        <v>2424.8050000000003</v>
      </c>
      <c r="Y67" s="9">
        <f t="shared" si="31"/>
        <v>97.939364085912416</v>
      </c>
      <c r="Z67" s="10">
        <f t="shared" si="32"/>
        <v>0.184</v>
      </c>
      <c r="AA67" t="s">
        <v>28</v>
      </c>
    </row>
    <row r="68" spans="1:27">
      <c r="A68" s="1">
        <f t="shared" si="16"/>
        <v>10000</v>
      </c>
      <c r="B68" s="1">
        <v>0</v>
      </c>
      <c r="C68" s="1">
        <v>10</v>
      </c>
      <c r="D68" s="2">
        <v>0</v>
      </c>
      <c r="E68" s="5">
        <v>2018.52</v>
      </c>
      <c r="F68" s="5">
        <v>2439.38</v>
      </c>
      <c r="G68" s="5">
        <v>40.93</v>
      </c>
      <c r="H68" s="5">
        <v>2018.52</v>
      </c>
      <c r="I68" s="5">
        <v>2451.58</v>
      </c>
      <c r="J68" s="5">
        <v>30.64</v>
      </c>
      <c r="K68" s="6">
        <f t="shared" si="17"/>
        <v>2018.52</v>
      </c>
      <c r="L68" s="6">
        <f t="shared" si="18"/>
        <v>0</v>
      </c>
      <c r="M68" s="6">
        <f t="shared" si="19"/>
        <v>2445.48</v>
      </c>
      <c r="N68" s="5">
        <f t="shared" si="20"/>
        <v>25.564010346579035</v>
      </c>
      <c r="O68" s="6">
        <f t="shared" si="21"/>
        <v>-12.199999999999818</v>
      </c>
      <c r="P68" s="6">
        <f t="shared" si="22"/>
        <v>51.128020693158071</v>
      </c>
      <c r="Q68" s="6">
        <f t="shared" si="23"/>
        <v>0.28172697449900524</v>
      </c>
      <c r="R68" s="9">
        <f t="shared" si="24"/>
        <v>0.23861670830594889</v>
      </c>
      <c r="S68" s="9">
        <f t="shared" si="25"/>
        <v>12.199999999999818</v>
      </c>
      <c r="T68">
        <f t="shared" si="26"/>
        <v>12.199999999999818</v>
      </c>
      <c r="U68" s="9">
        <f t="shared" si="27"/>
        <v>0.23861670830594889</v>
      </c>
      <c r="V68" s="9">
        <f t="shared" si="28"/>
        <v>16.701604881690077</v>
      </c>
      <c r="W68" s="9">
        <f t="shared" si="29"/>
        <v>426.96000000000004</v>
      </c>
      <c r="X68">
        <f t="shared" si="30"/>
        <v>2445.48</v>
      </c>
      <c r="Y68" s="9">
        <f t="shared" si="31"/>
        <v>95.661047184924684</v>
      </c>
      <c r="Z68" s="10">
        <f t="shared" si="32"/>
        <v>0.22999999999999998</v>
      </c>
    </row>
    <row r="69" spans="1:27">
      <c r="A69" s="1">
        <f t="shared" si="16"/>
        <v>12000</v>
      </c>
      <c r="B69" s="1">
        <v>0</v>
      </c>
      <c r="C69" s="1">
        <v>12</v>
      </c>
      <c r="D69" s="2">
        <v>0</v>
      </c>
      <c r="E69" s="5">
        <v>2827.82</v>
      </c>
      <c r="F69" s="5">
        <v>3021.58</v>
      </c>
      <c r="G69" s="5">
        <v>51</v>
      </c>
      <c r="H69" s="5">
        <v>2827.82</v>
      </c>
      <c r="I69" s="5">
        <v>3108.26</v>
      </c>
      <c r="J69" s="5">
        <v>38.380000000000003</v>
      </c>
      <c r="K69" s="6">
        <f t="shared" si="17"/>
        <v>2827.82</v>
      </c>
      <c r="L69" s="6">
        <f t="shared" si="18"/>
        <v>0</v>
      </c>
      <c r="M69" s="6">
        <f t="shared" si="19"/>
        <v>3064.92</v>
      </c>
      <c r="N69" s="5">
        <f t="shared" si="20"/>
        <v>31.914042363824738</v>
      </c>
      <c r="O69" s="6">
        <f t="shared" si="21"/>
        <v>-86.680000000000291</v>
      </c>
      <c r="P69" s="6">
        <f t="shared" si="22"/>
        <v>63.828084727649475</v>
      </c>
      <c r="Q69" s="6">
        <f t="shared" si="23"/>
        <v>0.27687011398360789</v>
      </c>
      <c r="R69" s="9">
        <f t="shared" si="24"/>
        <v>1.3580228886681864</v>
      </c>
      <c r="S69" s="9">
        <f t="shared" si="25"/>
        <v>86.680000000000291</v>
      </c>
      <c r="T69">
        <f t="shared" si="26"/>
        <v>86.680000000000291</v>
      </c>
      <c r="U69" s="9">
        <f t="shared" si="27"/>
        <v>1.3580228886681864</v>
      </c>
      <c r="V69" s="9">
        <f t="shared" si="28"/>
        <v>7.4293314929216843</v>
      </c>
      <c r="W69" s="9">
        <f t="shared" si="29"/>
        <v>237.09999999999991</v>
      </c>
      <c r="X69">
        <f t="shared" si="30"/>
        <v>3064.92</v>
      </c>
      <c r="Y69" s="9">
        <f t="shared" si="31"/>
        <v>96.036721549074386</v>
      </c>
      <c r="Z69" s="10">
        <f t="shared" si="32"/>
        <v>0.27599999999999997</v>
      </c>
    </row>
    <row r="70" spans="1:27">
      <c r="A70" s="1">
        <f t="shared" si="16"/>
        <v>14000</v>
      </c>
      <c r="B70" s="1">
        <v>0</v>
      </c>
      <c r="C70" s="1">
        <v>14</v>
      </c>
      <c r="D70" s="2">
        <v>0</v>
      </c>
      <c r="E70" s="5">
        <v>1091.22</v>
      </c>
      <c r="F70" s="5">
        <v>1126.6600000000001</v>
      </c>
      <c r="G70" s="5">
        <v>22.98</v>
      </c>
      <c r="H70" s="5">
        <v>1091.22</v>
      </c>
      <c r="I70" s="5">
        <v>1168.55</v>
      </c>
      <c r="J70" s="5">
        <v>17.920000000000002</v>
      </c>
      <c r="K70" s="6">
        <f t="shared" si="17"/>
        <v>1091.22</v>
      </c>
      <c r="L70" s="6">
        <f t="shared" si="18"/>
        <v>0</v>
      </c>
      <c r="M70" s="6">
        <f t="shared" si="19"/>
        <v>1147.605</v>
      </c>
      <c r="N70" s="5">
        <f t="shared" si="20"/>
        <v>14.570576515704518</v>
      </c>
      <c r="O70" s="6">
        <f t="shared" si="21"/>
        <v>-41.889999999999873</v>
      </c>
      <c r="P70" s="6">
        <f t="shared" si="22"/>
        <v>29.141153031409036</v>
      </c>
      <c r="Q70" s="6">
        <f t="shared" si="23"/>
        <v>0.24370271175407449</v>
      </c>
      <c r="R70" s="9">
        <f t="shared" si="24"/>
        <v>1.4374860169345332</v>
      </c>
      <c r="S70" s="9">
        <f t="shared" si="25"/>
        <v>41.889999999999873</v>
      </c>
      <c r="T70">
        <f t="shared" si="26"/>
        <v>41.889999999999873</v>
      </c>
      <c r="U70" s="9">
        <f t="shared" si="27"/>
        <v>1.4374860169345332</v>
      </c>
      <c r="V70" s="9">
        <f t="shared" si="28"/>
        <v>3.8697851069397893</v>
      </c>
      <c r="W70" s="9">
        <f t="shared" si="29"/>
        <v>56.384999999999991</v>
      </c>
      <c r="X70">
        <f t="shared" si="30"/>
        <v>1147.605</v>
      </c>
      <c r="Y70" s="9">
        <f t="shared" si="31"/>
        <v>78.761811432998812</v>
      </c>
      <c r="Z70" s="10">
        <f t="shared" si="32"/>
        <v>0.32200000000000001</v>
      </c>
    </row>
    <row r="71" spans="1:27">
      <c r="A71" s="1">
        <f t="shared" si="16"/>
        <v>16000</v>
      </c>
      <c r="B71" s="1">
        <v>0</v>
      </c>
      <c r="C71" s="1">
        <v>16</v>
      </c>
      <c r="D71" s="2">
        <v>0</v>
      </c>
      <c r="E71" s="5">
        <v>842.67</v>
      </c>
      <c r="F71" s="5">
        <v>895.82</v>
      </c>
      <c r="G71" s="5">
        <v>19.809999999999999</v>
      </c>
      <c r="H71" s="5">
        <v>842.67</v>
      </c>
      <c r="I71" s="5">
        <v>913.84</v>
      </c>
      <c r="J71" s="5">
        <v>15.79</v>
      </c>
      <c r="K71" s="6">
        <f t="shared" si="17"/>
        <v>842.67</v>
      </c>
      <c r="L71" s="6">
        <f t="shared" si="18"/>
        <v>0</v>
      </c>
      <c r="M71" s="6">
        <f t="shared" si="19"/>
        <v>904.83</v>
      </c>
      <c r="N71" s="5">
        <f t="shared" si="20"/>
        <v>12.666493200566602</v>
      </c>
      <c r="O71" s="6">
        <f t="shared" si="21"/>
        <v>-18.019999999999982</v>
      </c>
      <c r="P71" s="6">
        <f t="shared" si="22"/>
        <v>25.332986401133205</v>
      </c>
      <c r="Q71" s="6">
        <f t="shared" si="23"/>
        <v>0.22299918256071347</v>
      </c>
      <c r="R71" s="9">
        <f t="shared" si="24"/>
        <v>0.7113255308578188</v>
      </c>
      <c r="S71" s="9">
        <f t="shared" si="25"/>
        <v>18.019999999999982</v>
      </c>
      <c r="T71">
        <f t="shared" si="26"/>
        <v>18.019999999999982</v>
      </c>
      <c r="U71" s="9">
        <f t="shared" si="27"/>
        <v>0.7113255308578188</v>
      </c>
      <c r="V71" s="9">
        <f t="shared" si="28"/>
        <v>4.9074356268725996</v>
      </c>
      <c r="W71" s="9">
        <f t="shared" si="29"/>
        <v>62.160000000000082</v>
      </c>
      <c r="X71">
        <f t="shared" si="30"/>
        <v>904.83</v>
      </c>
      <c r="Y71" s="9">
        <f t="shared" si="31"/>
        <v>71.434925647733721</v>
      </c>
      <c r="Z71" s="10">
        <f t="shared" si="32"/>
        <v>0.36799999999999999</v>
      </c>
    </row>
    <row r="72" spans="1:27">
      <c r="O72" s="6"/>
      <c r="R72" s="9"/>
      <c r="S72" s="9"/>
      <c r="U72" s="9"/>
      <c r="V72" s="9"/>
      <c r="W72" s="9"/>
      <c r="Y72" s="9"/>
      <c r="Z72" s="10"/>
    </row>
    <row r="73" spans="1:27">
      <c r="B73" s="4"/>
      <c r="C73" s="4"/>
      <c r="D73" s="4"/>
      <c r="E73" s="6"/>
      <c r="F73" s="6"/>
      <c r="G73" s="6"/>
      <c r="H73" s="6"/>
      <c r="I73" s="6"/>
      <c r="J73" s="6"/>
      <c r="N73" s="6"/>
      <c r="R73" s="6"/>
      <c r="S73" s="6"/>
      <c r="T73" s="6"/>
      <c r="U73" s="6"/>
      <c r="V73" s="6"/>
      <c r="W73" s="6"/>
      <c r="X73" s="6"/>
      <c r="Y73" s="6"/>
      <c r="Z73" s="6"/>
    </row>
    <row r="74" spans="1:27">
      <c r="A74" s="3" t="s">
        <v>52</v>
      </c>
    </row>
    <row r="75" spans="1:27" ht="14.25">
      <c r="A75" s="1" t="s">
        <v>12</v>
      </c>
      <c r="B75" s="4" t="s">
        <v>0</v>
      </c>
      <c r="C75" s="4" t="s">
        <v>1</v>
      </c>
      <c r="D75" s="4" t="s">
        <v>2</v>
      </c>
      <c r="E75" s="6" t="s">
        <v>6</v>
      </c>
      <c r="F75" s="6" t="s">
        <v>7</v>
      </c>
      <c r="G75" s="6" t="s">
        <v>8</v>
      </c>
      <c r="H75" s="6" t="s">
        <v>9</v>
      </c>
      <c r="I75" s="6" t="s">
        <v>10</v>
      </c>
      <c r="J75" s="6" t="s">
        <v>11</v>
      </c>
      <c r="K75" s="6" t="s">
        <v>18</v>
      </c>
      <c r="L75" s="6" t="s">
        <v>19</v>
      </c>
      <c r="M75" s="6" t="s">
        <v>20</v>
      </c>
      <c r="N75" s="6" t="s">
        <v>22</v>
      </c>
      <c r="O75" s="1" t="s">
        <v>21</v>
      </c>
      <c r="P75" s="6" t="s">
        <v>23</v>
      </c>
      <c r="Q75" s="6" t="s">
        <v>24</v>
      </c>
      <c r="R75" s="6" t="s">
        <v>29</v>
      </c>
      <c r="S75" s="6" t="s">
        <v>36</v>
      </c>
      <c r="T75" s="6" t="s">
        <v>37</v>
      </c>
      <c r="U75" s="6" t="s">
        <v>38</v>
      </c>
      <c r="V75" s="6" t="s">
        <v>39</v>
      </c>
      <c r="W75" s="6" t="s">
        <v>40</v>
      </c>
      <c r="X75" s="6" t="s">
        <v>41</v>
      </c>
      <c r="Y75" s="6" t="s">
        <v>42</v>
      </c>
      <c r="Z75" s="6" t="s">
        <v>43</v>
      </c>
    </row>
    <row r="77" spans="1:27">
      <c r="A77" s="1">
        <f t="shared" ref="A77:A140" si="33">1000000*D77+1000*ABS(C77)+B77</f>
        <v>1001000</v>
      </c>
      <c r="B77" s="1">
        <v>0</v>
      </c>
      <c r="C77" s="1">
        <v>1</v>
      </c>
      <c r="D77" s="2">
        <v>1</v>
      </c>
      <c r="E77" s="5">
        <v>392.4</v>
      </c>
      <c r="F77" s="5">
        <v>490.37</v>
      </c>
      <c r="G77" s="5">
        <v>9.4499999999999993</v>
      </c>
      <c r="H77" s="5">
        <v>392.4</v>
      </c>
      <c r="I77" s="5">
        <v>459.14</v>
      </c>
      <c r="J77" s="5">
        <v>9.4499999999999993</v>
      </c>
      <c r="K77" s="6">
        <f t="shared" ref="K77:K140" si="34" xml:space="preserve"> 0.5*(E77+H77)</f>
        <v>392.4</v>
      </c>
      <c r="L77" s="6">
        <f t="shared" ref="L77:L140" si="35">E77-H77</f>
        <v>0</v>
      </c>
      <c r="M77" s="6">
        <f t="shared" ref="M77:M140" si="36">0.5*(F77+I77)</f>
        <v>474.755</v>
      </c>
      <c r="N77" s="5">
        <f t="shared" ref="N77:N140" si="37">0.5*P77</f>
        <v>6.6821590822128734</v>
      </c>
      <c r="O77" s="6">
        <f t="shared" ref="O77:O140" si="38">F77-I77</f>
        <v>31.230000000000018</v>
      </c>
      <c r="P77" s="6">
        <f t="shared" ref="P77:P140" si="39">SQRT(G77*G77+J77*J77)</f>
        <v>13.364318164425747</v>
      </c>
      <c r="Q77" s="6">
        <f t="shared" ref="Q77:Q140" si="40">(G77*G77-J77*J77)/(G77*G77+J77*J77)</f>
        <v>0</v>
      </c>
      <c r="R77" s="9">
        <f t="shared" ref="R77:R140" si="41">ABS(O77-L77)/P77</f>
        <v>2.336819553064116</v>
      </c>
      <c r="S77" s="9">
        <f t="shared" ref="S77:S140" si="42">ABS(O77-L77)</f>
        <v>31.230000000000018</v>
      </c>
      <c r="T77">
        <f t="shared" ref="T77:T140" si="43">ABS(O77)</f>
        <v>31.230000000000018</v>
      </c>
      <c r="U77" s="9">
        <f t="shared" ref="U77:U140" si="44">ABS(O77)/P77</f>
        <v>2.336819553064116</v>
      </c>
      <c r="V77" s="9">
        <f t="shared" ref="V77:V140" si="45">ABS(M77-K77)/N77</f>
        <v>12.324609304681088</v>
      </c>
      <c r="W77" s="9">
        <f t="shared" ref="W77:W140" si="46">ABS(M77-K77)</f>
        <v>82.355000000000018</v>
      </c>
      <c r="X77">
        <f t="shared" ref="X77:X140" si="47">ABS(M77)</f>
        <v>474.755</v>
      </c>
      <c r="Y77" s="9">
        <f t="shared" ref="Y77:Y140" si="48">ABS(M77)/N77</f>
        <v>71.048143894649613</v>
      </c>
      <c r="Z77" s="10">
        <f t="shared" ref="Z77:Z140" si="49">SQRT(0.006429*B77*B77+0.000529*C77*C77+0.004882*D77*D77+0.000884*D77*B77)</f>
        <v>7.3559499726411945E-2</v>
      </c>
    </row>
    <row r="78" spans="1:27">
      <c r="A78" s="1">
        <f t="shared" si="33"/>
        <v>1001</v>
      </c>
      <c r="B78" s="1">
        <v>1</v>
      </c>
      <c r="C78" s="1">
        <v>1</v>
      </c>
      <c r="D78" s="2">
        <v>0</v>
      </c>
      <c r="E78" s="5">
        <v>3667.6</v>
      </c>
      <c r="F78" s="5">
        <v>4049.65</v>
      </c>
      <c r="G78" s="5">
        <v>45.26</v>
      </c>
      <c r="H78" s="5">
        <v>3667.6</v>
      </c>
      <c r="I78" s="5">
        <v>4049.86</v>
      </c>
      <c r="J78" s="5">
        <v>45.21</v>
      </c>
      <c r="K78" s="6">
        <f t="shared" si="34"/>
        <v>3667.6</v>
      </c>
      <c r="L78" s="6">
        <f t="shared" si="35"/>
        <v>0</v>
      </c>
      <c r="M78" s="6">
        <f t="shared" si="36"/>
        <v>4049.7550000000001</v>
      </c>
      <c r="N78" s="5">
        <f t="shared" si="37"/>
        <v>31.985980131926549</v>
      </c>
      <c r="O78" s="6">
        <f t="shared" si="38"/>
        <v>-0.21000000000003638</v>
      </c>
      <c r="P78" s="6">
        <f t="shared" si="39"/>
        <v>63.971960263853099</v>
      </c>
      <c r="Q78" s="6">
        <f t="shared" si="40"/>
        <v>1.1053384487195619E-3</v>
      </c>
      <c r="R78" s="9">
        <f t="shared" si="41"/>
        <v>3.2826882142408787E-3</v>
      </c>
      <c r="S78" s="9">
        <f t="shared" si="42"/>
        <v>0.21000000000003638</v>
      </c>
      <c r="T78">
        <f t="shared" si="43"/>
        <v>0.21000000000003638</v>
      </c>
      <c r="U78" s="9">
        <f t="shared" si="44"/>
        <v>3.2826882142408787E-3</v>
      </c>
      <c r="V78" s="9">
        <f t="shared" si="45"/>
        <v>11.947578233457204</v>
      </c>
      <c r="W78" s="9">
        <f t="shared" si="46"/>
        <v>382.1550000000002</v>
      </c>
      <c r="X78">
        <f t="shared" si="47"/>
        <v>4049.7550000000001</v>
      </c>
      <c r="Y78" s="9">
        <f t="shared" si="48"/>
        <v>126.61031437200731</v>
      </c>
      <c r="Z78" s="10">
        <f t="shared" si="49"/>
        <v>8.3414627014690892E-2</v>
      </c>
      <c r="AA78" t="s">
        <v>28</v>
      </c>
    </row>
    <row r="79" spans="1:27">
      <c r="A79" s="1">
        <f t="shared" si="33"/>
        <v>1002000</v>
      </c>
      <c r="B79" s="1">
        <v>0</v>
      </c>
      <c r="C79" s="1">
        <v>2</v>
      </c>
      <c r="D79" s="2">
        <v>1</v>
      </c>
      <c r="E79" s="5">
        <v>567.53</v>
      </c>
      <c r="F79" s="5">
        <v>612.76</v>
      </c>
      <c r="G79" s="5">
        <v>8.02</v>
      </c>
      <c r="H79" s="5">
        <v>567.53</v>
      </c>
      <c r="I79" s="5">
        <v>606.6</v>
      </c>
      <c r="J79" s="5">
        <v>11.86</v>
      </c>
      <c r="K79" s="6">
        <f t="shared" si="34"/>
        <v>567.53</v>
      </c>
      <c r="L79" s="6">
        <f t="shared" si="35"/>
        <v>0</v>
      </c>
      <c r="M79" s="6">
        <f t="shared" si="36"/>
        <v>609.68000000000006</v>
      </c>
      <c r="N79" s="5">
        <f t="shared" si="37"/>
        <v>7.1585613079724331</v>
      </c>
      <c r="O79" s="6">
        <f t="shared" si="38"/>
        <v>6.1599999999999682</v>
      </c>
      <c r="P79" s="6">
        <f t="shared" si="39"/>
        <v>14.317122615944866</v>
      </c>
      <c r="Q79" s="6">
        <f t="shared" si="40"/>
        <v>-0.3724226753829642</v>
      </c>
      <c r="R79" s="9">
        <f t="shared" si="41"/>
        <v>0.43025405070845901</v>
      </c>
      <c r="S79" s="9">
        <f t="shared" si="42"/>
        <v>6.1599999999999682</v>
      </c>
      <c r="T79">
        <f t="shared" si="43"/>
        <v>6.1599999999999682</v>
      </c>
      <c r="U79" s="9">
        <f t="shared" si="44"/>
        <v>0.43025405070845901</v>
      </c>
      <c r="V79" s="9">
        <f t="shared" si="45"/>
        <v>5.8880546225200261</v>
      </c>
      <c r="W79" s="9">
        <f t="shared" si="46"/>
        <v>42.150000000000091</v>
      </c>
      <c r="X79">
        <f t="shared" si="47"/>
        <v>609.68000000000006</v>
      </c>
      <c r="Y79" s="9">
        <f t="shared" si="48"/>
        <v>85.167951180498278</v>
      </c>
      <c r="Z79" s="10">
        <f t="shared" si="49"/>
        <v>8.3654049513457507E-2</v>
      </c>
    </row>
    <row r="80" spans="1:27">
      <c r="A80" s="1">
        <f t="shared" si="33"/>
        <v>2001</v>
      </c>
      <c r="B80" s="1">
        <v>1</v>
      </c>
      <c r="C80" s="1">
        <v>2</v>
      </c>
      <c r="D80" s="2">
        <v>0</v>
      </c>
      <c r="E80" s="5">
        <v>15999.38</v>
      </c>
      <c r="F80" s="5">
        <v>14437.18</v>
      </c>
      <c r="G80" s="5">
        <v>431.63</v>
      </c>
      <c r="H80" s="5">
        <v>15999.38</v>
      </c>
      <c r="I80" s="5">
        <v>14132.65</v>
      </c>
      <c r="J80" s="5">
        <v>131.5</v>
      </c>
      <c r="K80" s="6">
        <f t="shared" si="34"/>
        <v>15999.38</v>
      </c>
      <c r="L80" s="6">
        <f t="shared" si="35"/>
        <v>0</v>
      </c>
      <c r="M80" s="6">
        <f t="shared" si="36"/>
        <v>14284.915000000001</v>
      </c>
      <c r="N80" s="5">
        <f t="shared" si="37"/>
        <v>225.60845889505117</v>
      </c>
      <c r="O80" s="6">
        <f t="shared" si="38"/>
        <v>304.53000000000065</v>
      </c>
      <c r="P80" s="6">
        <f t="shared" si="39"/>
        <v>451.21691779010234</v>
      </c>
      <c r="Q80" s="6">
        <f t="shared" si="40"/>
        <v>0.83013232126103709</v>
      </c>
      <c r="R80" s="9">
        <f t="shared" si="41"/>
        <v>0.67490820488619685</v>
      </c>
      <c r="S80" s="9">
        <f t="shared" si="42"/>
        <v>304.53000000000065</v>
      </c>
      <c r="T80">
        <f t="shared" si="43"/>
        <v>304.53000000000065</v>
      </c>
      <c r="U80" s="9">
        <f t="shared" si="44"/>
        <v>0.67490820488619685</v>
      </c>
      <c r="V80" s="9">
        <f t="shared" si="45"/>
        <v>7.5992939644055424</v>
      </c>
      <c r="W80" s="9">
        <f t="shared" si="46"/>
        <v>1714.4649999999983</v>
      </c>
      <c r="X80">
        <f t="shared" si="47"/>
        <v>14284.915000000001</v>
      </c>
      <c r="Y80" s="9">
        <f t="shared" si="48"/>
        <v>63.317284599887614</v>
      </c>
      <c r="Z80" s="10">
        <f t="shared" si="49"/>
        <v>9.2439169187092982E-2</v>
      </c>
    </row>
    <row r="81" spans="1:26">
      <c r="A81" s="1">
        <f t="shared" si="33"/>
        <v>1003000</v>
      </c>
      <c r="B81" s="1">
        <v>0</v>
      </c>
      <c r="C81" s="1">
        <v>3</v>
      </c>
      <c r="D81" s="2">
        <v>1</v>
      </c>
      <c r="E81" s="5">
        <v>35.770000000000003</v>
      </c>
      <c r="F81" s="5">
        <v>51.27</v>
      </c>
      <c r="G81" s="5">
        <v>1.3</v>
      </c>
      <c r="H81" s="5">
        <v>35.78</v>
      </c>
      <c r="I81" s="5">
        <v>48.6</v>
      </c>
      <c r="J81" s="5">
        <v>1.56</v>
      </c>
      <c r="K81" s="6">
        <f t="shared" si="34"/>
        <v>35.775000000000006</v>
      </c>
      <c r="L81" s="6">
        <f t="shared" si="35"/>
        <v>-9.9999999999980105E-3</v>
      </c>
      <c r="M81" s="6">
        <f t="shared" si="36"/>
        <v>49.935000000000002</v>
      </c>
      <c r="N81" s="5">
        <f t="shared" si="37"/>
        <v>1.0153324578678651</v>
      </c>
      <c r="O81" s="6">
        <f t="shared" si="38"/>
        <v>2.6700000000000017</v>
      </c>
      <c r="P81" s="6">
        <f t="shared" si="39"/>
        <v>2.0306649157357302</v>
      </c>
      <c r="Q81" s="6">
        <f t="shared" si="40"/>
        <v>-0.18032786885245899</v>
      </c>
      <c r="R81" s="9">
        <f t="shared" si="41"/>
        <v>1.3197647623852353</v>
      </c>
      <c r="S81" s="9">
        <f t="shared" si="42"/>
        <v>2.6799999999999997</v>
      </c>
      <c r="T81">
        <f t="shared" si="43"/>
        <v>2.6700000000000017</v>
      </c>
      <c r="U81" s="9">
        <f t="shared" si="44"/>
        <v>1.3148402670032018</v>
      </c>
      <c r="V81" s="9">
        <f t="shared" si="45"/>
        <v>13.946170921921588</v>
      </c>
      <c r="W81" s="9">
        <f t="shared" si="46"/>
        <v>14.159999999999997</v>
      </c>
      <c r="X81">
        <f t="shared" si="47"/>
        <v>49.935000000000002</v>
      </c>
      <c r="Y81" s="9">
        <f t="shared" si="48"/>
        <v>49.180935380378159</v>
      </c>
      <c r="Z81" s="10">
        <f t="shared" si="49"/>
        <v>9.8198777996469991E-2</v>
      </c>
    </row>
    <row r="82" spans="1:26">
      <c r="A82" s="1">
        <f t="shared" si="33"/>
        <v>1000999</v>
      </c>
      <c r="B82" s="1">
        <v>-1</v>
      </c>
      <c r="C82" s="1">
        <v>1</v>
      </c>
      <c r="D82" s="2">
        <v>1</v>
      </c>
      <c r="E82" s="5">
        <v>439.8</v>
      </c>
      <c r="F82" s="5">
        <v>439.5</v>
      </c>
      <c r="G82" s="5">
        <v>6.29</v>
      </c>
      <c r="H82" s="5">
        <v>439.8</v>
      </c>
      <c r="I82" s="5">
        <v>423.3</v>
      </c>
      <c r="J82" s="5">
        <v>4.4400000000000004</v>
      </c>
      <c r="K82" s="6">
        <f t="shared" si="34"/>
        <v>439.8</v>
      </c>
      <c r="L82" s="6">
        <f t="shared" si="35"/>
        <v>0</v>
      </c>
      <c r="M82" s="6">
        <f t="shared" si="36"/>
        <v>431.4</v>
      </c>
      <c r="N82" s="5">
        <f t="shared" si="37"/>
        <v>3.8496006286366904</v>
      </c>
      <c r="O82" s="6">
        <f t="shared" si="38"/>
        <v>16.199999999999989</v>
      </c>
      <c r="P82" s="6">
        <f t="shared" si="39"/>
        <v>7.6992012572733808</v>
      </c>
      <c r="Q82" s="6">
        <f t="shared" si="40"/>
        <v>0.33487297921478054</v>
      </c>
      <c r="R82" s="9">
        <f t="shared" si="41"/>
        <v>2.1041143696167137</v>
      </c>
      <c r="S82" s="9">
        <f t="shared" si="42"/>
        <v>16.199999999999989</v>
      </c>
      <c r="T82">
        <f t="shared" si="43"/>
        <v>16.199999999999989</v>
      </c>
      <c r="U82" s="9">
        <f t="shared" si="44"/>
        <v>2.1041143696167137</v>
      </c>
      <c r="V82" s="9">
        <f t="shared" si="45"/>
        <v>2.1820445314543799</v>
      </c>
      <c r="W82" s="9">
        <f t="shared" si="46"/>
        <v>8.4000000000000341</v>
      </c>
      <c r="X82">
        <f t="shared" si="47"/>
        <v>431.4</v>
      </c>
      <c r="Y82" s="9">
        <f t="shared" si="48"/>
        <v>112.06357272254949</v>
      </c>
      <c r="Z82" s="10">
        <f t="shared" si="49"/>
        <v>0.1046709128650362</v>
      </c>
    </row>
    <row r="83" spans="1:26">
      <c r="A83" s="1">
        <f t="shared" si="33"/>
        <v>3001</v>
      </c>
      <c r="B83" s="1">
        <v>1</v>
      </c>
      <c r="C83" s="1">
        <v>3</v>
      </c>
      <c r="D83" s="2">
        <v>0</v>
      </c>
      <c r="E83" s="5">
        <v>2984.93</v>
      </c>
      <c r="F83" s="5">
        <v>3328.44</v>
      </c>
      <c r="G83" s="5">
        <v>53.13</v>
      </c>
      <c r="H83" s="5">
        <v>2984.93</v>
      </c>
      <c r="I83" s="5">
        <v>3343.15</v>
      </c>
      <c r="J83" s="5">
        <v>31.07</v>
      </c>
      <c r="K83" s="6">
        <f t="shared" si="34"/>
        <v>2984.93</v>
      </c>
      <c r="L83" s="6">
        <f t="shared" si="35"/>
        <v>0</v>
      </c>
      <c r="M83" s="6">
        <f t="shared" si="36"/>
        <v>3335.7950000000001</v>
      </c>
      <c r="N83" s="5">
        <f t="shared" si="37"/>
        <v>30.773941086575181</v>
      </c>
      <c r="O83" s="6">
        <f t="shared" si="38"/>
        <v>-14.710000000000036</v>
      </c>
      <c r="P83" s="6">
        <f t="shared" si="39"/>
        <v>61.547882173150363</v>
      </c>
      <c r="Q83" s="6">
        <f t="shared" si="40"/>
        <v>0.49033328161052475</v>
      </c>
      <c r="R83" s="9">
        <f t="shared" si="41"/>
        <v>0.23900091247034205</v>
      </c>
      <c r="S83" s="9">
        <f t="shared" si="42"/>
        <v>14.710000000000036</v>
      </c>
      <c r="T83">
        <f t="shared" si="43"/>
        <v>14.710000000000036</v>
      </c>
      <c r="U83" s="9">
        <f t="shared" si="44"/>
        <v>0.23900091247034205</v>
      </c>
      <c r="V83" s="9">
        <f t="shared" si="45"/>
        <v>11.401367118138193</v>
      </c>
      <c r="W83" s="9">
        <f t="shared" si="46"/>
        <v>350.86500000000024</v>
      </c>
      <c r="X83">
        <f t="shared" si="47"/>
        <v>3335.7950000000001</v>
      </c>
      <c r="Y83" s="9">
        <f t="shared" si="48"/>
        <v>108.39674355051022</v>
      </c>
      <c r="Z83" s="10">
        <f t="shared" si="49"/>
        <v>0.10578279633286311</v>
      </c>
    </row>
    <row r="84" spans="1:26">
      <c r="A84" s="1">
        <f t="shared" si="33"/>
        <v>1001999</v>
      </c>
      <c r="B84" s="1">
        <v>-1</v>
      </c>
      <c r="C84" s="1">
        <v>2</v>
      </c>
      <c r="D84" s="2">
        <v>1</v>
      </c>
      <c r="E84" s="5">
        <v>278.29000000000002</v>
      </c>
      <c r="F84" s="5">
        <v>288.89999999999998</v>
      </c>
      <c r="G84" s="5">
        <v>4.62</v>
      </c>
      <c r="H84" s="5">
        <v>278.29000000000002</v>
      </c>
      <c r="I84" s="5">
        <v>295.43</v>
      </c>
      <c r="J84" s="5">
        <v>4</v>
      </c>
      <c r="K84" s="6">
        <f t="shared" si="34"/>
        <v>278.29000000000002</v>
      </c>
      <c r="L84" s="6">
        <f t="shared" si="35"/>
        <v>0</v>
      </c>
      <c r="M84" s="6">
        <f t="shared" si="36"/>
        <v>292.16499999999996</v>
      </c>
      <c r="N84" s="5">
        <f t="shared" si="37"/>
        <v>3.055503231875234</v>
      </c>
      <c r="O84" s="6">
        <f t="shared" si="38"/>
        <v>-6.5300000000000296</v>
      </c>
      <c r="P84" s="6">
        <f t="shared" si="39"/>
        <v>6.111006463750468</v>
      </c>
      <c r="Q84" s="6">
        <f t="shared" si="40"/>
        <v>0.14311114919506004</v>
      </c>
      <c r="R84" s="9">
        <f t="shared" si="41"/>
        <v>1.0685637527525074</v>
      </c>
      <c r="S84" s="9">
        <f t="shared" si="42"/>
        <v>6.5300000000000296</v>
      </c>
      <c r="T84">
        <f t="shared" si="43"/>
        <v>6.5300000000000296</v>
      </c>
      <c r="U84" s="9">
        <f t="shared" si="44"/>
        <v>1.0685637527525074</v>
      </c>
      <c r="V84" s="9">
        <f t="shared" si="45"/>
        <v>4.5409868512835869</v>
      </c>
      <c r="W84" s="9">
        <f t="shared" si="46"/>
        <v>13.874999999999943</v>
      </c>
      <c r="X84">
        <f t="shared" si="47"/>
        <v>292.16499999999996</v>
      </c>
      <c r="Y84" s="9">
        <f t="shared" si="48"/>
        <v>95.619273758938704</v>
      </c>
      <c r="Z84" s="10">
        <f t="shared" si="49"/>
        <v>0.11199553562530964</v>
      </c>
    </row>
    <row r="85" spans="1:26">
      <c r="A85" s="1">
        <f t="shared" si="33"/>
        <v>1001001</v>
      </c>
      <c r="B85" s="1">
        <v>1</v>
      </c>
      <c r="C85" s="1">
        <v>1</v>
      </c>
      <c r="D85" s="2">
        <v>1</v>
      </c>
      <c r="E85" s="5">
        <v>760.13</v>
      </c>
      <c r="F85" s="5">
        <v>620.5</v>
      </c>
      <c r="G85" s="5">
        <v>12.55</v>
      </c>
      <c r="H85" s="5">
        <v>760.13</v>
      </c>
      <c r="I85" s="5">
        <v>608.01</v>
      </c>
      <c r="J85" s="5">
        <v>11.72</v>
      </c>
      <c r="K85" s="6">
        <f t="shared" si="34"/>
        <v>760.13</v>
      </c>
      <c r="L85" s="6">
        <f t="shared" si="35"/>
        <v>0</v>
      </c>
      <c r="M85" s="6">
        <f t="shared" si="36"/>
        <v>614.255</v>
      </c>
      <c r="N85" s="5">
        <f t="shared" si="37"/>
        <v>8.5857571011530496</v>
      </c>
      <c r="O85" s="6">
        <f t="shared" si="38"/>
        <v>12.490000000000009</v>
      </c>
      <c r="P85" s="6">
        <f t="shared" si="39"/>
        <v>17.171514202306099</v>
      </c>
      <c r="Q85" s="6">
        <f t="shared" si="40"/>
        <v>6.8317298088692011E-2</v>
      </c>
      <c r="R85" s="9">
        <f t="shared" si="41"/>
        <v>0.72736742100021834</v>
      </c>
      <c r="S85" s="9">
        <f t="shared" si="42"/>
        <v>12.490000000000009</v>
      </c>
      <c r="T85">
        <f t="shared" si="43"/>
        <v>12.490000000000009</v>
      </c>
      <c r="U85" s="9">
        <f t="shared" si="44"/>
        <v>0.72736742100021834</v>
      </c>
      <c r="V85" s="9">
        <f t="shared" si="45"/>
        <v>16.990347884452646</v>
      </c>
      <c r="W85" s="9">
        <f t="shared" si="46"/>
        <v>145.875</v>
      </c>
      <c r="X85">
        <f t="shared" si="47"/>
        <v>614.255</v>
      </c>
      <c r="Y85" s="9">
        <f t="shared" si="48"/>
        <v>71.543486819293648</v>
      </c>
      <c r="Z85" s="10">
        <f t="shared" si="49"/>
        <v>0.11280070921762859</v>
      </c>
    </row>
    <row r="86" spans="1:26">
      <c r="A86" s="1">
        <f t="shared" si="33"/>
        <v>1004000</v>
      </c>
      <c r="B86" s="1">
        <v>0</v>
      </c>
      <c r="C86" s="1">
        <v>4</v>
      </c>
      <c r="D86" s="2">
        <v>1</v>
      </c>
      <c r="E86" s="5">
        <v>527.34</v>
      </c>
      <c r="F86" s="5">
        <v>599.15</v>
      </c>
      <c r="G86" s="5">
        <v>10.88</v>
      </c>
      <c r="H86" s="5">
        <v>527.34</v>
      </c>
      <c r="I86" s="5">
        <v>588.54</v>
      </c>
      <c r="J86" s="5">
        <v>6.74</v>
      </c>
      <c r="K86" s="6">
        <f t="shared" si="34"/>
        <v>527.34</v>
      </c>
      <c r="L86" s="6">
        <f t="shared" si="35"/>
        <v>0</v>
      </c>
      <c r="M86" s="6">
        <f t="shared" si="36"/>
        <v>593.84500000000003</v>
      </c>
      <c r="N86" s="5">
        <f t="shared" si="37"/>
        <v>6.3992577694604558</v>
      </c>
      <c r="O86" s="6">
        <f t="shared" si="38"/>
        <v>10.610000000000014</v>
      </c>
      <c r="P86" s="6">
        <f t="shared" si="39"/>
        <v>12.798515538920912</v>
      </c>
      <c r="Q86" s="6">
        <f t="shared" si="40"/>
        <v>0.44533522179216378</v>
      </c>
      <c r="R86" s="9">
        <f t="shared" si="41"/>
        <v>0.829002392327023</v>
      </c>
      <c r="S86" s="9">
        <f t="shared" si="42"/>
        <v>10.610000000000014</v>
      </c>
      <c r="T86">
        <f t="shared" si="43"/>
        <v>10.610000000000014</v>
      </c>
      <c r="U86" s="9">
        <f t="shared" si="44"/>
        <v>0.829002392327023</v>
      </c>
      <c r="V86" s="9">
        <f t="shared" si="45"/>
        <v>10.392611517758452</v>
      </c>
      <c r="W86" s="9">
        <f t="shared" si="46"/>
        <v>66.504999999999995</v>
      </c>
      <c r="X86">
        <f t="shared" si="47"/>
        <v>593.84500000000003</v>
      </c>
      <c r="Y86" s="9">
        <f t="shared" si="48"/>
        <v>92.799043481892625</v>
      </c>
      <c r="Z86" s="10">
        <f t="shared" si="49"/>
        <v>0.11552488909321662</v>
      </c>
    </row>
    <row r="87" spans="1:26">
      <c r="A87" s="1">
        <f t="shared" si="33"/>
        <v>1002001</v>
      </c>
      <c r="B87" s="1">
        <v>1</v>
      </c>
      <c r="C87" s="1">
        <v>2</v>
      </c>
      <c r="D87" s="2">
        <v>1</v>
      </c>
      <c r="E87" s="5">
        <v>123.88</v>
      </c>
      <c r="F87" s="5">
        <v>86.3</v>
      </c>
      <c r="G87" s="5">
        <v>3.82</v>
      </c>
      <c r="H87" s="5">
        <v>123.88</v>
      </c>
      <c r="I87" s="5">
        <v>77.77</v>
      </c>
      <c r="J87" s="5">
        <v>2.2200000000000002</v>
      </c>
      <c r="K87" s="6">
        <f t="shared" si="34"/>
        <v>123.88</v>
      </c>
      <c r="L87" s="6">
        <f t="shared" si="35"/>
        <v>0</v>
      </c>
      <c r="M87" s="6">
        <f t="shared" si="36"/>
        <v>82.034999999999997</v>
      </c>
      <c r="N87" s="5">
        <f t="shared" si="37"/>
        <v>2.2091174708466728</v>
      </c>
      <c r="O87" s="6">
        <f t="shared" si="38"/>
        <v>8.5300000000000011</v>
      </c>
      <c r="P87" s="6">
        <f t="shared" si="39"/>
        <v>4.4182349416933455</v>
      </c>
      <c r="Q87" s="6">
        <f t="shared" si="40"/>
        <v>0.49506167780009003</v>
      </c>
      <c r="R87" s="9">
        <f t="shared" si="41"/>
        <v>1.9306352225648662</v>
      </c>
      <c r="S87" s="9">
        <f t="shared" si="42"/>
        <v>8.5300000000000011</v>
      </c>
      <c r="T87">
        <f t="shared" si="43"/>
        <v>8.5300000000000011</v>
      </c>
      <c r="U87" s="9">
        <f t="shared" si="44"/>
        <v>1.9306352225648662</v>
      </c>
      <c r="V87" s="9">
        <f t="shared" si="45"/>
        <v>18.941953314941809</v>
      </c>
      <c r="W87" s="9">
        <f t="shared" si="46"/>
        <v>41.844999999999999</v>
      </c>
      <c r="X87">
        <f t="shared" si="47"/>
        <v>82.034999999999997</v>
      </c>
      <c r="Y87" s="9">
        <f t="shared" si="48"/>
        <v>37.134738683026676</v>
      </c>
      <c r="Z87" s="10">
        <f t="shared" si="49"/>
        <v>0.1196285919000972</v>
      </c>
    </row>
    <row r="88" spans="1:26">
      <c r="A88" s="1">
        <f t="shared" si="33"/>
        <v>4001</v>
      </c>
      <c r="B88" s="1">
        <v>1</v>
      </c>
      <c r="C88" s="1">
        <v>4</v>
      </c>
      <c r="D88" s="2">
        <v>0</v>
      </c>
      <c r="E88" s="5">
        <v>1784.59</v>
      </c>
      <c r="F88" s="5">
        <v>1911.53</v>
      </c>
      <c r="G88" s="5">
        <v>32.299999999999997</v>
      </c>
      <c r="H88" s="5">
        <v>1784.59</v>
      </c>
      <c r="I88" s="5">
        <v>1896.17</v>
      </c>
      <c r="J88" s="5">
        <v>23.27</v>
      </c>
      <c r="K88" s="6">
        <f t="shared" si="34"/>
        <v>1784.59</v>
      </c>
      <c r="L88" s="6">
        <f t="shared" si="35"/>
        <v>0</v>
      </c>
      <c r="M88" s="6">
        <f t="shared" si="36"/>
        <v>1903.85</v>
      </c>
      <c r="N88" s="5">
        <f t="shared" si="37"/>
        <v>19.904665910283445</v>
      </c>
      <c r="O88" s="6">
        <f t="shared" si="38"/>
        <v>15.3599999999999</v>
      </c>
      <c r="P88" s="6">
        <f t="shared" si="39"/>
        <v>39.809331820566889</v>
      </c>
      <c r="Q88" s="6">
        <f t="shared" si="40"/>
        <v>0.31663460023451784</v>
      </c>
      <c r="R88" s="9">
        <f t="shared" si="41"/>
        <v>0.38583918135657802</v>
      </c>
      <c r="S88" s="9">
        <f t="shared" si="42"/>
        <v>15.3599999999999</v>
      </c>
      <c r="T88">
        <f t="shared" si="43"/>
        <v>15.3599999999999</v>
      </c>
      <c r="U88" s="9">
        <f t="shared" si="44"/>
        <v>0.38583918135657802</v>
      </c>
      <c r="V88" s="9">
        <f t="shared" si="45"/>
        <v>5.9915599959096077</v>
      </c>
      <c r="W88" s="9">
        <f t="shared" si="46"/>
        <v>119.25999999999999</v>
      </c>
      <c r="X88">
        <f t="shared" si="47"/>
        <v>1903.85</v>
      </c>
      <c r="Y88" s="9">
        <f t="shared" si="48"/>
        <v>95.648427789808053</v>
      </c>
      <c r="Z88" s="10">
        <f t="shared" si="49"/>
        <v>0.12203687967167957</v>
      </c>
    </row>
    <row r="89" spans="1:26">
      <c r="A89" s="1">
        <f t="shared" si="33"/>
        <v>1002999</v>
      </c>
      <c r="B89" s="1">
        <v>-1</v>
      </c>
      <c r="C89" s="1">
        <v>3</v>
      </c>
      <c r="D89" s="2">
        <v>1</v>
      </c>
      <c r="E89" s="5">
        <v>783.01</v>
      </c>
      <c r="F89" s="5">
        <v>817.99</v>
      </c>
      <c r="G89" s="5">
        <v>10.49</v>
      </c>
      <c r="H89" s="5">
        <v>783.01</v>
      </c>
      <c r="I89" s="5">
        <v>822.83</v>
      </c>
      <c r="J89" s="5">
        <v>8.9499999999999993</v>
      </c>
      <c r="K89" s="6">
        <f t="shared" si="34"/>
        <v>783.01</v>
      </c>
      <c r="L89" s="6">
        <f t="shared" si="35"/>
        <v>0</v>
      </c>
      <c r="M89" s="6">
        <f t="shared" si="36"/>
        <v>820.41000000000008</v>
      </c>
      <c r="N89" s="5">
        <f t="shared" si="37"/>
        <v>6.8946102137829373</v>
      </c>
      <c r="O89" s="6">
        <f t="shared" si="38"/>
        <v>-4.8400000000000318</v>
      </c>
      <c r="P89" s="6">
        <f t="shared" si="39"/>
        <v>13.789220427565875</v>
      </c>
      <c r="Q89" s="6">
        <f t="shared" si="40"/>
        <v>0.15744814681191913</v>
      </c>
      <c r="R89" s="9">
        <f t="shared" si="41"/>
        <v>0.35099881283531031</v>
      </c>
      <c r="S89" s="9">
        <f t="shared" si="42"/>
        <v>4.8400000000000318</v>
      </c>
      <c r="T89">
        <f t="shared" si="43"/>
        <v>4.8400000000000318</v>
      </c>
      <c r="U89" s="9">
        <f t="shared" si="44"/>
        <v>0.35099881283531031</v>
      </c>
      <c r="V89" s="9">
        <f t="shared" si="45"/>
        <v>5.4245271074547734</v>
      </c>
      <c r="W89" s="9">
        <f t="shared" si="46"/>
        <v>37.400000000000091</v>
      </c>
      <c r="X89">
        <f t="shared" si="47"/>
        <v>820.41000000000008</v>
      </c>
      <c r="Y89" s="9">
        <f t="shared" si="48"/>
        <v>118.99294877612192</v>
      </c>
      <c r="Z89" s="10">
        <f t="shared" si="49"/>
        <v>0.12323960402403117</v>
      </c>
    </row>
    <row r="90" spans="1:26">
      <c r="A90" s="1">
        <f t="shared" si="33"/>
        <v>1003001</v>
      </c>
      <c r="B90" s="1">
        <v>1</v>
      </c>
      <c r="C90" s="1">
        <v>3</v>
      </c>
      <c r="D90" s="2">
        <v>1</v>
      </c>
      <c r="E90" s="5">
        <v>390.73</v>
      </c>
      <c r="F90" s="5">
        <v>497.73</v>
      </c>
      <c r="G90" s="5">
        <v>11.41</v>
      </c>
      <c r="H90" s="5">
        <v>390.73</v>
      </c>
      <c r="I90" s="5">
        <v>508.43</v>
      </c>
      <c r="J90" s="5">
        <v>7.43</v>
      </c>
      <c r="K90" s="6">
        <f t="shared" si="34"/>
        <v>390.73</v>
      </c>
      <c r="L90" s="6">
        <f t="shared" si="35"/>
        <v>0</v>
      </c>
      <c r="M90" s="6">
        <f t="shared" si="36"/>
        <v>503.08000000000004</v>
      </c>
      <c r="N90" s="5">
        <f t="shared" si="37"/>
        <v>6.8079549058436042</v>
      </c>
      <c r="O90" s="6">
        <f t="shared" si="38"/>
        <v>-10.699999999999989</v>
      </c>
      <c r="P90" s="6">
        <f t="shared" si="39"/>
        <v>13.615909811687208</v>
      </c>
      <c r="Q90" s="6">
        <f t="shared" si="40"/>
        <v>0.40445540014995174</v>
      </c>
      <c r="R90" s="9">
        <f t="shared" si="41"/>
        <v>0.7858453932190157</v>
      </c>
      <c r="S90" s="9">
        <f t="shared" si="42"/>
        <v>10.699999999999989</v>
      </c>
      <c r="T90">
        <f t="shared" si="43"/>
        <v>10.699999999999989</v>
      </c>
      <c r="U90" s="9">
        <f t="shared" si="44"/>
        <v>0.7858453932190157</v>
      </c>
      <c r="V90" s="9">
        <f t="shared" si="45"/>
        <v>16.502753257599352</v>
      </c>
      <c r="W90" s="9">
        <f t="shared" si="46"/>
        <v>112.35000000000002</v>
      </c>
      <c r="X90">
        <f t="shared" si="47"/>
        <v>503.08000000000004</v>
      </c>
      <c r="Y90" s="9">
        <f t="shared" si="48"/>
        <v>73.895906620677181</v>
      </c>
      <c r="Z90" s="10">
        <f t="shared" si="49"/>
        <v>0.13021520648526422</v>
      </c>
    </row>
    <row r="91" spans="1:26">
      <c r="A91" s="1">
        <f t="shared" si="33"/>
        <v>1005000</v>
      </c>
      <c r="B91" s="1">
        <v>0</v>
      </c>
      <c r="C91" s="1">
        <v>5</v>
      </c>
      <c r="D91" s="2">
        <v>1</v>
      </c>
      <c r="E91" s="5">
        <v>45.69</v>
      </c>
      <c r="F91" s="5">
        <v>34.700000000000003</v>
      </c>
      <c r="G91" s="5">
        <v>1.49</v>
      </c>
      <c r="H91" s="5">
        <v>45.69</v>
      </c>
      <c r="I91" s="5">
        <v>33.700000000000003</v>
      </c>
      <c r="J91" s="5">
        <v>1.3</v>
      </c>
      <c r="K91" s="6">
        <f t="shared" si="34"/>
        <v>45.69</v>
      </c>
      <c r="L91" s="6">
        <f t="shared" si="35"/>
        <v>0</v>
      </c>
      <c r="M91" s="6">
        <f t="shared" si="36"/>
        <v>34.200000000000003</v>
      </c>
      <c r="N91" s="5">
        <f t="shared" si="37"/>
        <v>0.98869863962685822</v>
      </c>
      <c r="O91" s="6">
        <f t="shared" si="38"/>
        <v>1</v>
      </c>
      <c r="P91" s="6">
        <f t="shared" si="39"/>
        <v>1.9773972792537164</v>
      </c>
      <c r="Q91" s="6">
        <f t="shared" si="40"/>
        <v>0.13557198025625938</v>
      </c>
      <c r="R91" s="9">
        <f t="shared" si="41"/>
        <v>0.50571527051832854</v>
      </c>
      <c r="S91" s="9">
        <f t="shared" si="42"/>
        <v>1</v>
      </c>
      <c r="T91">
        <f t="shared" si="43"/>
        <v>1</v>
      </c>
      <c r="U91" s="9">
        <f t="shared" si="44"/>
        <v>0.50571527051832854</v>
      </c>
      <c r="V91" s="9">
        <f t="shared" si="45"/>
        <v>11.621336916511185</v>
      </c>
      <c r="W91" s="9">
        <f t="shared" si="46"/>
        <v>11.489999999999995</v>
      </c>
      <c r="X91">
        <f t="shared" si="47"/>
        <v>34.200000000000003</v>
      </c>
      <c r="Y91" s="9">
        <f t="shared" si="48"/>
        <v>34.590924503453671</v>
      </c>
      <c r="Z91" s="10">
        <f t="shared" si="49"/>
        <v>0.13456225325105103</v>
      </c>
    </row>
    <row r="92" spans="1:26">
      <c r="A92" s="1">
        <f t="shared" si="33"/>
        <v>1003999</v>
      </c>
      <c r="B92" s="1">
        <v>-1</v>
      </c>
      <c r="C92" s="1">
        <v>4</v>
      </c>
      <c r="D92" s="2">
        <v>1</v>
      </c>
      <c r="E92" s="5">
        <v>279.89</v>
      </c>
      <c r="F92" s="5">
        <v>381.76</v>
      </c>
      <c r="G92" s="5">
        <v>9.07</v>
      </c>
      <c r="H92" s="5">
        <v>279.89</v>
      </c>
      <c r="I92" s="5">
        <v>379.02</v>
      </c>
      <c r="J92" s="5">
        <v>5.13</v>
      </c>
      <c r="K92" s="6">
        <f t="shared" si="34"/>
        <v>279.89</v>
      </c>
      <c r="L92" s="6">
        <f t="shared" si="35"/>
        <v>0</v>
      </c>
      <c r="M92" s="6">
        <f t="shared" si="36"/>
        <v>380.39</v>
      </c>
      <c r="N92" s="5">
        <f t="shared" si="37"/>
        <v>5.2101295569304229</v>
      </c>
      <c r="O92" s="6">
        <f t="shared" si="38"/>
        <v>2.7400000000000091</v>
      </c>
      <c r="P92" s="6">
        <f t="shared" si="39"/>
        <v>10.420259113860846</v>
      </c>
      <c r="Q92" s="6">
        <f t="shared" si="40"/>
        <v>0.51526130530162517</v>
      </c>
      <c r="R92" s="9">
        <f t="shared" si="41"/>
        <v>0.2629493153730994</v>
      </c>
      <c r="S92" s="9">
        <f t="shared" si="42"/>
        <v>2.7400000000000091</v>
      </c>
      <c r="T92">
        <f t="shared" si="43"/>
        <v>2.7400000000000091</v>
      </c>
      <c r="U92" s="9">
        <f t="shared" si="44"/>
        <v>0.2629493153730994</v>
      </c>
      <c r="V92" s="9">
        <f t="shared" si="45"/>
        <v>19.289347587588615</v>
      </c>
      <c r="W92" s="9">
        <f t="shared" si="46"/>
        <v>100.5</v>
      </c>
      <c r="X92">
        <f t="shared" si="47"/>
        <v>380.39</v>
      </c>
      <c r="Y92" s="9">
        <f t="shared" si="48"/>
        <v>73.00970078450581</v>
      </c>
      <c r="Z92" s="10">
        <f t="shared" si="49"/>
        <v>0.1374445342674637</v>
      </c>
    </row>
    <row r="93" spans="1:26">
      <c r="A93" s="1">
        <f t="shared" si="33"/>
        <v>5001</v>
      </c>
      <c r="B93" s="1">
        <v>1</v>
      </c>
      <c r="C93" s="1">
        <v>5</v>
      </c>
      <c r="D93" s="2">
        <v>0</v>
      </c>
      <c r="E93" s="5">
        <v>144.91999999999999</v>
      </c>
      <c r="F93" s="5">
        <v>123.63</v>
      </c>
      <c r="G93" s="5">
        <v>4.96</v>
      </c>
      <c r="H93" s="5">
        <v>144.91999999999999</v>
      </c>
      <c r="I93" s="5">
        <v>126.22</v>
      </c>
      <c r="J93" s="5">
        <v>3.73</v>
      </c>
      <c r="K93" s="6">
        <f t="shared" si="34"/>
        <v>144.91999999999999</v>
      </c>
      <c r="L93" s="6">
        <f t="shared" si="35"/>
        <v>0</v>
      </c>
      <c r="M93" s="6">
        <f t="shared" si="36"/>
        <v>124.925</v>
      </c>
      <c r="N93" s="5">
        <f t="shared" si="37"/>
        <v>3.103002578149106</v>
      </c>
      <c r="O93" s="6">
        <f t="shared" si="38"/>
        <v>-2.5900000000000034</v>
      </c>
      <c r="P93" s="6">
        <f t="shared" si="39"/>
        <v>6.2060051562982119</v>
      </c>
      <c r="Q93" s="6">
        <f t="shared" si="40"/>
        <v>0.27752404938399827</v>
      </c>
      <c r="R93" s="9">
        <f t="shared" si="41"/>
        <v>0.41733771319405399</v>
      </c>
      <c r="S93" s="9">
        <f t="shared" si="42"/>
        <v>2.5900000000000034</v>
      </c>
      <c r="T93">
        <f t="shared" si="43"/>
        <v>2.5900000000000034</v>
      </c>
      <c r="U93" s="9">
        <f t="shared" si="44"/>
        <v>0.41733771319405399</v>
      </c>
      <c r="V93" s="9">
        <f t="shared" si="45"/>
        <v>6.4437587454170613</v>
      </c>
      <c r="W93" s="9">
        <f t="shared" si="46"/>
        <v>19.99499999999999</v>
      </c>
      <c r="X93">
        <f t="shared" si="47"/>
        <v>124.925</v>
      </c>
      <c r="Y93" s="9">
        <f t="shared" si="48"/>
        <v>40.259392911789284</v>
      </c>
      <c r="Z93" s="10">
        <f t="shared" si="49"/>
        <v>0.14019272449025305</v>
      </c>
    </row>
    <row r="94" spans="1:26">
      <c r="A94" s="1">
        <f t="shared" si="33"/>
        <v>1004001</v>
      </c>
      <c r="B94" s="1">
        <v>1</v>
      </c>
      <c r="C94" s="1">
        <v>4</v>
      </c>
      <c r="D94" s="2">
        <v>1</v>
      </c>
      <c r="E94" s="5">
        <v>1372.59</v>
      </c>
      <c r="F94" s="5">
        <v>1296.47</v>
      </c>
      <c r="G94" s="5">
        <v>24.21</v>
      </c>
      <c r="H94" s="5">
        <v>1372.59</v>
      </c>
      <c r="I94" s="5">
        <v>1317.24</v>
      </c>
      <c r="J94" s="5">
        <v>16.149999999999999</v>
      </c>
      <c r="K94" s="6">
        <f t="shared" si="34"/>
        <v>1372.59</v>
      </c>
      <c r="L94" s="6">
        <f t="shared" si="35"/>
        <v>0</v>
      </c>
      <c r="M94" s="6">
        <f t="shared" si="36"/>
        <v>1306.855</v>
      </c>
      <c r="N94" s="5">
        <f t="shared" si="37"/>
        <v>14.551173492196428</v>
      </c>
      <c r="O94" s="6">
        <f t="shared" si="38"/>
        <v>-20.769999999999982</v>
      </c>
      <c r="P94" s="6">
        <f t="shared" si="39"/>
        <v>29.102346984392856</v>
      </c>
      <c r="Q94" s="6">
        <f t="shared" si="40"/>
        <v>0.38408749736996411</v>
      </c>
      <c r="R94" s="9">
        <f t="shared" si="41"/>
        <v>0.71368814381666934</v>
      </c>
      <c r="S94" s="9">
        <f t="shared" si="42"/>
        <v>20.769999999999982</v>
      </c>
      <c r="T94">
        <f t="shared" si="43"/>
        <v>20.769999999999982</v>
      </c>
      <c r="U94" s="9">
        <f t="shared" si="44"/>
        <v>0.71368814381666934</v>
      </c>
      <c r="V94" s="9">
        <f t="shared" si="45"/>
        <v>4.5175050682512019</v>
      </c>
      <c r="W94" s="9">
        <f t="shared" si="46"/>
        <v>65.7349999999999</v>
      </c>
      <c r="X94">
        <f t="shared" si="47"/>
        <v>1306.855</v>
      </c>
      <c r="Y94" s="9">
        <f t="shared" si="48"/>
        <v>89.81096958955554</v>
      </c>
      <c r="Z94" s="10">
        <f t="shared" si="49"/>
        <v>0.1437323902257247</v>
      </c>
    </row>
    <row r="95" spans="1:26">
      <c r="A95" s="1">
        <f t="shared" si="33"/>
        <v>2002000</v>
      </c>
      <c r="B95" s="1">
        <v>0</v>
      </c>
      <c r="C95" s="1">
        <v>2</v>
      </c>
      <c r="D95" s="2">
        <v>2</v>
      </c>
      <c r="E95" s="5">
        <v>312.73</v>
      </c>
      <c r="F95" s="5">
        <v>214.46</v>
      </c>
      <c r="G95" s="5">
        <v>12.26</v>
      </c>
      <c r="H95" s="5">
        <v>312.73</v>
      </c>
      <c r="I95" s="5">
        <v>209.97</v>
      </c>
      <c r="J95" s="5">
        <v>6.67</v>
      </c>
      <c r="K95" s="6">
        <f t="shared" si="34"/>
        <v>312.73</v>
      </c>
      <c r="L95" s="6">
        <f t="shared" si="35"/>
        <v>0</v>
      </c>
      <c r="M95" s="6">
        <f t="shared" si="36"/>
        <v>212.215</v>
      </c>
      <c r="N95" s="5">
        <f t="shared" si="37"/>
        <v>6.9784758364559805</v>
      </c>
      <c r="O95" s="6">
        <f t="shared" si="38"/>
        <v>4.4900000000000091</v>
      </c>
      <c r="P95" s="6">
        <f t="shared" si="39"/>
        <v>13.956951672911961</v>
      </c>
      <c r="Q95" s="6">
        <f t="shared" si="40"/>
        <v>0.5432269060275724</v>
      </c>
      <c r="R95" s="9">
        <f t="shared" si="41"/>
        <v>0.32170348549062655</v>
      </c>
      <c r="S95" s="9">
        <f t="shared" si="42"/>
        <v>4.4900000000000091</v>
      </c>
      <c r="T95">
        <f t="shared" si="43"/>
        <v>4.4900000000000091</v>
      </c>
      <c r="U95" s="9">
        <f t="shared" si="44"/>
        <v>0.32170348549062655</v>
      </c>
      <c r="V95" s="9">
        <f t="shared" si="45"/>
        <v>14.403574986231746</v>
      </c>
      <c r="W95" s="9">
        <f t="shared" si="46"/>
        <v>100.51500000000001</v>
      </c>
      <c r="X95">
        <f t="shared" si="47"/>
        <v>212.215</v>
      </c>
      <c r="Y95" s="9">
        <f t="shared" si="48"/>
        <v>30.409935489261994</v>
      </c>
      <c r="Z95" s="10">
        <f t="shared" si="49"/>
        <v>0.14711899945282389</v>
      </c>
    </row>
    <row r="96" spans="1:26">
      <c r="A96" s="1">
        <f t="shared" si="33"/>
        <v>1004999</v>
      </c>
      <c r="B96" s="1">
        <v>-1</v>
      </c>
      <c r="C96" s="1">
        <v>5</v>
      </c>
      <c r="D96" s="2">
        <v>1</v>
      </c>
      <c r="E96" s="5">
        <v>1738.14</v>
      </c>
      <c r="F96" s="5">
        <v>1724.98</v>
      </c>
      <c r="G96" s="5">
        <v>30</v>
      </c>
      <c r="H96" s="5">
        <v>1738.14</v>
      </c>
      <c r="I96" s="5">
        <v>1739.31</v>
      </c>
      <c r="J96" s="5">
        <v>17.559999999999999</v>
      </c>
      <c r="K96" s="6">
        <f t="shared" si="34"/>
        <v>1738.14</v>
      </c>
      <c r="L96" s="6">
        <f t="shared" si="35"/>
        <v>0</v>
      </c>
      <c r="M96" s="6">
        <f t="shared" si="36"/>
        <v>1732.145</v>
      </c>
      <c r="N96" s="5">
        <f t="shared" si="37"/>
        <v>17.380690435077657</v>
      </c>
      <c r="O96" s="6">
        <f t="shared" si="38"/>
        <v>-14.329999999999927</v>
      </c>
      <c r="P96" s="6">
        <f t="shared" si="39"/>
        <v>34.761380870155314</v>
      </c>
      <c r="Q96" s="6">
        <f t="shared" si="40"/>
        <v>0.48963018771988609</v>
      </c>
      <c r="R96" s="9">
        <f t="shared" si="41"/>
        <v>0.41223908950933169</v>
      </c>
      <c r="S96" s="9">
        <f t="shared" si="42"/>
        <v>14.329999999999927</v>
      </c>
      <c r="T96">
        <f t="shared" si="43"/>
        <v>14.329999999999927</v>
      </c>
      <c r="U96" s="9">
        <f t="shared" si="44"/>
        <v>0.41223908950933169</v>
      </c>
      <c r="V96" s="9">
        <f t="shared" si="45"/>
        <v>0.34492300650502511</v>
      </c>
      <c r="W96" s="9">
        <f t="shared" si="46"/>
        <v>5.9950000000001182</v>
      </c>
      <c r="X96">
        <f t="shared" si="47"/>
        <v>1732.145</v>
      </c>
      <c r="Y96" s="9">
        <f t="shared" si="48"/>
        <v>99.659159483341938</v>
      </c>
      <c r="Z96" s="10">
        <f t="shared" si="49"/>
        <v>0.15379206741571555</v>
      </c>
    </row>
    <row r="97" spans="1:26">
      <c r="A97" s="1">
        <f t="shared" si="33"/>
        <v>1006000</v>
      </c>
      <c r="B97" s="1">
        <v>0</v>
      </c>
      <c r="C97" s="1">
        <v>6</v>
      </c>
      <c r="D97" s="2">
        <v>1</v>
      </c>
      <c r="E97" s="5">
        <v>1699.85</v>
      </c>
      <c r="F97" s="5">
        <v>1487.91</v>
      </c>
      <c r="G97" s="5">
        <v>24.92</v>
      </c>
      <c r="H97" s="5">
        <v>1699.85</v>
      </c>
      <c r="I97" s="5">
        <v>1505.59</v>
      </c>
      <c r="J97" s="5">
        <v>13.47</v>
      </c>
      <c r="K97" s="6">
        <f t="shared" si="34"/>
        <v>1699.85</v>
      </c>
      <c r="L97" s="6">
        <f t="shared" si="35"/>
        <v>0</v>
      </c>
      <c r="M97" s="6">
        <f t="shared" si="36"/>
        <v>1496.75</v>
      </c>
      <c r="N97" s="5">
        <f t="shared" si="37"/>
        <v>14.163750386108902</v>
      </c>
      <c r="O97" s="6">
        <f t="shared" si="38"/>
        <v>-17.679999999999836</v>
      </c>
      <c r="P97" s="6">
        <f t="shared" si="39"/>
        <v>28.327500772217803</v>
      </c>
      <c r="Q97" s="6">
        <f t="shared" si="40"/>
        <v>0.54778114400783695</v>
      </c>
      <c r="R97" s="9">
        <f t="shared" si="41"/>
        <v>0.62412848002953714</v>
      </c>
      <c r="S97" s="9">
        <f t="shared" si="42"/>
        <v>17.679999999999836</v>
      </c>
      <c r="T97">
        <f t="shared" si="43"/>
        <v>17.679999999999836</v>
      </c>
      <c r="U97" s="9">
        <f t="shared" si="44"/>
        <v>0.62412848002953714</v>
      </c>
      <c r="V97" s="9">
        <f t="shared" si="45"/>
        <v>14.339422431447975</v>
      </c>
      <c r="W97" s="9">
        <f t="shared" si="46"/>
        <v>203.09999999999991</v>
      </c>
      <c r="X97">
        <f t="shared" si="47"/>
        <v>1496.75</v>
      </c>
      <c r="Y97" s="9">
        <f t="shared" si="48"/>
        <v>105.67469485115592</v>
      </c>
      <c r="Z97" s="10">
        <f t="shared" si="49"/>
        <v>0.15468031548972222</v>
      </c>
    </row>
    <row r="98" spans="1:26">
      <c r="A98" s="1">
        <f t="shared" si="33"/>
        <v>2003000</v>
      </c>
      <c r="B98" s="1">
        <v>0</v>
      </c>
      <c r="C98" s="1">
        <v>3</v>
      </c>
      <c r="D98" s="2">
        <v>2</v>
      </c>
      <c r="E98" s="5">
        <v>455.89</v>
      </c>
      <c r="F98" s="5">
        <v>551.12</v>
      </c>
      <c r="G98" s="5">
        <v>8.56</v>
      </c>
      <c r="H98" s="5">
        <v>455.89</v>
      </c>
      <c r="I98" s="5">
        <v>528.89</v>
      </c>
      <c r="J98" s="5">
        <v>12.51</v>
      </c>
      <c r="K98" s="6">
        <f t="shared" si="34"/>
        <v>455.89</v>
      </c>
      <c r="L98" s="6">
        <f t="shared" si="35"/>
        <v>0</v>
      </c>
      <c r="M98" s="6">
        <f t="shared" si="36"/>
        <v>540.005</v>
      </c>
      <c r="N98" s="5">
        <f t="shared" si="37"/>
        <v>7.5791440809632329</v>
      </c>
      <c r="O98" s="6">
        <f t="shared" si="38"/>
        <v>22.230000000000018</v>
      </c>
      <c r="P98" s="6">
        <f t="shared" si="39"/>
        <v>15.158288161926466</v>
      </c>
      <c r="Q98" s="6">
        <f t="shared" si="40"/>
        <v>-0.36221073168948403</v>
      </c>
      <c r="R98" s="9">
        <f t="shared" si="41"/>
        <v>1.466524436171875</v>
      </c>
      <c r="S98" s="9">
        <f t="shared" si="42"/>
        <v>22.230000000000018</v>
      </c>
      <c r="T98">
        <f t="shared" si="43"/>
        <v>22.230000000000018</v>
      </c>
      <c r="U98" s="9">
        <f t="shared" si="44"/>
        <v>1.466524436171875</v>
      </c>
      <c r="V98" s="9">
        <f t="shared" si="45"/>
        <v>11.098218888762679</v>
      </c>
      <c r="W98" s="9">
        <f t="shared" si="46"/>
        <v>84.115000000000009</v>
      </c>
      <c r="X98">
        <f t="shared" si="47"/>
        <v>540.005</v>
      </c>
      <c r="Y98" s="9">
        <f t="shared" si="48"/>
        <v>71.248810450291742</v>
      </c>
      <c r="Z98" s="10">
        <f t="shared" si="49"/>
        <v>0.15584928617096711</v>
      </c>
    </row>
    <row r="99" spans="1:26">
      <c r="A99" s="1">
        <f t="shared" si="33"/>
        <v>2000999</v>
      </c>
      <c r="B99" s="1">
        <v>-1</v>
      </c>
      <c r="C99" s="1">
        <v>1</v>
      </c>
      <c r="D99" s="2">
        <v>2</v>
      </c>
      <c r="E99" s="5">
        <v>7213.47</v>
      </c>
      <c r="F99" s="5">
        <v>8230.14</v>
      </c>
      <c r="G99" s="5">
        <v>74.36</v>
      </c>
      <c r="H99" s="5">
        <v>7213.48</v>
      </c>
      <c r="I99" s="5">
        <v>8195.73</v>
      </c>
      <c r="J99" s="5">
        <v>79.03</v>
      </c>
      <c r="K99" s="6">
        <f t="shared" si="34"/>
        <v>7213.4750000000004</v>
      </c>
      <c r="L99" s="6">
        <f t="shared" si="35"/>
        <v>-9.999999999308784E-3</v>
      </c>
      <c r="M99" s="6">
        <f t="shared" si="36"/>
        <v>8212.9349999999995</v>
      </c>
      <c r="N99" s="5">
        <f t="shared" si="37"/>
        <v>54.256682768116221</v>
      </c>
      <c r="O99" s="6">
        <f t="shared" si="38"/>
        <v>34.409999999999854</v>
      </c>
      <c r="P99" s="6">
        <f t="shared" si="39"/>
        <v>108.51336553623244</v>
      </c>
      <c r="Q99" s="6">
        <f t="shared" si="40"/>
        <v>-6.0834152395759178E-2</v>
      </c>
      <c r="R99" s="9">
        <f t="shared" si="41"/>
        <v>0.31719594936447143</v>
      </c>
      <c r="S99" s="9">
        <f t="shared" si="42"/>
        <v>34.419999999999163</v>
      </c>
      <c r="T99">
        <f t="shared" si="43"/>
        <v>34.409999999999854</v>
      </c>
      <c r="U99" s="9">
        <f t="shared" si="44"/>
        <v>0.31710379481788731</v>
      </c>
      <c r="V99" s="9">
        <f t="shared" si="45"/>
        <v>18.420956627066939</v>
      </c>
      <c r="W99" s="9">
        <f t="shared" si="46"/>
        <v>999.45999999999913</v>
      </c>
      <c r="X99">
        <f t="shared" si="47"/>
        <v>8212.9349999999995</v>
      </c>
      <c r="Y99" s="9">
        <f t="shared" si="48"/>
        <v>151.37186022043917</v>
      </c>
      <c r="Z99" s="10">
        <f t="shared" si="49"/>
        <v>0.15721959165447544</v>
      </c>
    </row>
    <row r="100" spans="1:26">
      <c r="A100" s="1">
        <f t="shared" si="33"/>
        <v>1005001</v>
      </c>
      <c r="B100" s="1">
        <v>1</v>
      </c>
      <c r="C100" s="1">
        <v>5</v>
      </c>
      <c r="D100" s="2">
        <v>1</v>
      </c>
      <c r="E100" s="5">
        <v>525.6</v>
      </c>
      <c r="F100" s="5">
        <v>450.26</v>
      </c>
      <c r="G100" s="5">
        <v>11.26</v>
      </c>
      <c r="H100" s="5">
        <v>525.59</v>
      </c>
      <c r="I100" s="5">
        <v>447.59</v>
      </c>
      <c r="J100" s="5">
        <v>5.97</v>
      </c>
      <c r="K100" s="6">
        <f t="shared" si="34"/>
        <v>525.59500000000003</v>
      </c>
      <c r="L100" s="6">
        <f t="shared" si="35"/>
        <v>9.9999999999909051E-3</v>
      </c>
      <c r="M100" s="6">
        <f t="shared" si="36"/>
        <v>448.92499999999995</v>
      </c>
      <c r="N100" s="5">
        <f t="shared" si="37"/>
        <v>6.3723720073454588</v>
      </c>
      <c r="O100" s="6">
        <f t="shared" si="38"/>
        <v>2.6700000000000159</v>
      </c>
      <c r="P100" s="6">
        <f t="shared" si="39"/>
        <v>12.744744014690918</v>
      </c>
      <c r="Q100" s="6">
        <f t="shared" si="40"/>
        <v>0.561149675087808</v>
      </c>
      <c r="R100" s="9">
        <f t="shared" si="41"/>
        <v>0.20871348980676524</v>
      </c>
      <c r="S100" s="9">
        <f t="shared" si="42"/>
        <v>2.660000000000025</v>
      </c>
      <c r="T100">
        <f t="shared" si="43"/>
        <v>2.6700000000000159</v>
      </c>
      <c r="U100" s="9">
        <f t="shared" si="44"/>
        <v>0.2094981269864892</v>
      </c>
      <c r="V100" s="9">
        <f t="shared" si="45"/>
        <v>12.031626513898162</v>
      </c>
      <c r="W100" s="9">
        <f t="shared" si="46"/>
        <v>76.670000000000073</v>
      </c>
      <c r="X100">
        <f t="shared" si="47"/>
        <v>448.92499999999995</v>
      </c>
      <c r="Y100" s="9">
        <f t="shared" si="48"/>
        <v>70.448649181579839</v>
      </c>
      <c r="Z100" s="10">
        <f t="shared" si="49"/>
        <v>0.15943650773897425</v>
      </c>
    </row>
    <row r="101" spans="1:26">
      <c r="A101" s="1">
        <f t="shared" si="33"/>
        <v>6001</v>
      </c>
      <c r="B101" s="1">
        <v>1</v>
      </c>
      <c r="C101" s="1">
        <v>6</v>
      </c>
      <c r="D101" s="2">
        <v>0</v>
      </c>
      <c r="E101" s="5">
        <v>508.7</v>
      </c>
      <c r="F101" s="5">
        <v>531.17999999999995</v>
      </c>
      <c r="G101" s="5">
        <v>12.39</v>
      </c>
      <c r="H101" s="5">
        <v>508.7</v>
      </c>
      <c r="I101" s="5">
        <v>536.37</v>
      </c>
      <c r="J101" s="5">
        <v>6.65</v>
      </c>
      <c r="K101" s="6">
        <f t="shared" si="34"/>
        <v>508.7</v>
      </c>
      <c r="L101" s="6">
        <f t="shared" si="35"/>
        <v>0</v>
      </c>
      <c r="M101" s="6">
        <f t="shared" si="36"/>
        <v>533.77499999999998</v>
      </c>
      <c r="N101" s="5">
        <f t="shared" si="37"/>
        <v>7.0309067694003735</v>
      </c>
      <c r="O101" s="6">
        <f t="shared" si="38"/>
        <v>-5.1900000000000546</v>
      </c>
      <c r="P101" s="6">
        <f t="shared" si="39"/>
        <v>14.061813538800747</v>
      </c>
      <c r="Q101" s="6">
        <f t="shared" si="40"/>
        <v>0.55270852951380289</v>
      </c>
      <c r="R101" s="9">
        <f t="shared" si="41"/>
        <v>0.36908468354236762</v>
      </c>
      <c r="S101" s="9">
        <f t="shared" si="42"/>
        <v>5.1900000000000546</v>
      </c>
      <c r="T101">
        <f t="shared" si="43"/>
        <v>5.1900000000000546</v>
      </c>
      <c r="U101" s="9">
        <f t="shared" si="44"/>
        <v>0.36908468354236762</v>
      </c>
      <c r="V101" s="9">
        <f t="shared" si="45"/>
        <v>3.5663963159247656</v>
      </c>
      <c r="W101" s="9">
        <f t="shared" si="46"/>
        <v>25.074999999999989</v>
      </c>
      <c r="X101">
        <f t="shared" si="47"/>
        <v>533.77499999999998</v>
      </c>
      <c r="Y101" s="9">
        <f t="shared" si="48"/>
        <v>75.918372623439382</v>
      </c>
      <c r="Z101" s="10">
        <f t="shared" si="49"/>
        <v>0.15960263155725221</v>
      </c>
    </row>
    <row r="102" spans="1:26">
      <c r="A102" s="1">
        <f t="shared" si="33"/>
        <v>1002</v>
      </c>
      <c r="B102" s="1">
        <v>2</v>
      </c>
      <c r="C102" s="1">
        <v>1</v>
      </c>
      <c r="D102" s="2">
        <v>0</v>
      </c>
      <c r="E102" s="5">
        <v>1149.08</v>
      </c>
      <c r="F102" s="5">
        <v>1349.74</v>
      </c>
      <c r="G102" s="5">
        <v>17.52</v>
      </c>
      <c r="H102" s="5">
        <v>1149.08</v>
      </c>
      <c r="I102" s="5">
        <v>1352.23</v>
      </c>
      <c r="J102" s="5">
        <v>17.46</v>
      </c>
      <c r="K102" s="6">
        <f t="shared" si="34"/>
        <v>1149.08</v>
      </c>
      <c r="L102" s="6">
        <f t="shared" si="35"/>
        <v>0</v>
      </c>
      <c r="M102" s="6">
        <f t="shared" si="36"/>
        <v>1350.9850000000001</v>
      </c>
      <c r="N102" s="5">
        <f t="shared" si="37"/>
        <v>12.367315796081218</v>
      </c>
      <c r="O102" s="6">
        <f t="shared" si="38"/>
        <v>-2.4900000000000091</v>
      </c>
      <c r="P102" s="6">
        <f t="shared" si="39"/>
        <v>24.734631592162437</v>
      </c>
      <c r="Q102" s="6">
        <f t="shared" si="40"/>
        <v>3.4305216393538803E-3</v>
      </c>
      <c r="R102" s="9">
        <f t="shared" si="41"/>
        <v>0.10066857032910105</v>
      </c>
      <c r="S102" s="9">
        <f t="shared" si="42"/>
        <v>2.4900000000000091</v>
      </c>
      <c r="T102">
        <f t="shared" si="43"/>
        <v>2.4900000000000091</v>
      </c>
      <c r="U102" s="9">
        <f t="shared" si="44"/>
        <v>0.10066857032910105</v>
      </c>
      <c r="V102" s="9">
        <f t="shared" si="45"/>
        <v>16.325692925539837</v>
      </c>
      <c r="W102" s="9">
        <f t="shared" si="46"/>
        <v>201.9050000000002</v>
      </c>
      <c r="X102">
        <f t="shared" si="47"/>
        <v>1350.9850000000001</v>
      </c>
      <c r="Y102" s="9">
        <f t="shared" si="48"/>
        <v>109.23833613338161</v>
      </c>
      <c r="Z102" s="10">
        <f t="shared" si="49"/>
        <v>0.16200308639035244</v>
      </c>
    </row>
    <row r="103" spans="1:26">
      <c r="A103" s="1">
        <f t="shared" si="33"/>
        <v>2001999</v>
      </c>
      <c r="B103" s="1">
        <v>-1</v>
      </c>
      <c r="C103" s="1">
        <v>2</v>
      </c>
      <c r="D103" s="2">
        <v>2</v>
      </c>
      <c r="E103" s="5">
        <v>4495.6000000000004</v>
      </c>
      <c r="F103" s="5">
        <v>4821.54</v>
      </c>
      <c r="G103" s="5">
        <v>44.84</v>
      </c>
      <c r="H103" s="5">
        <v>4495.6000000000004</v>
      </c>
      <c r="I103" s="5">
        <v>4843.4399999999996</v>
      </c>
      <c r="J103" s="5">
        <v>44.5</v>
      </c>
      <c r="K103" s="6">
        <f t="shared" si="34"/>
        <v>4495.6000000000004</v>
      </c>
      <c r="L103" s="6">
        <f t="shared" si="35"/>
        <v>0</v>
      </c>
      <c r="M103" s="6">
        <f t="shared" si="36"/>
        <v>4832.49</v>
      </c>
      <c r="N103" s="5">
        <f t="shared" si="37"/>
        <v>31.586688652025558</v>
      </c>
      <c r="O103" s="6">
        <f t="shared" si="38"/>
        <v>-21.899999999999636</v>
      </c>
      <c r="P103" s="6">
        <f t="shared" si="39"/>
        <v>63.173377304051115</v>
      </c>
      <c r="Q103" s="6">
        <f t="shared" si="40"/>
        <v>7.6112620498620153E-3</v>
      </c>
      <c r="R103" s="9">
        <f t="shared" si="41"/>
        <v>0.34666501831294771</v>
      </c>
      <c r="S103" s="9">
        <f t="shared" si="42"/>
        <v>21.899999999999636</v>
      </c>
      <c r="T103">
        <f t="shared" si="43"/>
        <v>21.899999999999636</v>
      </c>
      <c r="U103" s="9">
        <f t="shared" si="44"/>
        <v>0.34666501831294771</v>
      </c>
      <c r="V103" s="9">
        <f t="shared" si="45"/>
        <v>10.665568768899607</v>
      </c>
      <c r="W103" s="9">
        <f t="shared" si="46"/>
        <v>336.88999999999942</v>
      </c>
      <c r="X103">
        <f t="shared" si="47"/>
        <v>4832.49</v>
      </c>
      <c r="Y103" s="9">
        <f t="shared" si="48"/>
        <v>152.99134560248078</v>
      </c>
      <c r="Z103" s="10">
        <f t="shared" si="49"/>
        <v>0.16218816233005418</v>
      </c>
    </row>
    <row r="104" spans="1:26">
      <c r="A104" s="1">
        <f t="shared" si="33"/>
        <v>2002</v>
      </c>
      <c r="B104" s="1">
        <v>2</v>
      </c>
      <c r="C104" s="1">
        <v>2</v>
      </c>
      <c r="D104" s="2">
        <v>0</v>
      </c>
      <c r="E104" s="5">
        <v>1032.58</v>
      </c>
      <c r="F104" s="5">
        <v>1126.5999999999999</v>
      </c>
      <c r="G104" s="5">
        <v>15.1</v>
      </c>
      <c r="H104" s="5">
        <v>1032.58</v>
      </c>
      <c r="I104" s="5">
        <v>1120.99</v>
      </c>
      <c r="J104" s="5">
        <v>14.96</v>
      </c>
      <c r="K104" s="6">
        <f t="shared" si="34"/>
        <v>1032.58</v>
      </c>
      <c r="L104" s="6">
        <f t="shared" si="35"/>
        <v>0</v>
      </c>
      <c r="M104" s="6">
        <f t="shared" si="36"/>
        <v>1123.7950000000001</v>
      </c>
      <c r="N104" s="5">
        <f t="shared" si="37"/>
        <v>10.627930184189205</v>
      </c>
      <c r="O104" s="6">
        <f t="shared" si="38"/>
        <v>5.6099999999999</v>
      </c>
      <c r="P104" s="6">
        <f t="shared" si="39"/>
        <v>21.255860368378411</v>
      </c>
      <c r="Q104" s="6">
        <f t="shared" si="40"/>
        <v>9.3145018852989932E-3</v>
      </c>
      <c r="R104" s="9">
        <f t="shared" si="41"/>
        <v>0.26392721361426036</v>
      </c>
      <c r="S104" s="9">
        <f t="shared" si="42"/>
        <v>5.6099999999999</v>
      </c>
      <c r="T104">
        <f t="shared" si="43"/>
        <v>5.6099999999999</v>
      </c>
      <c r="U104" s="9">
        <f t="shared" si="44"/>
        <v>0.26392721361426036</v>
      </c>
      <c r="V104" s="9">
        <f t="shared" si="45"/>
        <v>8.5825742566221841</v>
      </c>
      <c r="W104" s="9">
        <f t="shared" si="46"/>
        <v>91.215000000000146</v>
      </c>
      <c r="X104">
        <f t="shared" si="47"/>
        <v>1123.7950000000001</v>
      </c>
      <c r="Y104" s="9">
        <f t="shared" si="48"/>
        <v>105.73978004407951</v>
      </c>
      <c r="Z104" s="10">
        <f t="shared" si="49"/>
        <v>0.16682925402938178</v>
      </c>
    </row>
    <row r="105" spans="1:26">
      <c r="A105" s="1">
        <f t="shared" si="33"/>
        <v>2004000</v>
      </c>
      <c r="B105" s="1">
        <v>0</v>
      </c>
      <c r="C105" s="1">
        <v>4</v>
      </c>
      <c r="D105" s="2">
        <v>2</v>
      </c>
      <c r="E105" s="5">
        <v>580.55999999999995</v>
      </c>
      <c r="F105" s="5">
        <v>617.84</v>
      </c>
      <c r="G105" s="5">
        <v>7.64</v>
      </c>
      <c r="H105" s="5">
        <v>580.55999999999995</v>
      </c>
      <c r="I105" s="5">
        <v>605.54999999999995</v>
      </c>
      <c r="J105" s="5">
        <v>13.95</v>
      </c>
      <c r="K105" s="6">
        <f t="shared" si="34"/>
        <v>580.55999999999995</v>
      </c>
      <c r="L105" s="6">
        <f t="shared" si="35"/>
        <v>0</v>
      </c>
      <c r="M105" s="6">
        <f t="shared" si="36"/>
        <v>611.69499999999994</v>
      </c>
      <c r="N105" s="5">
        <f t="shared" si="37"/>
        <v>7.9525483337103964</v>
      </c>
      <c r="O105" s="6">
        <f t="shared" si="38"/>
        <v>12.290000000000077</v>
      </c>
      <c r="P105" s="6">
        <f t="shared" si="39"/>
        <v>15.905096667420793</v>
      </c>
      <c r="Q105" s="6">
        <f t="shared" si="40"/>
        <v>-0.53852934770277039</v>
      </c>
      <c r="R105" s="9">
        <f t="shared" si="41"/>
        <v>0.77270828697157812</v>
      </c>
      <c r="S105" s="9">
        <f t="shared" si="42"/>
        <v>12.290000000000077</v>
      </c>
      <c r="T105">
        <f t="shared" si="43"/>
        <v>12.290000000000077</v>
      </c>
      <c r="U105" s="9">
        <f t="shared" si="44"/>
        <v>0.77270828697157812</v>
      </c>
      <c r="V105" s="9">
        <f t="shared" si="45"/>
        <v>3.915097235941404</v>
      </c>
      <c r="W105" s="9">
        <f t="shared" si="46"/>
        <v>31.134999999999991</v>
      </c>
      <c r="X105">
        <f t="shared" si="47"/>
        <v>611.69499999999994</v>
      </c>
      <c r="Y105" s="9">
        <f t="shared" si="48"/>
        <v>76.918111570232142</v>
      </c>
      <c r="Z105" s="10">
        <f t="shared" si="49"/>
        <v>0.16730809902691501</v>
      </c>
    </row>
    <row r="106" spans="1:26">
      <c r="A106" s="1">
        <f t="shared" si="33"/>
        <v>2001001</v>
      </c>
      <c r="B106" s="1">
        <v>1</v>
      </c>
      <c r="C106" s="1">
        <v>1</v>
      </c>
      <c r="D106" s="2">
        <v>2</v>
      </c>
      <c r="E106" s="5">
        <v>662.61</v>
      </c>
      <c r="F106" s="5">
        <v>717.92</v>
      </c>
      <c r="G106" s="5">
        <v>15.39</v>
      </c>
      <c r="H106" s="5">
        <v>662.61</v>
      </c>
      <c r="I106" s="5">
        <v>705.97</v>
      </c>
      <c r="J106" s="5">
        <v>14.8</v>
      </c>
      <c r="K106" s="6">
        <f t="shared" si="34"/>
        <v>662.61</v>
      </c>
      <c r="L106" s="6">
        <f t="shared" si="35"/>
        <v>0</v>
      </c>
      <c r="M106" s="6">
        <f t="shared" si="36"/>
        <v>711.94499999999994</v>
      </c>
      <c r="N106" s="5">
        <f t="shared" si="37"/>
        <v>10.675814957182427</v>
      </c>
      <c r="O106" s="6">
        <f t="shared" si="38"/>
        <v>11.949999999999932</v>
      </c>
      <c r="P106" s="6">
        <f t="shared" si="39"/>
        <v>21.351629914364853</v>
      </c>
      <c r="Q106" s="6">
        <f t="shared" si="40"/>
        <v>3.9070867865444447E-2</v>
      </c>
      <c r="R106" s="9">
        <f t="shared" si="41"/>
        <v>0.55967624241933234</v>
      </c>
      <c r="S106" s="9">
        <f t="shared" si="42"/>
        <v>11.949999999999932</v>
      </c>
      <c r="T106">
        <f t="shared" si="43"/>
        <v>11.949999999999932</v>
      </c>
      <c r="U106" s="9">
        <f t="shared" si="44"/>
        <v>0.55967624241933234</v>
      </c>
      <c r="V106" s="9">
        <f t="shared" si="45"/>
        <v>4.6211928735996448</v>
      </c>
      <c r="W106" s="9">
        <f t="shared" si="46"/>
        <v>49.334999999999923</v>
      </c>
      <c r="X106">
        <f t="shared" si="47"/>
        <v>711.94499999999994</v>
      </c>
      <c r="Y106" s="9">
        <f t="shared" si="48"/>
        <v>66.687648938783894</v>
      </c>
      <c r="Z106" s="10">
        <f t="shared" si="49"/>
        <v>0.16808926200087856</v>
      </c>
    </row>
    <row r="107" spans="1:26">
      <c r="A107" s="1">
        <f t="shared" si="33"/>
        <v>2002999</v>
      </c>
      <c r="B107" s="1">
        <v>-1</v>
      </c>
      <c r="C107" s="1">
        <v>3</v>
      </c>
      <c r="D107" s="2">
        <v>2</v>
      </c>
      <c r="E107" s="5">
        <v>347.15</v>
      </c>
      <c r="F107" s="5">
        <v>360.87</v>
      </c>
      <c r="G107" s="5">
        <v>9.36</v>
      </c>
      <c r="H107" s="5">
        <v>347.15</v>
      </c>
      <c r="I107" s="5">
        <v>364.42</v>
      </c>
      <c r="J107" s="5">
        <v>5.34</v>
      </c>
      <c r="K107" s="6">
        <f t="shared" si="34"/>
        <v>347.15</v>
      </c>
      <c r="L107" s="6">
        <f t="shared" si="35"/>
        <v>0</v>
      </c>
      <c r="M107" s="6">
        <f t="shared" si="36"/>
        <v>362.64499999999998</v>
      </c>
      <c r="N107" s="5">
        <f t="shared" si="37"/>
        <v>5.3880701554452681</v>
      </c>
      <c r="O107" s="6">
        <f t="shared" si="38"/>
        <v>-3.5500000000000114</v>
      </c>
      <c r="P107" s="6">
        <f t="shared" si="39"/>
        <v>10.776140310890536</v>
      </c>
      <c r="Q107" s="6">
        <f t="shared" si="40"/>
        <v>0.50888179309917225</v>
      </c>
      <c r="R107" s="9">
        <f t="shared" si="41"/>
        <v>0.32943149379860298</v>
      </c>
      <c r="S107" s="9">
        <f t="shared" si="42"/>
        <v>3.5500000000000114</v>
      </c>
      <c r="T107">
        <f t="shared" si="43"/>
        <v>3.5500000000000114</v>
      </c>
      <c r="U107" s="9">
        <f t="shared" si="44"/>
        <v>0.32943149379860298</v>
      </c>
      <c r="V107" s="9">
        <f t="shared" si="45"/>
        <v>2.8757977444559653</v>
      </c>
      <c r="W107" s="9">
        <f t="shared" si="46"/>
        <v>15.495000000000005</v>
      </c>
      <c r="X107">
        <f t="shared" si="47"/>
        <v>362.64499999999998</v>
      </c>
      <c r="Y107" s="9">
        <f t="shared" si="48"/>
        <v>67.305174123151545</v>
      </c>
      <c r="Z107" s="10">
        <f t="shared" si="49"/>
        <v>0.17014699527173555</v>
      </c>
    </row>
    <row r="108" spans="1:26">
      <c r="A108" s="1">
        <f t="shared" si="33"/>
        <v>1000998</v>
      </c>
      <c r="B108" s="1">
        <v>-2</v>
      </c>
      <c r="C108" s="1">
        <v>1</v>
      </c>
      <c r="D108" s="2">
        <v>1</v>
      </c>
      <c r="E108" s="5">
        <v>3212.59</v>
      </c>
      <c r="F108" s="5">
        <v>3056.38</v>
      </c>
      <c r="G108" s="5">
        <v>35.700000000000003</v>
      </c>
      <c r="H108" s="5">
        <v>3212.59</v>
      </c>
      <c r="I108" s="5">
        <v>3048.47</v>
      </c>
      <c r="J108" s="5">
        <v>35.82</v>
      </c>
      <c r="K108" s="6">
        <f t="shared" si="34"/>
        <v>3212.59</v>
      </c>
      <c r="L108" s="6">
        <f t="shared" si="35"/>
        <v>0</v>
      </c>
      <c r="M108" s="6">
        <f t="shared" si="36"/>
        <v>3052.4250000000002</v>
      </c>
      <c r="N108" s="5">
        <f t="shared" si="37"/>
        <v>25.286174087829107</v>
      </c>
      <c r="O108" s="6">
        <f t="shared" si="38"/>
        <v>7.9100000000003092</v>
      </c>
      <c r="P108" s="6">
        <f t="shared" si="39"/>
        <v>50.572348175658213</v>
      </c>
      <c r="Q108" s="6">
        <f t="shared" si="40"/>
        <v>-3.3556952510717937E-3</v>
      </c>
      <c r="R108" s="9">
        <f t="shared" si="41"/>
        <v>0.15640958518528111</v>
      </c>
      <c r="S108" s="9">
        <f t="shared" si="42"/>
        <v>7.9100000000003092</v>
      </c>
      <c r="T108">
        <f t="shared" si="43"/>
        <v>7.9100000000003092</v>
      </c>
      <c r="U108" s="9">
        <f t="shared" si="44"/>
        <v>0.15640958518528111</v>
      </c>
      <c r="V108" s="9">
        <f t="shared" si="45"/>
        <v>6.334093858710383</v>
      </c>
      <c r="W108" s="9">
        <f t="shared" si="46"/>
        <v>160.16499999999996</v>
      </c>
      <c r="X108">
        <f t="shared" si="47"/>
        <v>3052.4250000000002</v>
      </c>
      <c r="Y108" s="9">
        <f t="shared" si="48"/>
        <v>120.715177764643</v>
      </c>
      <c r="Z108" s="10">
        <f t="shared" si="49"/>
        <v>0.17134468185502577</v>
      </c>
    </row>
    <row r="109" spans="1:26">
      <c r="A109" s="1">
        <f t="shared" si="33"/>
        <v>1005999</v>
      </c>
      <c r="B109" s="1">
        <v>-1</v>
      </c>
      <c r="C109" s="1">
        <v>6</v>
      </c>
      <c r="D109" s="2">
        <v>1</v>
      </c>
      <c r="E109" s="5">
        <v>1544.15</v>
      </c>
      <c r="F109" s="5">
        <v>1552.9</v>
      </c>
      <c r="G109" s="5">
        <v>19.100000000000001</v>
      </c>
      <c r="H109" s="5">
        <v>1544.14</v>
      </c>
      <c r="I109" s="5">
        <v>1550.65</v>
      </c>
      <c r="J109" s="5">
        <v>16.260000000000002</v>
      </c>
      <c r="K109" s="6">
        <f t="shared" si="34"/>
        <v>1544.145</v>
      </c>
      <c r="L109" s="6">
        <f t="shared" si="35"/>
        <v>9.9999999999909051E-3</v>
      </c>
      <c r="M109" s="6">
        <f t="shared" si="36"/>
        <v>1551.7750000000001</v>
      </c>
      <c r="N109" s="5">
        <f t="shared" si="37"/>
        <v>12.541905756303548</v>
      </c>
      <c r="O109" s="6">
        <f t="shared" si="38"/>
        <v>2.25</v>
      </c>
      <c r="P109" s="6">
        <f t="shared" si="39"/>
        <v>25.083811512607095</v>
      </c>
      <c r="Q109" s="6">
        <f t="shared" si="40"/>
        <v>0.15960391457310064</v>
      </c>
      <c r="R109" s="9">
        <f t="shared" si="41"/>
        <v>8.9300623187755487E-2</v>
      </c>
      <c r="S109" s="9">
        <f t="shared" si="42"/>
        <v>2.2400000000000091</v>
      </c>
      <c r="T109">
        <f t="shared" si="43"/>
        <v>2.25</v>
      </c>
      <c r="U109" s="9">
        <f t="shared" si="44"/>
        <v>8.969928668412902E-2</v>
      </c>
      <c r="V109" s="9">
        <f t="shared" si="45"/>
        <v>0.60836049546659043</v>
      </c>
      <c r="W109" s="9">
        <f t="shared" si="46"/>
        <v>7.6300000000001091</v>
      </c>
      <c r="X109">
        <f t="shared" si="47"/>
        <v>1551.7750000000001</v>
      </c>
      <c r="Y109" s="9">
        <f t="shared" si="48"/>
        <v>123.72720941712385</v>
      </c>
      <c r="Z109" s="10">
        <f t="shared" si="49"/>
        <v>0.17167119735121555</v>
      </c>
    </row>
    <row r="110" spans="1:26">
      <c r="A110" s="1">
        <f t="shared" si="33"/>
        <v>2002001</v>
      </c>
      <c r="B110" s="1">
        <v>1</v>
      </c>
      <c r="C110" s="1">
        <v>2</v>
      </c>
      <c r="D110" s="2">
        <v>2</v>
      </c>
      <c r="E110" s="5">
        <v>47.97</v>
      </c>
      <c r="F110" s="5">
        <v>47.92</v>
      </c>
      <c r="G110" s="5">
        <v>3.4</v>
      </c>
      <c r="H110" s="5">
        <v>47.97</v>
      </c>
      <c r="I110" s="5">
        <v>49.77</v>
      </c>
      <c r="J110" s="5">
        <v>3</v>
      </c>
      <c r="K110" s="6">
        <f t="shared" si="34"/>
        <v>47.97</v>
      </c>
      <c r="L110" s="6">
        <f t="shared" si="35"/>
        <v>0</v>
      </c>
      <c r="M110" s="6">
        <f t="shared" si="36"/>
        <v>48.844999999999999</v>
      </c>
      <c r="N110" s="5">
        <f t="shared" si="37"/>
        <v>2.2671568097509267</v>
      </c>
      <c r="O110" s="6">
        <f t="shared" si="38"/>
        <v>-1.8500000000000014</v>
      </c>
      <c r="P110" s="6">
        <f t="shared" si="39"/>
        <v>4.5343136195018534</v>
      </c>
      <c r="Q110" s="6">
        <f t="shared" si="40"/>
        <v>0.12451361867704275</v>
      </c>
      <c r="R110" s="9">
        <f t="shared" si="41"/>
        <v>0.40800000953688892</v>
      </c>
      <c r="S110" s="9">
        <f t="shared" si="42"/>
        <v>1.8500000000000014</v>
      </c>
      <c r="T110">
        <f t="shared" si="43"/>
        <v>1.8500000000000014</v>
      </c>
      <c r="U110" s="9">
        <f t="shared" si="44"/>
        <v>0.40800000953688892</v>
      </c>
      <c r="V110" s="9">
        <f t="shared" si="45"/>
        <v>0.38594595496732703</v>
      </c>
      <c r="W110" s="9">
        <f t="shared" si="46"/>
        <v>0.875</v>
      </c>
      <c r="X110">
        <f t="shared" si="47"/>
        <v>48.844999999999999</v>
      </c>
      <c r="Y110" s="9">
        <f t="shared" si="48"/>
        <v>21.544605909004673</v>
      </c>
      <c r="Z110" s="10">
        <f t="shared" si="49"/>
        <v>0.17274547750954292</v>
      </c>
    </row>
    <row r="111" spans="1:26">
      <c r="A111" s="1">
        <f t="shared" si="33"/>
        <v>3002</v>
      </c>
      <c r="B111" s="1">
        <v>2</v>
      </c>
      <c r="C111" s="1">
        <v>3</v>
      </c>
      <c r="D111" s="2">
        <v>0</v>
      </c>
      <c r="E111" s="5">
        <v>1110.08</v>
      </c>
      <c r="F111" s="5">
        <v>998.77</v>
      </c>
      <c r="G111" s="5">
        <v>21.71</v>
      </c>
      <c r="H111" s="5">
        <v>1110.08</v>
      </c>
      <c r="I111" s="5">
        <v>1000.36</v>
      </c>
      <c r="J111" s="5">
        <v>13.52</v>
      </c>
      <c r="K111" s="6">
        <f t="shared" si="34"/>
        <v>1110.08</v>
      </c>
      <c r="L111" s="6">
        <f t="shared" si="35"/>
        <v>0</v>
      </c>
      <c r="M111" s="6">
        <f t="shared" si="36"/>
        <v>999.56500000000005</v>
      </c>
      <c r="N111" s="5">
        <f t="shared" si="37"/>
        <v>12.787831129632577</v>
      </c>
      <c r="O111" s="6">
        <f t="shared" si="38"/>
        <v>-1.5900000000000318</v>
      </c>
      <c r="P111" s="6">
        <f t="shared" si="39"/>
        <v>25.575662259265155</v>
      </c>
      <c r="Q111" s="6">
        <f t="shared" si="40"/>
        <v>0.4411058002842011</v>
      </c>
      <c r="R111" s="9">
        <f t="shared" si="41"/>
        <v>6.2168478136828353E-2</v>
      </c>
      <c r="S111" s="9">
        <f t="shared" si="42"/>
        <v>1.5900000000000318</v>
      </c>
      <c r="T111">
        <f t="shared" si="43"/>
        <v>1.5900000000000318</v>
      </c>
      <c r="U111" s="9">
        <f t="shared" si="44"/>
        <v>6.2168478136828353E-2</v>
      </c>
      <c r="V111" s="9">
        <f t="shared" si="45"/>
        <v>8.6422004544546418</v>
      </c>
      <c r="W111" s="9">
        <f t="shared" si="46"/>
        <v>110.51499999999987</v>
      </c>
      <c r="X111">
        <f t="shared" si="47"/>
        <v>999.56500000000005</v>
      </c>
      <c r="Y111" s="9">
        <f t="shared" si="48"/>
        <v>78.165326853883769</v>
      </c>
      <c r="Z111" s="10">
        <f t="shared" si="49"/>
        <v>0.17457663073848115</v>
      </c>
    </row>
    <row r="112" spans="1:26">
      <c r="A112" s="1">
        <f t="shared" si="33"/>
        <v>1007000</v>
      </c>
      <c r="B112" s="1">
        <v>0</v>
      </c>
      <c r="C112" s="1">
        <v>7</v>
      </c>
      <c r="D112" s="2">
        <v>1</v>
      </c>
      <c r="E112" s="5">
        <v>36.85</v>
      </c>
      <c r="F112" s="5">
        <v>43.9</v>
      </c>
      <c r="G112" s="5">
        <v>1.89</v>
      </c>
      <c r="H112" s="5">
        <v>36.85</v>
      </c>
      <c r="I112" s="5">
        <v>45.23</v>
      </c>
      <c r="J112" s="5">
        <v>1.92</v>
      </c>
      <c r="K112" s="6">
        <f t="shared" si="34"/>
        <v>36.85</v>
      </c>
      <c r="L112" s="6">
        <f t="shared" si="35"/>
        <v>0</v>
      </c>
      <c r="M112" s="6">
        <f t="shared" si="36"/>
        <v>44.564999999999998</v>
      </c>
      <c r="N112" s="5">
        <f t="shared" si="37"/>
        <v>1.3470801757876181</v>
      </c>
      <c r="O112" s="6">
        <f t="shared" si="38"/>
        <v>-1.3299999999999983</v>
      </c>
      <c r="P112" s="6">
        <f t="shared" si="39"/>
        <v>2.6941603515752361</v>
      </c>
      <c r="Q112" s="6">
        <f t="shared" si="40"/>
        <v>-1.5747055176689409E-2</v>
      </c>
      <c r="R112" s="9">
        <f t="shared" si="41"/>
        <v>0.49366029725081761</v>
      </c>
      <c r="S112" s="9">
        <f t="shared" si="42"/>
        <v>1.3299999999999983</v>
      </c>
      <c r="T112">
        <f t="shared" si="43"/>
        <v>1.3299999999999983</v>
      </c>
      <c r="U112" s="9">
        <f t="shared" si="44"/>
        <v>0.49366029725081761</v>
      </c>
      <c r="V112" s="9">
        <f t="shared" si="45"/>
        <v>5.727201794421144</v>
      </c>
      <c r="W112" s="9">
        <f t="shared" si="46"/>
        <v>7.7149999999999963</v>
      </c>
      <c r="X112">
        <f t="shared" si="47"/>
        <v>44.564999999999998</v>
      </c>
      <c r="Y112" s="9">
        <f t="shared" si="48"/>
        <v>33.082663378921374</v>
      </c>
      <c r="Z112" s="10">
        <f t="shared" si="49"/>
        <v>0.17550783458296099</v>
      </c>
    </row>
    <row r="113" spans="1:26">
      <c r="A113" s="1">
        <f t="shared" si="33"/>
        <v>1001998</v>
      </c>
      <c r="B113" s="1">
        <v>-2</v>
      </c>
      <c r="C113" s="1">
        <v>2</v>
      </c>
      <c r="D113" s="2">
        <v>1</v>
      </c>
      <c r="E113" s="5">
        <v>404.6</v>
      </c>
      <c r="F113" s="5">
        <v>293.81</v>
      </c>
      <c r="G113" s="5">
        <v>5.54</v>
      </c>
      <c r="H113" s="5">
        <v>404.6</v>
      </c>
      <c r="I113" s="5">
        <v>290.72000000000003</v>
      </c>
      <c r="J113" s="5">
        <v>5.77</v>
      </c>
      <c r="K113" s="6">
        <f t="shared" si="34"/>
        <v>404.6</v>
      </c>
      <c r="L113" s="6">
        <f t="shared" si="35"/>
        <v>0</v>
      </c>
      <c r="M113" s="6">
        <f t="shared" si="36"/>
        <v>292.26499999999999</v>
      </c>
      <c r="N113" s="5">
        <f t="shared" si="37"/>
        <v>3.9995155956690556</v>
      </c>
      <c r="O113" s="6">
        <f t="shared" si="38"/>
        <v>3.089999999999975</v>
      </c>
      <c r="P113" s="6">
        <f t="shared" si="39"/>
        <v>7.9990311913381111</v>
      </c>
      <c r="Q113" s="6">
        <f t="shared" si="40"/>
        <v>-4.0655158671240615E-2</v>
      </c>
      <c r="R113" s="9">
        <f t="shared" si="41"/>
        <v>0.3862967809584284</v>
      </c>
      <c r="S113" s="9">
        <f t="shared" si="42"/>
        <v>3.089999999999975</v>
      </c>
      <c r="T113">
        <f t="shared" si="43"/>
        <v>3.089999999999975</v>
      </c>
      <c r="U113" s="9">
        <f t="shared" si="44"/>
        <v>0.3862967809584284</v>
      </c>
      <c r="V113" s="9">
        <f t="shared" si="45"/>
        <v>28.087151384443636</v>
      </c>
      <c r="W113" s="9">
        <f t="shared" si="46"/>
        <v>112.33500000000004</v>
      </c>
      <c r="X113">
        <f t="shared" si="47"/>
        <v>292.26499999999999</v>
      </c>
      <c r="Y113" s="9">
        <f t="shared" si="48"/>
        <v>73.075099473667308</v>
      </c>
      <c r="Z113" s="10">
        <f t="shared" si="49"/>
        <v>0.17591475208179672</v>
      </c>
    </row>
    <row r="114" spans="1:26">
      <c r="A114" s="1">
        <f t="shared" si="33"/>
        <v>1006001</v>
      </c>
      <c r="B114" s="1">
        <v>1</v>
      </c>
      <c r="C114" s="1">
        <v>6</v>
      </c>
      <c r="D114" s="2">
        <v>1</v>
      </c>
      <c r="E114" s="5">
        <v>2565.15</v>
      </c>
      <c r="F114" s="5">
        <v>3090.39</v>
      </c>
      <c r="G114" s="5">
        <v>51.63</v>
      </c>
      <c r="H114" s="5">
        <v>2565.15</v>
      </c>
      <c r="I114" s="5">
        <v>3066.6</v>
      </c>
      <c r="J114" s="5">
        <v>37.42</v>
      </c>
      <c r="K114" s="6">
        <f t="shared" si="34"/>
        <v>2565.15</v>
      </c>
      <c r="L114" s="6">
        <f t="shared" si="35"/>
        <v>0</v>
      </c>
      <c r="M114" s="6">
        <f t="shared" si="36"/>
        <v>3078.4949999999999</v>
      </c>
      <c r="N114" s="5">
        <f t="shared" si="37"/>
        <v>31.882257213064449</v>
      </c>
      <c r="O114" s="6">
        <f t="shared" si="38"/>
        <v>23.789999999999964</v>
      </c>
      <c r="P114" s="6">
        <f t="shared" si="39"/>
        <v>63.764514426128898</v>
      </c>
      <c r="Q114" s="6">
        <f t="shared" si="40"/>
        <v>0.31122171247478397</v>
      </c>
      <c r="R114" s="9">
        <f t="shared" si="41"/>
        <v>0.37309152612713214</v>
      </c>
      <c r="S114" s="9">
        <f t="shared" si="42"/>
        <v>23.789999999999964</v>
      </c>
      <c r="T114">
        <f t="shared" si="43"/>
        <v>23.789999999999964</v>
      </c>
      <c r="U114" s="9">
        <f t="shared" si="44"/>
        <v>0.37309152612713214</v>
      </c>
      <c r="V114" s="9">
        <f t="shared" si="45"/>
        <v>16.101275282028823</v>
      </c>
      <c r="W114" s="9">
        <f t="shared" si="46"/>
        <v>513.3449999999998</v>
      </c>
      <c r="X114">
        <f t="shared" si="47"/>
        <v>3078.4949999999999</v>
      </c>
      <c r="Y114" s="9">
        <f t="shared" si="48"/>
        <v>96.558251174842155</v>
      </c>
      <c r="Z114" s="10">
        <f t="shared" si="49"/>
        <v>0.17674557985986525</v>
      </c>
    </row>
    <row r="115" spans="1:26">
      <c r="A115" s="1">
        <f t="shared" si="33"/>
        <v>7001</v>
      </c>
      <c r="B115" s="1">
        <v>1</v>
      </c>
      <c r="C115" s="1">
        <v>7</v>
      </c>
      <c r="D115" s="2">
        <v>0</v>
      </c>
      <c r="E115" s="5">
        <v>160.08000000000001</v>
      </c>
      <c r="F115" s="5">
        <v>310.24</v>
      </c>
      <c r="G115" s="5">
        <v>8.8800000000000008</v>
      </c>
      <c r="H115" s="5">
        <v>160.08000000000001</v>
      </c>
      <c r="I115" s="5">
        <v>292.44</v>
      </c>
      <c r="J115" s="5">
        <v>4.5</v>
      </c>
      <c r="K115" s="6">
        <f t="shared" si="34"/>
        <v>160.08000000000001</v>
      </c>
      <c r="L115" s="6">
        <f t="shared" si="35"/>
        <v>0</v>
      </c>
      <c r="M115" s="6">
        <f t="shared" si="36"/>
        <v>301.34000000000003</v>
      </c>
      <c r="N115" s="5">
        <f t="shared" si="37"/>
        <v>4.9775596430379423</v>
      </c>
      <c r="O115" s="6">
        <f t="shared" si="38"/>
        <v>17.800000000000011</v>
      </c>
      <c r="P115" s="6">
        <f t="shared" si="39"/>
        <v>9.9551192860758846</v>
      </c>
      <c r="Q115" s="6">
        <f t="shared" si="40"/>
        <v>0.59134004141087582</v>
      </c>
      <c r="R115" s="9">
        <f t="shared" si="41"/>
        <v>1.788024782876954</v>
      </c>
      <c r="S115" s="9">
        <f t="shared" si="42"/>
        <v>17.800000000000011</v>
      </c>
      <c r="T115">
        <f t="shared" si="43"/>
        <v>17.800000000000011</v>
      </c>
      <c r="U115" s="9">
        <f t="shared" si="44"/>
        <v>1.788024782876954</v>
      </c>
      <c r="V115" s="9">
        <f t="shared" si="45"/>
        <v>28.379368632494202</v>
      </c>
      <c r="W115" s="9">
        <f t="shared" si="46"/>
        <v>141.26000000000002</v>
      </c>
      <c r="X115">
        <f t="shared" si="47"/>
        <v>301.34000000000003</v>
      </c>
      <c r="Y115" s="9">
        <f t="shared" si="48"/>
        <v>60.539706524959669</v>
      </c>
      <c r="Z115" s="10">
        <f t="shared" si="49"/>
        <v>0.17986105748604947</v>
      </c>
    </row>
    <row r="116" spans="1:26">
      <c r="A116" s="1">
        <f t="shared" si="33"/>
        <v>2003001</v>
      </c>
      <c r="B116" s="1">
        <v>1</v>
      </c>
      <c r="C116" s="1">
        <v>3</v>
      </c>
      <c r="D116" s="2">
        <v>2</v>
      </c>
      <c r="E116" s="5">
        <v>842.58</v>
      </c>
      <c r="F116" s="5">
        <v>787.37</v>
      </c>
      <c r="G116" s="5">
        <v>17.12</v>
      </c>
      <c r="H116" s="5">
        <v>842.58</v>
      </c>
      <c r="I116" s="5">
        <v>766.84</v>
      </c>
      <c r="J116" s="5">
        <v>15.37</v>
      </c>
      <c r="K116" s="6">
        <f t="shared" si="34"/>
        <v>842.58</v>
      </c>
      <c r="L116" s="6">
        <f t="shared" si="35"/>
        <v>0</v>
      </c>
      <c r="M116" s="6">
        <f t="shared" si="36"/>
        <v>777.10500000000002</v>
      </c>
      <c r="N116" s="5">
        <f t="shared" si="37"/>
        <v>11.503600523314429</v>
      </c>
      <c r="O116" s="6">
        <f t="shared" si="38"/>
        <v>20.529999999999973</v>
      </c>
      <c r="P116" s="6">
        <f t="shared" si="39"/>
        <v>23.007201046628857</v>
      </c>
      <c r="Q116" s="6">
        <f t="shared" si="40"/>
        <v>0.10741382570802076</v>
      </c>
      <c r="R116" s="9">
        <f t="shared" si="41"/>
        <v>0.89232931717298758</v>
      </c>
      <c r="S116" s="9">
        <f t="shared" si="42"/>
        <v>20.529999999999973</v>
      </c>
      <c r="T116">
        <f t="shared" si="43"/>
        <v>20.529999999999973</v>
      </c>
      <c r="U116" s="9">
        <f t="shared" si="44"/>
        <v>0.89232931717298758</v>
      </c>
      <c r="V116" s="9">
        <f t="shared" si="45"/>
        <v>5.6916962534731086</v>
      </c>
      <c r="W116" s="9">
        <f t="shared" si="46"/>
        <v>65.475000000000023</v>
      </c>
      <c r="X116">
        <f t="shared" si="47"/>
        <v>777.10500000000002</v>
      </c>
      <c r="Y116" s="9">
        <f t="shared" si="48"/>
        <v>67.553197664073593</v>
      </c>
      <c r="Z116" s="10">
        <f t="shared" si="49"/>
        <v>0.1802387305769767</v>
      </c>
    </row>
    <row r="117" spans="1:26">
      <c r="A117" s="1">
        <f t="shared" si="33"/>
        <v>2003999</v>
      </c>
      <c r="B117" s="1">
        <v>-1</v>
      </c>
      <c r="C117" s="1">
        <v>4</v>
      </c>
      <c r="D117" s="2">
        <v>2</v>
      </c>
      <c r="E117" s="5">
        <v>179.84</v>
      </c>
      <c r="F117" s="5">
        <v>140.91</v>
      </c>
      <c r="G117" s="5">
        <v>5.32</v>
      </c>
      <c r="H117" s="5">
        <v>179.84</v>
      </c>
      <c r="I117" s="5">
        <v>130.27000000000001</v>
      </c>
      <c r="J117" s="5">
        <v>5.6</v>
      </c>
      <c r="K117" s="6">
        <f t="shared" si="34"/>
        <v>179.84</v>
      </c>
      <c r="L117" s="6">
        <f t="shared" si="35"/>
        <v>0</v>
      </c>
      <c r="M117" s="6">
        <f t="shared" si="36"/>
        <v>135.59</v>
      </c>
      <c r="N117" s="5">
        <f t="shared" si="37"/>
        <v>3.8620719827574419</v>
      </c>
      <c r="O117" s="6">
        <f t="shared" si="38"/>
        <v>10.639999999999986</v>
      </c>
      <c r="P117" s="6">
        <f t="shared" si="39"/>
        <v>7.7241439655148838</v>
      </c>
      <c r="Q117" s="6">
        <f t="shared" si="40"/>
        <v>-5.1248357424441421E-2</v>
      </c>
      <c r="R117" s="9">
        <f t="shared" si="41"/>
        <v>1.3774989238293844</v>
      </c>
      <c r="S117" s="9">
        <f t="shared" si="42"/>
        <v>10.639999999999986</v>
      </c>
      <c r="T117">
        <f t="shared" si="43"/>
        <v>10.639999999999986</v>
      </c>
      <c r="U117" s="9">
        <f t="shared" si="44"/>
        <v>1.3774989238293844</v>
      </c>
      <c r="V117" s="9">
        <f t="shared" si="45"/>
        <v>11.457580334483147</v>
      </c>
      <c r="W117" s="9">
        <f t="shared" si="46"/>
        <v>44.25</v>
      </c>
      <c r="X117">
        <f t="shared" si="47"/>
        <v>135.59</v>
      </c>
      <c r="Y117" s="9">
        <f t="shared" si="48"/>
        <v>35.108097571809488</v>
      </c>
      <c r="Z117" s="10">
        <f t="shared" si="49"/>
        <v>0.18070141117323904</v>
      </c>
    </row>
    <row r="118" spans="1:26">
      <c r="A118" s="1">
        <f t="shared" si="33"/>
        <v>2005000</v>
      </c>
      <c r="B118" s="1">
        <v>0</v>
      </c>
      <c r="C118" s="1">
        <v>5</v>
      </c>
      <c r="D118" s="2">
        <v>2</v>
      </c>
      <c r="E118" s="5">
        <v>128.87</v>
      </c>
      <c r="F118" s="5">
        <v>147.51</v>
      </c>
      <c r="G118" s="5">
        <v>3.06</v>
      </c>
      <c r="H118" s="5">
        <v>128.87</v>
      </c>
      <c r="I118" s="5">
        <v>142.81</v>
      </c>
      <c r="J118" s="5">
        <v>3.59</v>
      </c>
      <c r="K118" s="6">
        <f t="shared" si="34"/>
        <v>128.87</v>
      </c>
      <c r="L118" s="6">
        <f t="shared" si="35"/>
        <v>0</v>
      </c>
      <c r="M118" s="6">
        <f t="shared" si="36"/>
        <v>145.16</v>
      </c>
      <c r="N118" s="5">
        <f t="shared" si="37"/>
        <v>2.3585853811130093</v>
      </c>
      <c r="O118" s="6">
        <f t="shared" si="38"/>
        <v>4.6999999999999886</v>
      </c>
      <c r="P118" s="6">
        <f t="shared" si="39"/>
        <v>4.7171707622260186</v>
      </c>
      <c r="Q118" s="6">
        <f t="shared" si="40"/>
        <v>-0.1583923924913602</v>
      </c>
      <c r="R118" s="9">
        <f t="shared" si="41"/>
        <v>0.99635994474409761</v>
      </c>
      <c r="S118" s="9">
        <f t="shared" si="42"/>
        <v>4.6999999999999886</v>
      </c>
      <c r="T118">
        <f t="shared" si="43"/>
        <v>4.6999999999999886</v>
      </c>
      <c r="U118" s="9">
        <f t="shared" si="44"/>
        <v>0.99635994474409761</v>
      </c>
      <c r="V118" s="9">
        <f t="shared" si="45"/>
        <v>6.9066823403750561</v>
      </c>
      <c r="W118" s="9">
        <f t="shared" si="46"/>
        <v>16.289999999999992</v>
      </c>
      <c r="X118">
        <f t="shared" si="47"/>
        <v>145.16</v>
      </c>
      <c r="Y118" s="9">
        <f t="shared" si="48"/>
        <v>61.545365778320658</v>
      </c>
      <c r="Z118" s="10">
        <f t="shared" si="49"/>
        <v>0.18097789920318999</v>
      </c>
    </row>
    <row r="119" spans="1:26">
      <c r="A119" s="1">
        <f t="shared" si="33"/>
        <v>1001002</v>
      </c>
      <c r="B119" s="1">
        <v>2</v>
      </c>
      <c r="C119" s="1">
        <v>1</v>
      </c>
      <c r="D119" s="2">
        <v>1</v>
      </c>
      <c r="E119" s="5">
        <v>2517.0100000000002</v>
      </c>
      <c r="F119" s="5">
        <v>2331.35</v>
      </c>
      <c r="G119" s="5">
        <v>39.17</v>
      </c>
      <c r="H119" s="5">
        <v>2517.0100000000002</v>
      </c>
      <c r="I119" s="5">
        <v>2365.37</v>
      </c>
      <c r="J119" s="5">
        <v>28.63</v>
      </c>
      <c r="K119" s="6">
        <f t="shared" si="34"/>
        <v>2517.0100000000002</v>
      </c>
      <c r="L119" s="6">
        <f t="shared" si="35"/>
        <v>0</v>
      </c>
      <c r="M119" s="6">
        <f t="shared" si="36"/>
        <v>2348.3599999999997</v>
      </c>
      <c r="N119" s="5">
        <f t="shared" si="37"/>
        <v>24.258842717656588</v>
      </c>
      <c r="O119" s="6">
        <f t="shared" si="38"/>
        <v>-34.019999999999982</v>
      </c>
      <c r="P119" s="6">
        <f t="shared" si="39"/>
        <v>48.517685435313176</v>
      </c>
      <c r="Q119" s="6">
        <f t="shared" si="40"/>
        <v>0.3035779024487103</v>
      </c>
      <c r="R119" s="9">
        <f t="shared" si="41"/>
        <v>0.70118761220292714</v>
      </c>
      <c r="S119" s="9">
        <f t="shared" si="42"/>
        <v>34.019999999999982</v>
      </c>
      <c r="T119">
        <f t="shared" si="43"/>
        <v>34.019999999999982</v>
      </c>
      <c r="U119" s="9">
        <f t="shared" si="44"/>
        <v>0.70118761220292714</v>
      </c>
      <c r="V119" s="9">
        <f t="shared" si="45"/>
        <v>6.9521041033523874</v>
      </c>
      <c r="W119" s="9">
        <f t="shared" si="46"/>
        <v>168.65000000000055</v>
      </c>
      <c r="X119">
        <f t="shared" si="47"/>
        <v>2348.3599999999997</v>
      </c>
      <c r="Y119" s="9">
        <f t="shared" si="48"/>
        <v>96.804288124213201</v>
      </c>
      <c r="Z119" s="10">
        <f t="shared" si="49"/>
        <v>0.18136978800230208</v>
      </c>
    </row>
    <row r="120" spans="1:26">
      <c r="A120" s="1">
        <f t="shared" si="33"/>
        <v>1002998</v>
      </c>
      <c r="B120" s="1">
        <v>-2</v>
      </c>
      <c r="C120" s="1">
        <v>3</v>
      </c>
      <c r="D120" s="2">
        <v>1</v>
      </c>
      <c r="E120" s="5">
        <v>704.82</v>
      </c>
      <c r="F120" s="5">
        <v>860.63</v>
      </c>
      <c r="G120" s="5">
        <v>12.9</v>
      </c>
      <c r="H120" s="5">
        <v>704.82</v>
      </c>
      <c r="I120" s="5">
        <v>860.9</v>
      </c>
      <c r="J120" s="5">
        <v>9.9700000000000006</v>
      </c>
      <c r="K120" s="6">
        <f t="shared" si="34"/>
        <v>704.82</v>
      </c>
      <c r="L120" s="6">
        <f t="shared" si="35"/>
        <v>0</v>
      </c>
      <c r="M120" s="6">
        <f t="shared" si="36"/>
        <v>860.76499999999999</v>
      </c>
      <c r="N120" s="5">
        <f t="shared" si="37"/>
        <v>8.151854083581231</v>
      </c>
      <c r="O120" s="6">
        <f t="shared" si="38"/>
        <v>-0.26999999999998181</v>
      </c>
      <c r="P120" s="6">
        <f t="shared" si="39"/>
        <v>16.303708167162462</v>
      </c>
      <c r="Q120" s="6">
        <f t="shared" si="40"/>
        <v>0.25209312334445272</v>
      </c>
      <c r="R120" s="9">
        <f t="shared" si="41"/>
        <v>1.6560649714265175E-2</v>
      </c>
      <c r="S120" s="9">
        <f t="shared" si="42"/>
        <v>0.26999999999998181</v>
      </c>
      <c r="T120">
        <f t="shared" si="43"/>
        <v>0.26999999999998181</v>
      </c>
      <c r="U120" s="9">
        <f t="shared" si="44"/>
        <v>1.6560649714265175E-2</v>
      </c>
      <c r="V120" s="9">
        <f t="shared" si="45"/>
        <v>19.130003849564854</v>
      </c>
      <c r="W120" s="9">
        <f t="shared" si="46"/>
        <v>155.94499999999994</v>
      </c>
      <c r="X120">
        <f t="shared" si="47"/>
        <v>860.76499999999999</v>
      </c>
      <c r="Y120" s="9">
        <f t="shared" si="48"/>
        <v>105.59131593555868</v>
      </c>
      <c r="Z120" s="10">
        <f t="shared" si="49"/>
        <v>0.18327847664142125</v>
      </c>
    </row>
    <row r="121" spans="1:26">
      <c r="A121" s="1">
        <f t="shared" si="33"/>
        <v>4002</v>
      </c>
      <c r="B121" s="1">
        <v>2</v>
      </c>
      <c r="C121" s="1">
        <v>4</v>
      </c>
      <c r="D121" s="2">
        <v>0</v>
      </c>
      <c r="E121" s="5">
        <v>217.8</v>
      </c>
      <c r="F121" s="5">
        <v>328.36</v>
      </c>
      <c r="G121" s="5">
        <v>6.01</v>
      </c>
      <c r="H121" s="5">
        <v>217.81</v>
      </c>
      <c r="I121" s="5">
        <v>323.11</v>
      </c>
      <c r="J121" s="5">
        <v>5.89</v>
      </c>
      <c r="K121" s="6">
        <f t="shared" si="34"/>
        <v>217.80500000000001</v>
      </c>
      <c r="L121" s="6">
        <f t="shared" si="35"/>
        <v>-9.9999999999909051E-3</v>
      </c>
      <c r="M121" s="6">
        <f t="shared" si="36"/>
        <v>325.73500000000001</v>
      </c>
      <c r="N121" s="5">
        <f t="shared" si="37"/>
        <v>4.2074992572786032</v>
      </c>
      <c r="O121" s="6">
        <f t="shared" si="38"/>
        <v>5.25</v>
      </c>
      <c r="P121" s="6">
        <f t="shared" si="39"/>
        <v>8.4149985145572064</v>
      </c>
      <c r="Q121" s="6">
        <f t="shared" si="40"/>
        <v>2.0166016590361612E-2</v>
      </c>
      <c r="R121" s="9">
        <f t="shared" si="41"/>
        <v>0.62507438247322966</v>
      </c>
      <c r="S121" s="9">
        <f t="shared" si="42"/>
        <v>5.2599999999999909</v>
      </c>
      <c r="T121">
        <f t="shared" si="43"/>
        <v>5.25</v>
      </c>
      <c r="U121" s="9">
        <f t="shared" si="44"/>
        <v>0.62388602813392802</v>
      </c>
      <c r="V121" s="9">
        <f t="shared" si="45"/>
        <v>25.651816768188517</v>
      </c>
      <c r="W121" s="9">
        <f t="shared" si="46"/>
        <v>107.93</v>
      </c>
      <c r="X121">
        <f t="shared" si="47"/>
        <v>325.73500000000001</v>
      </c>
      <c r="Y121" s="9">
        <f t="shared" si="48"/>
        <v>77.417720142554316</v>
      </c>
      <c r="Z121" s="10">
        <f t="shared" si="49"/>
        <v>0.18487833837418596</v>
      </c>
    </row>
    <row r="122" spans="1:26">
      <c r="A122" s="1">
        <f t="shared" si="33"/>
        <v>1002002</v>
      </c>
      <c r="B122" s="1">
        <v>2</v>
      </c>
      <c r="C122" s="1">
        <v>2</v>
      </c>
      <c r="D122" s="2">
        <v>1</v>
      </c>
      <c r="E122" s="5">
        <v>163.19999999999999</v>
      </c>
      <c r="F122" s="5">
        <v>162.05000000000001</v>
      </c>
      <c r="G122" s="5">
        <v>6.36</v>
      </c>
      <c r="H122" s="5">
        <v>163.19999999999999</v>
      </c>
      <c r="I122" s="5">
        <v>156.38</v>
      </c>
      <c r="J122" s="5">
        <v>4.07</v>
      </c>
      <c r="K122" s="6">
        <f t="shared" si="34"/>
        <v>163.19999999999999</v>
      </c>
      <c r="L122" s="6">
        <f t="shared" si="35"/>
        <v>0</v>
      </c>
      <c r="M122" s="6">
        <f t="shared" si="36"/>
        <v>159.215</v>
      </c>
      <c r="N122" s="5">
        <f t="shared" si="37"/>
        <v>3.7753973300832855</v>
      </c>
      <c r="O122" s="6">
        <f t="shared" si="38"/>
        <v>5.6700000000000159</v>
      </c>
      <c r="P122" s="6">
        <f t="shared" si="39"/>
        <v>7.550794660166571</v>
      </c>
      <c r="Q122" s="6">
        <f t="shared" si="40"/>
        <v>0.41892325636460903</v>
      </c>
      <c r="R122" s="9">
        <f t="shared" si="41"/>
        <v>0.75091434149461234</v>
      </c>
      <c r="S122" s="9">
        <f t="shared" si="42"/>
        <v>5.6700000000000159</v>
      </c>
      <c r="T122">
        <f t="shared" si="43"/>
        <v>5.6700000000000159</v>
      </c>
      <c r="U122" s="9">
        <f t="shared" si="44"/>
        <v>0.75091434149461234</v>
      </c>
      <c r="V122" s="9">
        <f t="shared" si="45"/>
        <v>1.0555180426299862</v>
      </c>
      <c r="W122" s="9">
        <f t="shared" si="46"/>
        <v>3.9849999999999852</v>
      </c>
      <c r="X122">
        <f t="shared" si="47"/>
        <v>159.215</v>
      </c>
      <c r="Y122" s="9">
        <f t="shared" si="48"/>
        <v>42.171720240234343</v>
      </c>
      <c r="Z122" s="10">
        <f t="shared" si="49"/>
        <v>0.18569329551709723</v>
      </c>
    </row>
    <row r="123" spans="1:26">
      <c r="A123" s="1">
        <f t="shared" si="33"/>
        <v>2004001</v>
      </c>
      <c r="B123" s="1">
        <v>1</v>
      </c>
      <c r="C123" s="1">
        <v>4</v>
      </c>
      <c r="D123" s="2">
        <v>2</v>
      </c>
      <c r="E123" s="5">
        <v>419.55</v>
      </c>
      <c r="F123" s="5">
        <v>470.02</v>
      </c>
      <c r="G123" s="5">
        <v>12.3</v>
      </c>
      <c r="H123" s="5">
        <v>419.55</v>
      </c>
      <c r="I123" s="5">
        <v>468.88</v>
      </c>
      <c r="J123" s="5">
        <v>7.94</v>
      </c>
      <c r="K123" s="6">
        <f t="shared" si="34"/>
        <v>419.55</v>
      </c>
      <c r="L123" s="6">
        <f t="shared" si="35"/>
        <v>0</v>
      </c>
      <c r="M123" s="6">
        <f t="shared" si="36"/>
        <v>469.45</v>
      </c>
      <c r="N123" s="5">
        <f t="shared" si="37"/>
        <v>7.320068305692236</v>
      </c>
      <c r="O123" s="6">
        <f t="shared" si="38"/>
        <v>1.1399999999999864</v>
      </c>
      <c r="P123" s="6">
        <f t="shared" si="39"/>
        <v>14.640136611384472</v>
      </c>
      <c r="Q123" s="6">
        <f t="shared" si="40"/>
        <v>0.4117245266257834</v>
      </c>
      <c r="R123" s="9">
        <f t="shared" si="41"/>
        <v>7.786812584204296E-2</v>
      </c>
      <c r="S123" s="9">
        <f t="shared" si="42"/>
        <v>1.1399999999999864</v>
      </c>
      <c r="T123">
        <f t="shared" si="43"/>
        <v>1.1399999999999864</v>
      </c>
      <c r="U123" s="9">
        <f t="shared" si="44"/>
        <v>7.786812584204296E-2</v>
      </c>
      <c r="V123" s="9">
        <f t="shared" si="45"/>
        <v>6.8168762798561193</v>
      </c>
      <c r="W123" s="9">
        <f t="shared" si="46"/>
        <v>49.899999999999977</v>
      </c>
      <c r="X123">
        <f t="shared" si="47"/>
        <v>469.45</v>
      </c>
      <c r="Y123" s="9">
        <f t="shared" si="48"/>
        <v>64.131915222013163</v>
      </c>
      <c r="Z123" s="10">
        <f t="shared" si="49"/>
        <v>0.19023406634985227</v>
      </c>
    </row>
    <row r="124" spans="1:26">
      <c r="A124" s="1">
        <f t="shared" si="33"/>
        <v>1006999</v>
      </c>
      <c r="B124" s="1">
        <v>-1</v>
      </c>
      <c r="C124" s="1">
        <v>7</v>
      </c>
      <c r="D124" s="2">
        <v>1</v>
      </c>
      <c r="E124" s="5">
        <v>2128.0500000000002</v>
      </c>
      <c r="F124" s="5">
        <v>2056.08</v>
      </c>
      <c r="G124" s="5">
        <v>24.35</v>
      </c>
      <c r="H124" s="5">
        <v>2128.0500000000002</v>
      </c>
      <c r="I124" s="5">
        <v>2018.07</v>
      </c>
      <c r="J124" s="5">
        <v>20.86</v>
      </c>
      <c r="K124" s="6">
        <f t="shared" si="34"/>
        <v>2128.0500000000002</v>
      </c>
      <c r="L124" s="6">
        <f t="shared" si="35"/>
        <v>0</v>
      </c>
      <c r="M124" s="6">
        <f t="shared" si="36"/>
        <v>2037.0749999999998</v>
      </c>
      <c r="N124" s="5">
        <f t="shared" si="37"/>
        <v>16.031703746015271</v>
      </c>
      <c r="O124" s="6">
        <f t="shared" si="38"/>
        <v>38.009999999999991</v>
      </c>
      <c r="P124" s="6">
        <f t="shared" si="39"/>
        <v>32.063407492030542</v>
      </c>
      <c r="Q124" s="6">
        <f t="shared" si="40"/>
        <v>0.15347604001742698</v>
      </c>
      <c r="R124" s="9">
        <f t="shared" si="41"/>
        <v>1.1854635228475792</v>
      </c>
      <c r="S124" s="9">
        <f t="shared" si="42"/>
        <v>38.009999999999991</v>
      </c>
      <c r="T124">
        <f t="shared" si="43"/>
        <v>38.009999999999991</v>
      </c>
      <c r="U124" s="9">
        <f t="shared" si="44"/>
        <v>1.1854635228475792</v>
      </c>
      <c r="V124" s="9">
        <f t="shared" si="45"/>
        <v>5.6746931855332265</v>
      </c>
      <c r="W124" s="9">
        <f t="shared" si="46"/>
        <v>90.975000000000364</v>
      </c>
      <c r="X124">
        <f t="shared" si="47"/>
        <v>2037.0749999999998</v>
      </c>
      <c r="Y124" s="9">
        <f t="shared" si="48"/>
        <v>127.06540940829954</v>
      </c>
      <c r="Z124" s="10">
        <f t="shared" si="49"/>
        <v>0.19065151454945223</v>
      </c>
    </row>
    <row r="125" spans="1:26">
      <c r="A125" s="1">
        <f t="shared" si="33"/>
        <v>1003002</v>
      </c>
      <c r="B125" s="1">
        <v>2</v>
      </c>
      <c r="C125" s="1">
        <v>3</v>
      </c>
      <c r="D125" s="2">
        <v>1</v>
      </c>
      <c r="E125" s="5">
        <v>1788.48</v>
      </c>
      <c r="F125" s="5">
        <v>1896.36</v>
      </c>
      <c r="G125" s="5">
        <v>34.51</v>
      </c>
      <c r="H125" s="5">
        <v>1788.48</v>
      </c>
      <c r="I125" s="5">
        <v>1902.06</v>
      </c>
      <c r="J125" s="5">
        <v>23.58</v>
      </c>
      <c r="K125" s="6">
        <f t="shared" si="34"/>
        <v>1788.48</v>
      </c>
      <c r="L125" s="6">
        <f t="shared" si="35"/>
        <v>0</v>
      </c>
      <c r="M125" s="6">
        <f t="shared" si="36"/>
        <v>1899.21</v>
      </c>
      <c r="N125" s="5">
        <f t="shared" si="37"/>
        <v>20.89830435705251</v>
      </c>
      <c r="O125" s="6">
        <f t="shared" si="38"/>
        <v>-5.7000000000000455</v>
      </c>
      <c r="P125" s="6">
        <f t="shared" si="39"/>
        <v>41.79660871410502</v>
      </c>
      <c r="Q125" s="6">
        <f t="shared" si="40"/>
        <v>0.36344562672281761</v>
      </c>
      <c r="R125" s="9">
        <f t="shared" si="41"/>
        <v>0.13637470061240825</v>
      </c>
      <c r="S125" s="9">
        <f t="shared" si="42"/>
        <v>5.7000000000000455</v>
      </c>
      <c r="T125">
        <f t="shared" si="43"/>
        <v>5.7000000000000455</v>
      </c>
      <c r="U125" s="9">
        <f t="shared" si="44"/>
        <v>0.13637470061240825</v>
      </c>
      <c r="V125" s="9">
        <f t="shared" si="45"/>
        <v>5.2985159995831044</v>
      </c>
      <c r="W125" s="9">
        <f t="shared" si="46"/>
        <v>110.73000000000002</v>
      </c>
      <c r="X125">
        <f t="shared" si="47"/>
        <v>1899.21</v>
      </c>
      <c r="Y125" s="9">
        <f t="shared" si="48"/>
        <v>90.878664964943795</v>
      </c>
      <c r="Z125" s="10">
        <f t="shared" si="49"/>
        <v>0.19268367860304098</v>
      </c>
    </row>
    <row r="126" spans="1:26">
      <c r="A126" s="1">
        <f t="shared" si="33"/>
        <v>1003998</v>
      </c>
      <c r="B126" s="1">
        <v>-2</v>
      </c>
      <c r="C126" s="1">
        <v>4</v>
      </c>
      <c r="D126" s="2">
        <v>1</v>
      </c>
      <c r="E126" s="5">
        <v>406.68</v>
      </c>
      <c r="F126" s="5">
        <v>356.52</v>
      </c>
      <c r="G126" s="5">
        <v>10.95</v>
      </c>
      <c r="H126" s="5">
        <v>406.68</v>
      </c>
      <c r="I126" s="5">
        <v>345.15</v>
      </c>
      <c r="J126" s="5">
        <v>6.97</v>
      </c>
      <c r="K126" s="6">
        <f t="shared" si="34"/>
        <v>406.68</v>
      </c>
      <c r="L126" s="6">
        <f t="shared" si="35"/>
        <v>0</v>
      </c>
      <c r="M126" s="6">
        <f t="shared" si="36"/>
        <v>350.83499999999998</v>
      </c>
      <c r="N126" s="5">
        <f t="shared" si="37"/>
        <v>6.4900577809446345</v>
      </c>
      <c r="O126" s="6">
        <f t="shared" si="38"/>
        <v>11.370000000000005</v>
      </c>
      <c r="P126" s="6">
        <f t="shared" si="39"/>
        <v>12.980115561889269</v>
      </c>
      <c r="Q126" s="6">
        <f t="shared" si="40"/>
        <v>0.42331529396961359</v>
      </c>
      <c r="R126" s="9">
        <f t="shared" si="41"/>
        <v>0.87595522133741999</v>
      </c>
      <c r="S126" s="9">
        <f t="shared" si="42"/>
        <v>11.370000000000005</v>
      </c>
      <c r="T126">
        <f t="shared" si="43"/>
        <v>11.370000000000005</v>
      </c>
      <c r="U126" s="9">
        <f t="shared" si="44"/>
        <v>0.87595522133741999</v>
      </c>
      <c r="V126" s="9">
        <f t="shared" si="45"/>
        <v>8.6046999710797234</v>
      </c>
      <c r="W126" s="9">
        <f t="shared" si="46"/>
        <v>55.845000000000027</v>
      </c>
      <c r="X126">
        <f t="shared" si="47"/>
        <v>350.83499999999998</v>
      </c>
      <c r="Y126" s="9">
        <f t="shared" si="48"/>
        <v>54.057299925754371</v>
      </c>
      <c r="Z126" s="10">
        <f t="shared" si="49"/>
        <v>0.19311654512236906</v>
      </c>
    </row>
    <row r="127" spans="1:26">
      <c r="A127" s="1">
        <f t="shared" si="33"/>
        <v>2004999</v>
      </c>
      <c r="B127" s="1">
        <v>-1</v>
      </c>
      <c r="C127" s="1">
        <v>5</v>
      </c>
      <c r="D127" s="2">
        <v>2</v>
      </c>
      <c r="E127" s="5">
        <v>206.19</v>
      </c>
      <c r="F127" s="5">
        <v>218.27</v>
      </c>
      <c r="G127" s="5">
        <v>7.11</v>
      </c>
      <c r="H127" s="5">
        <v>206.19</v>
      </c>
      <c r="I127" s="5">
        <v>231.58</v>
      </c>
      <c r="J127" s="5">
        <v>4.62</v>
      </c>
      <c r="K127" s="6">
        <f t="shared" si="34"/>
        <v>206.19</v>
      </c>
      <c r="L127" s="6">
        <f t="shared" si="35"/>
        <v>0</v>
      </c>
      <c r="M127" s="6">
        <f t="shared" si="36"/>
        <v>224.92500000000001</v>
      </c>
      <c r="N127" s="5">
        <f t="shared" si="37"/>
        <v>4.2395901924596435</v>
      </c>
      <c r="O127" s="6">
        <f t="shared" si="38"/>
        <v>-13.310000000000002</v>
      </c>
      <c r="P127" s="6">
        <f t="shared" si="39"/>
        <v>8.4791803849192871</v>
      </c>
      <c r="Q127" s="6">
        <f t="shared" si="40"/>
        <v>0.40624647931401392</v>
      </c>
      <c r="R127" s="9">
        <f t="shared" si="41"/>
        <v>1.5697271901034924</v>
      </c>
      <c r="S127" s="9">
        <f t="shared" si="42"/>
        <v>13.310000000000002</v>
      </c>
      <c r="T127">
        <f t="shared" si="43"/>
        <v>13.310000000000002</v>
      </c>
      <c r="U127" s="9">
        <f t="shared" si="44"/>
        <v>1.5697271901034924</v>
      </c>
      <c r="V127" s="9">
        <f t="shared" si="45"/>
        <v>4.4190591895700901</v>
      </c>
      <c r="W127" s="9">
        <f t="shared" si="46"/>
        <v>18.735000000000014</v>
      </c>
      <c r="X127">
        <f t="shared" si="47"/>
        <v>224.92500000000001</v>
      </c>
      <c r="Y127" s="9">
        <f t="shared" si="48"/>
        <v>53.053476819538396</v>
      </c>
      <c r="Z127" s="10">
        <f t="shared" si="49"/>
        <v>0.1934269888097315</v>
      </c>
    </row>
    <row r="128" spans="1:26">
      <c r="A128" s="1">
        <f t="shared" si="33"/>
        <v>1007001</v>
      </c>
      <c r="B128" s="1">
        <v>1</v>
      </c>
      <c r="C128" s="1">
        <v>7</v>
      </c>
      <c r="D128" s="2">
        <v>1</v>
      </c>
      <c r="E128" s="5">
        <v>738.06</v>
      </c>
      <c r="F128" s="5">
        <v>560.75</v>
      </c>
      <c r="G128" s="5">
        <v>13.87</v>
      </c>
      <c r="H128" s="5">
        <v>738.06</v>
      </c>
      <c r="I128" s="5">
        <v>558.01</v>
      </c>
      <c r="J128" s="5">
        <v>7.49</v>
      </c>
      <c r="K128" s="6">
        <f t="shared" si="34"/>
        <v>738.06</v>
      </c>
      <c r="L128" s="6">
        <f t="shared" si="35"/>
        <v>0</v>
      </c>
      <c r="M128" s="6">
        <f t="shared" si="36"/>
        <v>559.38</v>
      </c>
      <c r="N128" s="5">
        <f t="shared" si="37"/>
        <v>7.8815766189259362</v>
      </c>
      <c r="O128" s="6">
        <f t="shared" si="38"/>
        <v>2.7400000000000091</v>
      </c>
      <c r="P128" s="6">
        <f t="shared" si="39"/>
        <v>15.763153237851872</v>
      </c>
      <c r="Q128" s="6">
        <f t="shared" si="40"/>
        <v>0.54844834733194614</v>
      </c>
      <c r="R128" s="9">
        <f t="shared" si="41"/>
        <v>0.17382308974961175</v>
      </c>
      <c r="S128" s="9">
        <f t="shared" si="42"/>
        <v>2.7400000000000091</v>
      </c>
      <c r="T128">
        <f t="shared" si="43"/>
        <v>2.7400000000000091</v>
      </c>
      <c r="U128" s="9">
        <f t="shared" si="44"/>
        <v>0.17382308974961175</v>
      </c>
      <c r="V128" s="9">
        <f t="shared" si="45"/>
        <v>22.670591004715707</v>
      </c>
      <c r="W128" s="9">
        <f t="shared" si="46"/>
        <v>178.67999999999995</v>
      </c>
      <c r="X128">
        <f t="shared" si="47"/>
        <v>559.38</v>
      </c>
      <c r="Y128" s="9">
        <f t="shared" si="48"/>
        <v>70.973109448275551</v>
      </c>
      <c r="Z128" s="10">
        <f t="shared" si="49"/>
        <v>0.19523319389898838</v>
      </c>
    </row>
    <row r="129" spans="1:26">
      <c r="A129" s="1">
        <f t="shared" si="33"/>
        <v>2006000</v>
      </c>
      <c r="B129" s="1">
        <v>0</v>
      </c>
      <c r="C129" s="1">
        <v>6</v>
      </c>
      <c r="D129" s="2">
        <v>2</v>
      </c>
      <c r="E129" s="5">
        <v>385.59</v>
      </c>
      <c r="F129" s="5">
        <v>514.89</v>
      </c>
      <c r="G129" s="5">
        <v>8.42</v>
      </c>
      <c r="H129" s="5">
        <v>385.59</v>
      </c>
      <c r="I129" s="5">
        <v>512.95000000000005</v>
      </c>
      <c r="J129" s="5">
        <v>6.88</v>
      </c>
      <c r="K129" s="6">
        <f t="shared" si="34"/>
        <v>385.59</v>
      </c>
      <c r="L129" s="6">
        <f t="shared" si="35"/>
        <v>0</v>
      </c>
      <c r="M129" s="6">
        <f t="shared" si="36"/>
        <v>513.92000000000007</v>
      </c>
      <c r="N129" s="5">
        <f t="shared" si="37"/>
        <v>5.4366993663435164</v>
      </c>
      <c r="O129" s="6">
        <f t="shared" si="38"/>
        <v>1.9399999999999409</v>
      </c>
      <c r="P129" s="6">
        <f t="shared" si="39"/>
        <v>10.873398732687033</v>
      </c>
      <c r="Q129" s="6">
        <f t="shared" si="40"/>
        <v>0.19928817194842635</v>
      </c>
      <c r="R129" s="9">
        <f t="shared" si="41"/>
        <v>0.17841707525798867</v>
      </c>
      <c r="S129" s="9">
        <f t="shared" si="42"/>
        <v>1.9399999999999409</v>
      </c>
      <c r="T129">
        <f t="shared" si="43"/>
        <v>1.9399999999999409</v>
      </c>
      <c r="U129" s="9">
        <f t="shared" si="44"/>
        <v>0.17841707525798867</v>
      </c>
      <c r="V129" s="9">
        <f t="shared" si="45"/>
        <v>23.604395121503504</v>
      </c>
      <c r="W129" s="9">
        <f t="shared" si="46"/>
        <v>128.3300000000001</v>
      </c>
      <c r="X129">
        <f t="shared" si="47"/>
        <v>513.92000000000007</v>
      </c>
      <c r="Y129" s="9">
        <f t="shared" si="48"/>
        <v>94.52794156349313</v>
      </c>
      <c r="Z129" s="10">
        <f t="shared" si="49"/>
        <v>0.19639755599293998</v>
      </c>
    </row>
    <row r="130" spans="1:26">
      <c r="A130" s="1">
        <f t="shared" si="33"/>
        <v>1008000</v>
      </c>
      <c r="B130" s="1">
        <v>0</v>
      </c>
      <c r="C130" s="1">
        <v>8</v>
      </c>
      <c r="D130" s="2">
        <v>1</v>
      </c>
      <c r="E130" s="5">
        <v>1554.69</v>
      </c>
      <c r="F130" s="5">
        <v>2098.5</v>
      </c>
      <c r="G130" s="5">
        <v>24.76</v>
      </c>
      <c r="H130" s="5">
        <v>1554.69</v>
      </c>
      <c r="I130" s="5">
        <v>2064.4</v>
      </c>
      <c r="J130" s="5">
        <v>18.36</v>
      </c>
      <c r="K130" s="6">
        <f t="shared" si="34"/>
        <v>1554.69</v>
      </c>
      <c r="L130" s="6">
        <f t="shared" si="35"/>
        <v>0</v>
      </c>
      <c r="M130" s="6">
        <f t="shared" si="36"/>
        <v>2081.4499999999998</v>
      </c>
      <c r="N130" s="5">
        <f t="shared" si="37"/>
        <v>15.412228910835708</v>
      </c>
      <c r="O130" s="6">
        <f t="shared" si="38"/>
        <v>34.099999999999909</v>
      </c>
      <c r="P130" s="6">
        <f t="shared" si="39"/>
        <v>30.824457821671416</v>
      </c>
      <c r="Q130" s="6">
        <f t="shared" si="40"/>
        <v>0.2904476274834048</v>
      </c>
      <c r="R130" s="9">
        <f t="shared" si="41"/>
        <v>1.1062643890536039</v>
      </c>
      <c r="S130" s="9">
        <f t="shared" si="42"/>
        <v>34.099999999999909</v>
      </c>
      <c r="T130">
        <f t="shared" si="43"/>
        <v>34.099999999999909</v>
      </c>
      <c r="U130" s="9">
        <f t="shared" si="44"/>
        <v>1.1062643890536039</v>
      </c>
      <c r="V130" s="9">
        <f t="shared" si="45"/>
        <v>34.178054520696634</v>
      </c>
      <c r="W130" s="9">
        <f t="shared" si="46"/>
        <v>526.75999999999976</v>
      </c>
      <c r="X130">
        <f t="shared" si="47"/>
        <v>2081.4499999999998</v>
      </c>
      <c r="Y130" s="9">
        <f t="shared" si="48"/>
        <v>135.05184824607798</v>
      </c>
      <c r="Z130" s="10">
        <f t="shared" si="49"/>
        <v>0.19681971445970547</v>
      </c>
    </row>
    <row r="131" spans="1:26">
      <c r="A131" s="1">
        <f t="shared" si="33"/>
        <v>5002</v>
      </c>
      <c r="B131" s="1">
        <v>2</v>
      </c>
      <c r="C131" s="1">
        <v>5</v>
      </c>
      <c r="D131" s="2">
        <v>0</v>
      </c>
      <c r="E131" s="5">
        <v>94.76</v>
      </c>
      <c r="F131" s="5">
        <v>106.44</v>
      </c>
      <c r="G131" s="5">
        <v>3.02</v>
      </c>
      <c r="H131" s="5">
        <v>94.76</v>
      </c>
      <c r="I131" s="5">
        <v>112.38</v>
      </c>
      <c r="J131" s="5">
        <v>2.5</v>
      </c>
      <c r="K131" s="6">
        <f t="shared" si="34"/>
        <v>94.76</v>
      </c>
      <c r="L131" s="6">
        <f t="shared" si="35"/>
        <v>0</v>
      </c>
      <c r="M131" s="6">
        <f t="shared" si="36"/>
        <v>109.41</v>
      </c>
      <c r="N131" s="5">
        <f t="shared" si="37"/>
        <v>1.960255085441688</v>
      </c>
      <c r="O131" s="6">
        <f t="shared" si="38"/>
        <v>-5.9399999999999977</v>
      </c>
      <c r="P131" s="6">
        <f t="shared" si="39"/>
        <v>3.9205101708833761</v>
      </c>
      <c r="Q131" s="6">
        <f t="shared" si="40"/>
        <v>0.18674855566543486</v>
      </c>
      <c r="R131" s="9">
        <f t="shared" si="41"/>
        <v>1.5151089376364471</v>
      </c>
      <c r="S131" s="9">
        <f t="shared" si="42"/>
        <v>5.9399999999999977</v>
      </c>
      <c r="T131">
        <f t="shared" si="43"/>
        <v>5.9399999999999977</v>
      </c>
      <c r="U131" s="9">
        <f t="shared" si="44"/>
        <v>1.5151089376364471</v>
      </c>
      <c r="V131" s="9">
        <f t="shared" si="45"/>
        <v>7.4735171502942581</v>
      </c>
      <c r="W131" s="9">
        <f t="shared" si="46"/>
        <v>14.649999999999991</v>
      </c>
      <c r="X131">
        <f t="shared" si="47"/>
        <v>109.41</v>
      </c>
      <c r="Y131" s="9">
        <f t="shared" si="48"/>
        <v>55.814164601617421</v>
      </c>
      <c r="Z131" s="10">
        <f t="shared" si="49"/>
        <v>0.19733474098597031</v>
      </c>
    </row>
    <row r="132" spans="1:26">
      <c r="A132" s="1">
        <f t="shared" si="33"/>
        <v>8001</v>
      </c>
      <c r="B132" s="1">
        <v>1</v>
      </c>
      <c r="C132" s="1">
        <v>8</v>
      </c>
      <c r="D132" s="2">
        <v>0</v>
      </c>
      <c r="E132" s="5">
        <v>978.97</v>
      </c>
      <c r="F132" s="5">
        <v>1023.02</v>
      </c>
      <c r="G132" s="5">
        <v>13.35</v>
      </c>
      <c r="H132" s="5">
        <v>978.98</v>
      </c>
      <c r="I132" s="5">
        <v>1043.8</v>
      </c>
      <c r="J132" s="5">
        <v>11.78</v>
      </c>
      <c r="K132" s="6">
        <f t="shared" si="34"/>
        <v>978.97500000000002</v>
      </c>
      <c r="L132" s="6">
        <f t="shared" si="35"/>
        <v>-9.9999999999909051E-3</v>
      </c>
      <c r="M132" s="6">
        <f t="shared" si="36"/>
        <v>1033.4099999999999</v>
      </c>
      <c r="N132" s="5">
        <f t="shared" si="37"/>
        <v>8.9021191297353468</v>
      </c>
      <c r="O132" s="6">
        <f t="shared" si="38"/>
        <v>-20.779999999999973</v>
      </c>
      <c r="P132" s="6">
        <f t="shared" si="39"/>
        <v>17.804238259470694</v>
      </c>
      <c r="Q132" s="6">
        <f t="shared" si="40"/>
        <v>0.12446445623517902</v>
      </c>
      <c r="R132" s="9">
        <f t="shared" si="41"/>
        <v>1.1665761655908922</v>
      </c>
      <c r="S132" s="9">
        <f t="shared" si="42"/>
        <v>20.769999999999982</v>
      </c>
      <c r="T132">
        <f t="shared" si="43"/>
        <v>20.779999999999973</v>
      </c>
      <c r="U132" s="9">
        <f t="shared" si="44"/>
        <v>1.1671378296089903</v>
      </c>
      <c r="V132" s="9">
        <f t="shared" si="45"/>
        <v>6.1148361650399687</v>
      </c>
      <c r="W132" s="9">
        <f t="shared" si="46"/>
        <v>54.434999999999832</v>
      </c>
      <c r="X132">
        <f t="shared" si="47"/>
        <v>1033.4099999999999</v>
      </c>
      <c r="Y132" s="9">
        <f t="shared" si="48"/>
        <v>116.08584258866487</v>
      </c>
      <c r="Z132" s="10">
        <f t="shared" si="49"/>
        <v>0.20071123536065438</v>
      </c>
    </row>
    <row r="133" spans="1:26">
      <c r="A133" s="1">
        <f t="shared" si="33"/>
        <v>1004002</v>
      </c>
      <c r="B133" s="1">
        <v>2</v>
      </c>
      <c r="C133" s="1">
        <v>4</v>
      </c>
      <c r="D133" s="2">
        <v>1</v>
      </c>
      <c r="E133" s="5">
        <v>529.29</v>
      </c>
      <c r="F133" s="5">
        <v>457.18</v>
      </c>
      <c r="G133" s="5">
        <v>12.43</v>
      </c>
      <c r="H133" s="5">
        <v>529.29</v>
      </c>
      <c r="I133" s="5">
        <v>463.35</v>
      </c>
      <c r="J133" s="5">
        <v>7.61</v>
      </c>
      <c r="K133" s="6">
        <f t="shared" si="34"/>
        <v>529.29</v>
      </c>
      <c r="L133" s="6">
        <f t="shared" si="35"/>
        <v>0</v>
      </c>
      <c r="M133" s="6">
        <f t="shared" si="36"/>
        <v>460.26499999999999</v>
      </c>
      <c r="N133" s="5">
        <f t="shared" si="37"/>
        <v>7.2872662912782324</v>
      </c>
      <c r="O133" s="6">
        <f t="shared" si="38"/>
        <v>-6.1700000000000159</v>
      </c>
      <c r="P133" s="6">
        <f t="shared" si="39"/>
        <v>14.574532582556465</v>
      </c>
      <c r="Q133" s="6">
        <f t="shared" si="40"/>
        <v>0.454731965897268</v>
      </c>
      <c r="R133" s="9">
        <f t="shared" si="41"/>
        <v>0.42334119225096678</v>
      </c>
      <c r="S133" s="9">
        <f t="shared" si="42"/>
        <v>6.1700000000000159</v>
      </c>
      <c r="T133">
        <f t="shared" si="43"/>
        <v>6.1700000000000159</v>
      </c>
      <c r="U133" s="9">
        <f t="shared" si="44"/>
        <v>0.42334119225096678</v>
      </c>
      <c r="V133" s="9">
        <f t="shared" si="45"/>
        <v>9.4720018784839208</v>
      </c>
      <c r="W133" s="9">
        <f t="shared" si="46"/>
        <v>69.024999999999977</v>
      </c>
      <c r="X133">
        <f t="shared" si="47"/>
        <v>460.26499999999999</v>
      </c>
      <c r="Y133" s="9">
        <f t="shared" si="48"/>
        <v>63.160173047452425</v>
      </c>
      <c r="Z133" s="10">
        <f t="shared" si="49"/>
        <v>0.20206434618705002</v>
      </c>
    </row>
    <row r="134" spans="1:26">
      <c r="A134" s="1">
        <f t="shared" si="33"/>
        <v>2005001</v>
      </c>
      <c r="B134" s="1">
        <v>1</v>
      </c>
      <c r="C134" s="1">
        <v>5</v>
      </c>
      <c r="D134" s="2">
        <v>2</v>
      </c>
      <c r="E134" s="5">
        <v>22.37</v>
      </c>
      <c r="F134" s="5">
        <v>21.41</v>
      </c>
      <c r="G134" s="5">
        <v>2.81</v>
      </c>
      <c r="H134" s="5">
        <v>22.37</v>
      </c>
      <c r="I134" s="5">
        <v>13.91</v>
      </c>
      <c r="J134" s="5">
        <v>1.34</v>
      </c>
      <c r="K134" s="6">
        <f t="shared" si="34"/>
        <v>22.37</v>
      </c>
      <c r="L134" s="6">
        <f t="shared" si="35"/>
        <v>0</v>
      </c>
      <c r="M134" s="6">
        <f t="shared" si="36"/>
        <v>17.66</v>
      </c>
      <c r="N134" s="5">
        <f t="shared" si="37"/>
        <v>1.5565747653100381</v>
      </c>
      <c r="O134" s="6">
        <f t="shared" si="38"/>
        <v>7.5</v>
      </c>
      <c r="P134" s="6">
        <f t="shared" si="39"/>
        <v>3.1131495306200763</v>
      </c>
      <c r="Q134" s="6">
        <f t="shared" si="40"/>
        <v>0.62945613256704191</v>
      </c>
      <c r="R134" s="9">
        <f t="shared" si="41"/>
        <v>2.4091358048279012</v>
      </c>
      <c r="S134" s="9">
        <f t="shared" si="42"/>
        <v>7.5</v>
      </c>
      <c r="T134">
        <f t="shared" si="43"/>
        <v>7.5</v>
      </c>
      <c r="U134" s="9">
        <f t="shared" si="44"/>
        <v>2.4091358048279012</v>
      </c>
      <c r="V134" s="9">
        <f t="shared" si="45"/>
        <v>3.0258745708638441</v>
      </c>
      <c r="W134" s="9">
        <f t="shared" si="46"/>
        <v>4.7100000000000009</v>
      </c>
      <c r="X134">
        <f t="shared" si="47"/>
        <v>17.66</v>
      </c>
      <c r="Y134" s="9">
        <f t="shared" si="48"/>
        <v>11.345423550202863</v>
      </c>
      <c r="Z134" s="10">
        <f t="shared" si="49"/>
        <v>0.20236106344848059</v>
      </c>
    </row>
    <row r="135" spans="1:26">
      <c r="A135" s="1">
        <f t="shared" si="33"/>
        <v>1004998</v>
      </c>
      <c r="B135" s="1">
        <v>-2</v>
      </c>
      <c r="C135" s="1">
        <v>5</v>
      </c>
      <c r="D135" s="2">
        <v>1</v>
      </c>
      <c r="E135" s="5">
        <v>140.72</v>
      </c>
      <c r="F135" s="5">
        <v>135.51</v>
      </c>
      <c r="G135" s="5">
        <v>2.98</v>
      </c>
      <c r="H135" s="5">
        <v>140.72</v>
      </c>
      <c r="I135" s="5">
        <v>138.47999999999999</v>
      </c>
      <c r="J135" s="5">
        <v>5.76</v>
      </c>
      <c r="K135" s="6">
        <f t="shared" si="34"/>
        <v>140.72</v>
      </c>
      <c r="L135" s="6">
        <f t="shared" si="35"/>
        <v>0</v>
      </c>
      <c r="M135" s="6">
        <f t="shared" si="36"/>
        <v>136.995</v>
      </c>
      <c r="N135" s="5">
        <f t="shared" si="37"/>
        <v>3.2426069758760465</v>
      </c>
      <c r="O135" s="6">
        <f t="shared" si="38"/>
        <v>-2.9699999999999989</v>
      </c>
      <c r="P135" s="6">
        <f t="shared" si="39"/>
        <v>6.485213951752093</v>
      </c>
      <c r="Q135" s="6">
        <f t="shared" si="40"/>
        <v>-0.57770697608065047</v>
      </c>
      <c r="R135" s="9">
        <f t="shared" si="41"/>
        <v>0.45796484465984377</v>
      </c>
      <c r="S135" s="9">
        <f t="shared" si="42"/>
        <v>2.9699999999999989</v>
      </c>
      <c r="T135">
        <f t="shared" si="43"/>
        <v>2.9699999999999989</v>
      </c>
      <c r="U135" s="9">
        <f t="shared" si="44"/>
        <v>0.45796484465984377</v>
      </c>
      <c r="V135" s="9">
        <f t="shared" si="45"/>
        <v>1.1487670345844554</v>
      </c>
      <c r="W135" s="9">
        <f t="shared" si="46"/>
        <v>3.7249999999999943</v>
      </c>
      <c r="X135">
        <f t="shared" si="47"/>
        <v>136.995</v>
      </c>
      <c r="Y135" s="9">
        <f t="shared" si="48"/>
        <v>42.248413396751062</v>
      </c>
      <c r="Z135" s="10">
        <f t="shared" si="49"/>
        <v>0.20507315767793696</v>
      </c>
    </row>
    <row r="136" spans="1:26">
      <c r="A136" s="1">
        <f t="shared" si="33"/>
        <v>2000998</v>
      </c>
      <c r="B136" s="1">
        <v>-2</v>
      </c>
      <c r="C136" s="1">
        <v>1</v>
      </c>
      <c r="D136" s="2">
        <v>2</v>
      </c>
      <c r="E136" s="5">
        <v>564.29</v>
      </c>
      <c r="F136" s="5">
        <v>626.85</v>
      </c>
      <c r="G136" s="5">
        <v>11.78</v>
      </c>
      <c r="H136" s="5">
        <v>564.29</v>
      </c>
      <c r="I136" s="5">
        <v>661.23</v>
      </c>
      <c r="J136" s="5">
        <v>8.0299999999999994</v>
      </c>
      <c r="K136" s="6">
        <f t="shared" si="34"/>
        <v>564.29</v>
      </c>
      <c r="L136" s="6">
        <f t="shared" si="35"/>
        <v>0</v>
      </c>
      <c r="M136" s="6">
        <f t="shared" si="36"/>
        <v>644.04</v>
      </c>
      <c r="N136" s="5">
        <f t="shared" si="37"/>
        <v>7.1282764396451403</v>
      </c>
      <c r="O136" s="6">
        <f t="shared" si="38"/>
        <v>-34.379999999999995</v>
      </c>
      <c r="P136" s="6">
        <f t="shared" si="39"/>
        <v>14.256552879290281</v>
      </c>
      <c r="Q136" s="6">
        <f t="shared" si="40"/>
        <v>0.36549941377411882</v>
      </c>
      <c r="R136" s="9">
        <f t="shared" si="41"/>
        <v>2.4115226374211365</v>
      </c>
      <c r="S136" s="9">
        <f t="shared" si="42"/>
        <v>34.379999999999995</v>
      </c>
      <c r="T136">
        <f t="shared" si="43"/>
        <v>34.379999999999995</v>
      </c>
      <c r="U136" s="9">
        <f t="shared" si="44"/>
        <v>2.4115226374211365</v>
      </c>
      <c r="V136" s="9">
        <f t="shared" si="45"/>
        <v>11.187837715784505</v>
      </c>
      <c r="W136" s="9">
        <f t="shared" si="46"/>
        <v>79.75</v>
      </c>
      <c r="X136">
        <f t="shared" si="47"/>
        <v>644.04</v>
      </c>
      <c r="Y136" s="9">
        <f t="shared" si="48"/>
        <v>90.350031378982479</v>
      </c>
      <c r="Z136" s="10">
        <f t="shared" si="49"/>
        <v>0.20551642270144738</v>
      </c>
    </row>
    <row r="137" spans="1:26">
      <c r="A137" s="1">
        <f t="shared" si="33"/>
        <v>2005999</v>
      </c>
      <c r="B137" s="1">
        <v>-1</v>
      </c>
      <c r="C137" s="1">
        <v>6</v>
      </c>
      <c r="D137" s="2">
        <v>2</v>
      </c>
      <c r="E137" s="5">
        <v>105.53</v>
      </c>
      <c r="F137" s="5">
        <v>115.08</v>
      </c>
      <c r="G137" s="5">
        <v>3.6</v>
      </c>
      <c r="H137" s="5">
        <v>105.53</v>
      </c>
      <c r="I137" s="5">
        <v>119.45</v>
      </c>
      <c r="J137" s="5">
        <v>2.74</v>
      </c>
      <c r="K137" s="6">
        <f t="shared" si="34"/>
        <v>105.53</v>
      </c>
      <c r="L137" s="6">
        <f t="shared" si="35"/>
        <v>0</v>
      </c>
      <c r="M137" s="6">
        <f t="shared" si="36"/>
        <v>117.265</v>
      </c>
      <c r="N137" s="5">
        <f t="shared" si="37"/>
        <v>2.2620565863832849</v>
      </c>
      <c r="O137" s="6">
        <f t="shared" si="38"/>
        <v>-4.3700000000000045</v>
      </c>
      <c r="P137" s="6">
        <f t="shared" si="39"/>
        <v>4.5241131727665698</v>
      </c>
      <c r="Q137" s="6">
        <f t="shared" si="40"/>
        <v>0.26639176063632275</v>
      </c>
      <c r="R137" s="9">
        <f t="shared" si="41"/>
        <v>0.96593516411254532</v>
      </c>
      <c r="S137" s="9">
        <f t="shared" si="42"/>
        <v>4.3700000000000045</v>
      </c>
      <c r="T137">
        <f t="shared" si="43"/>
        <v>4.3700000000000045</v>
      </c>
      <c r="U137" s="9">
        <f t="shared" si="44"/>
        <v>0.96593516411254532</v>
      </c>
      <c r="V137" s="9">
        <f t="shared" si="45"/>
        <v>5.1877570484488364</v>
      </c>
      <c r="W137" s="9">
        <f t="shared" si="46"/>
        <v>11.734999999999999</v>
      </c>
      <c r="X137">
        <f t="shared" si="47"/>
        <v>117.265</v>
      </c>
      <c r="Y137" s="9">
        <f t="shared" si="48"/>
        <v>51.839994059339823</v>
      </c>
      <c r="Z137" s="10">
        <f t="shared" si="49"/>
        <v>0.20792546741561024</v>
      </c>
    </row>
    <row r="138" spans="1:26">
      <c r="A138" s="1">
        <f t="shared" si="33"/>
        <v>2001998</v>
      </c>
      <c r="B138" s="1">
        <v>-2</v>
      </c>
      <c r="C138" s="1">
        <v>2</v>
      </c>
      <c r="D138" s="2">
        <v>2</v>
      </c>
      <c r="E138" s="5">
        <v>91.33</v>
      </c>
      <c r="F138" s="5">
        <v>84.6</v>
      </c>
      <c r="G138" s="5">
        <v>5.17</v>
      </c>
      <c r="H138" s="5">
        <v>91.33</v>
      </c>
      <c r="I138" s="5">
        <v>81.209999999999994</v>
      </c>
      <c r="J138" s="5">
        <v>2.02</v>
      </c>
      <c r="K138" s="6">
        <f t="shared" si="34"/>
        <v>91.33</v>
      </c>
      <c r="L138" s="6">
        <f t="shared" si="35"/>
        <v>0</v>
      </c>
      <c r="M138" s="6">
        <f t="shared" si="36"/>
        <v>82.905000000000001</v>
      </c>
      <c r="N138" s="5">
        <f t="shared" si="37"/>
        <v>2.7753062894030274</v>
      </c>
      <c r="O138" s="6">
        <f t="shared" si="38"/>
        <v>3.3900000000000006</v>
      </c>
      <c r="P138" s="6">
        <f t="shared" si="39"/>
        <v>5.5506125788060547</v>
      </c>
      <c r="Q138" s="6">
        <f t="shared" si="40"/>
        <v>0.73511894135861566</v>
      </c>
      <c r="R138" s="9">
        <f t="shared" si="41"/>
        <v>0.61074340027694651</v>
      </c>
      <c r="S138" s="9">
        <f t="shared" si="42"/>
        <v>3.3900000000000006</v>
      </c>
      <c r="T138">
        <f t="shared" si="43"/>
        <v>3.3900000000000006</v>
      </c>
      <c r="U138" s="9">
        <f t="shared" si="44"/>
        <v>0.61074340027694651</v>
      </c>
      <c r="V138" s="9">
        <f t="shared" si="45"/>
        <v>3.0357009718780366</v>
      </c>
      <c r="W138" s="9">
        <f t="shared" si="46"/>
        <v>8.4249999999999972</v>
      </c>
      <c r="X138">
        <f t="shared" si="47"/>
        <v>82.905000000000001</v>
      </c>
      <c r="Y138" s="9">
        <f t="shared" si="48"/>
        <v>29.872378525050291</v>
      </c>
      <c r="Z138" s="10">
        <f t="shared" si="49"/>
        <v>0.2093418257300724</v>
      </c>
    </row>
    <row r="139" spans="1:26">
      <c r="A139" s="1">
        <f t="shared" si="33"/>
        <v>1007999</v>
      </c>
      <c r="B139" s="1">
        <v>-1</v>
      </c>
      <c r="C139" s="1">
        <v>8</v>
      </c>
      <c r="D139" s="2">
        <v>1</v>
      </c>
      <c r="E139" s="5">
        <v>1436.65</v>
      </c>
      <c r="F139" s="5">
        <v>1644.41</v>
      </c>
      <c r="G139" s="5">
        <v>20.38</v>
      </c>
      <c r="H139" s="5">
        <v>1436.64</v>
      </c>
      <c r="I139" s="5">
        <v>1624.6</v>
      </c>
      <c r="J139" s="5">
        <v>14.8</v>
      </c>
      <c r="K139" s="6">
        <f t="shared" si="34"/>
        <v>1436.645</v>
      </c>
      <c r="L139" s="6">
        <f t="shared" si="35"/>
        <v>9.9999999999909051E-3</v>
      </c>
      <c r="M139" s="6">
        <f t="shared" si="36"/>
        <v>1634.5050000000001</v>
      </c>
      <c r="N139" s="5">
        <f t="shared" si="37"/>
        <v>12.593494352243939</v>
      </c>
      <c r="O139" s="6">
        <f t="shared" si="38"/>
        <v>19.810000000000173</v>
      </c>
      <c r="P139" s="6">
        <f t="shared" si="39"/>
        <v>25.186988704487877</v>
      </c>
      <c r="Q139" s="6">
        <f t="shared" si="40"/>
        <v>0.30944077439483059</v>
      </c>
      <c r="R139" s="9">
        <f t="shared" si="41"/>
        <v>0.78612017626673136</v>
      </c>
      <c r="S139" s="9">
        <f t="shared" si="42"/>
        <v>19.800000000000182</v>
      </c>
      <c r="T139">
        <f t="shared" si="43"/>
        <v>19.810000000000173</v>
      </c>
      <c r="U139" s="9">
        <f t="shared" si="44"/>
        <v>0.78651720665878488</v>
      </c>
      <c r="V139" s="9">
        <f t="shared" si="45"/>
        <v>15.711286674356984</v>
      </c>
      <c r="W139" s="9">
        <f t="shared" si="46"/>
        <v>197.86000000000013</v>
      </c>
      <c r="X139">
        <f t="shared" si="47"/>
        <v>1634.5050000000001</v>
      </c>
      <c r="Y139" s="9">
        <f t="shared" si="48"/>
        <v>129.78963219281232</v>
      </c>
      <c r="Z139" s="10">
        <f t="shared" si="49"/>
        <v>0.21043526320462544</v>
      </c>
    </row>
    <row r="140" spans="1:26">
      <c r="A140" s="1">
        <f t="shared" si="33"/>
        <v>6002</v>
      </c>
      <c r="B140" s="1">
        <v>2</v>
      </c>
      <c r="C140" s="1">
        <v>6</v>
      </c>
      <c r="D140" s="2">
        <v>0</v>
      </c>
      <c r="E140" s="5">
        <v>19.829999999999998</v>
      </c>
      <c r="F140" s="5">
        <v>16.63</v>
      </c>
      <c r="G140" s="5">
        <v>1.48</v>
      </c>
      <c r="H140" s="5">
        <v>19.829999999999998</v>
      </c>
      <c r="I140" s="5">
        <v>18.78</v>
      </c>
      <c r="J140" s="5">
        <v>1.17</v>
      </c>
      <c r="K140" s="6">
        <f t="shared" si="34"/>
        <v>19.829999999999998</v>
      </c>
      <c r="L140" s="6">
        <f t="shared" si="35"/>
        <v>0</v>
      </c>
      <c r="M140" s="6">
        <f t="shared" si="36"/>
        <v>17.704999999999998</v>
      </c>
      <c r="N140" s="5">
        <f t="shared" si="37"/>
        <v>0.94330535883138067</v>
      </c>
      <c r="O140" s="6">
        <f t="shared" si="38"/>
        <v>-2.1500000000000021</v>
      </c>
      <c r="P140" s="6">
        <f t="shared" si="39"/>
        <v>1.8866107176627613</v>
      </c>
      <c r="Q140" s="6">
        <f t="shared" si="40"/>
        <v>0.23080380973786987</v>
      </c>
      <c r="R140" s="9">
        <f t="shared" si="41"/>
        <v>1.1396097668010401</v>
      </c>
      <c r="S140" s="9">
        <f t="shared" si="42"/>
        <v>2.1500000000000021</v>
      </c>
      <c r="T140">
        <f t="shared" si="43"/>
        <v>2.1500000000000021</v>
      </c>
      <c r="U140" s="9">
        <f t="shared" si="44"/>
        <v>1.1396097668010401</v>
      </c>
      <c r="V140" s="9">
        <f t="shared" si="45"/>
        <v>2.2527169808857743</v>
      </c>
      <c r="W140" s="9">
        <f t="shared" si="46"/>
        <v>2.125</v>
      </c>
      <c r="X140">
        <f t="shared" si="47"/>
        <v>17.704999999999998</v>
      </c>
      <c r="Y140" s="9">
        <f t="shared" si="48"/>
        <v>18.769107833685943</v>
      </c>
      <c r="Z140" s="10">
        <f t="shared" si="49"/>
        <v>0.21156559266572622</v>
      </c>
    </row>
    <row r="141" spans="1:26">
      <c r="A141" s="1">
        <f t="shared" ref="A141:A204" si="50">1000000*D141+1000*ABS(C141)+B141</f>
        <v>2007000</v>
      </c>
      <c r="B141" s="1">
        <v>0</v>
      </c>
      <c r="C141" s="1">
        <v>7</v>
      </c>
      <c r="D141" s="2">
        <v>2</v>
      </c>
      <c r="E141" s="5">
        <v>370.89</v>
      </c>
      <c r="F141" s="5">
        <v>330.53</v>
      </c>
      <c r="G141" s="5">
        <v>6.33</v>
      </c>
      <c r="H141" s="5">
        <v>370.89</v>
      </c>
      <c r="I141" s="5">
        <v>336.97</v>
      </c>
      <c r="J141" s="5">
        <v>5.31</v>
      </c>
      <c r="K141" s="6">
        <f t="shared" ref="K141:K204" si="51" xml:space="preserve"> 0.5*(E141+H141)</f>
        <v>370.89</v>
      </c>
      <c r="L141" s="6">
        <f t="shared" ref="L141:L204" si="52">E141-H141</f>
        <v>0</v>
      </c>
      <c r="M141" s="6">
        <f t="shared" ref="M141:M204" si="53">0.5*(F141+I141)</f>
        <v>333.75</v>
      </c>
      <c r="N141" s="5">
        <f t="shared" ref="N141:N204" si="54">0.5*P141</f>
        <v>4.1311318061761231</v>
      </c>
      <c r="O141" s="6">
        <f t="shared" ref="O141:O204" si="55">F141-I141</f>
        <v>-6.4400000000000546</v>
      </c>
      <c r="P141" s="6">
        <f t="shared" ref="P141:P204" si="56">SQRT(G141*G141+J141*J141)</f>
        <v>8.2622636123522462</v>
      </c>
      <c r="Q141" s="6">
        <f t="shared" ref="Q141:Q204" si="57">(G141*G141-J141*J141)/(G141*G141+J141*J141)</f>
        <v>0.17392221489782475</v>
      </c>
      <c r="R141" s="9">
        <f t="shared" ref="R141:R204" si="58">ABS(O141-L141)/P141</f>
        <v>0.77944741322125433</v>
      </c>
      <c r="S141" s="9">
        <f t="shared" ref="S141:S204" si="59">ABS(O141-L141)</f>
        <v>6.4400000000000546</v>
      </c>
      <c r="T141">
        <f t="shared" ref="T141:T204" si="60">ABS(O141)</f>
        <v>6.4400000000000546</v>
      </c>
      <c r="U141" s="9">
        <f t="shared" ref="U141:U204" si="61">ABS(O141)/P141</f>
        <v>0.77944741322125433</v>
      </c>
      <c r="V141" s="9">
        <f t="shared" ref="V141:V204" si="62">ABS(M141-K141)/N141</f>
        <v>8.99027233758917</v>
      </c>
      <c r="W141" s="9">
        <f t="shared" ref="W141:W204" si="63">ABS(M141-K141)</f>
        <v>37.139999999999986</v>
      </c>
      <c r="X141">
        <f t="shared" ref="X141:X204" si="64">ABS(M141)</f>
        <v>333.75</v>
      </c>
      <c r="Y141" s="9">
        <f t="shared" ref="Y141:Y204" si="65">ABS(M141)/N141</f>
        <v>80.788998187140194</v>
      </c>
      <c r="Z141" s="10">
        <f t="shared" ref="Z141:Z204" si="66">SQRT(0.006429*B141*B141+0.000529*C141*C141+0.004882*D141*D141+0.000884*D141*B141)</f>
        <v>0.21318771071522863</v>
      </c>
    </row>
    <row r="142" spans="1:26">
      <c r="A142" s="1">
        <f t="shared" si="50"/>
        <v>1005002</v>
      </c>
      <c r="B142" s="1">
        <v>2</v>
      </c>
      <c r="C142" s="1">
        <v>5</v>
      </c>
      <c r="D142" s="2">
        <v>1</v>
      </c>
      <c r="E142" s="5">
        <v>280.97000000000003</v>
      </c>
      <c r="F142" s="5">
        <v>248.67</v>
      </c>
      <c r="G142" s="5">
        <v>8.9</v>
      </c>
      <c r="H142" s="5">
        <v>280.97000000000003</v>
      </c>
      <c r="I142" s="5">
        <v>256.16000000000003</v>
      </c>
      <c r="J142" s="5">
        <v>4.97</v>
      </c>
      <c r="K142" s="6">
        <f t="shared" si="51"/>
        <v>280.97000000000003</v>
      </c>
      <c r="L142" s="6">
        <f t="shared" si="52"/>
        <v>0</v>
      </c>
      <c r="M142" s="6">
        <f t="shared" si="53"/>
        <v>252.41500000000002</v>
      </c>
      <c r="N142" s="5">
        <f t="shared" si="54"/>
        <v>5.0968348021100311</v>
      </c>
      <c r="O142" s="6">
        <f t="shared" si="55"/>
        <v>-7.4900000000000375</v>
      </c>
      <c r="P142" s="6">
        <f t="shared" si="56"/>
        <v>10.193669604220062</v>
      </c>
      <c r="Q142" s="6">
        <f t="shared" si="57"/>
        <v>0.52457538140849524</v>
      </c>
      <c r="R142" s="9">
        <f t="shared" si="58"/>
        <v>0.73476974345914281</v>
      </c>
      <c r="S142" s="9">
        <f t="shared" si="59"/>
        <v>7.4900000000000375</v>
      </c>
      <c r="T142">
        <f t="shared" si="60"/>
        <v>7.4900000000000375</v>
      </c>
      <c r="U142" s="9">
        <f t="shared" si="61"/>
        <v>0.73476974345914281</v>
      </c>
      <c r="V142" s="9">
        <f t="shared" si="62"/>
        <v>5.6024966687518623</v>
      </c>
      <c r="W142" s="9">
        <f t="shared" si="63"/>
        <v>28.555000000000007</v>
      </c>
      <c r="X142">
        <f t="shared" si="64"/>
        <v>252.41500000000002</v>
      </c>
      <c r="Y142" s="9">
        <f t="shared" si="65"/>
        <v>49.523873109543025</v>
      </c>
      <c r="Z142" s="10">
        <f t="shared" si="66"/>
        <v>0.21352049081996788</v>
      </c>
    </row>
    <row r="143" spans="1:26">
      <c r="A143" s="1">
        <f t="shared" si="50"/>
        <v>1008001</v>
      </c>
      <c r="B143" s="1">
        <v>1</v>
      </c>
      <c r="C143" s="1">
        <v>8</v>
      </c>
      <c r="D143" s="2">
        <v>1</v>
      </c>
      <c r="E143" s="5">
        <v>2504.4</v>
      </c>
      <c r="F143" s="5">
        <v>2408.02</v>
      </c>
      <c r="G143" s="5">
        <v>42.52</v>
      </c>
      <c r="H143" s="5">
        <v>2504.4</v>
      </c>
      <c r="I143" s="5">
        <v>2396.79</v>
      </c>
      <c r="J143" s="5">
        <v>24.34</v>
      </c>
      <c r="K143" s="6">
        <f t="shared" si="51"/>
        <v>2504.4</v>
      </c>
      <c r="L143" s="6">
        <f t="shared" si="52"/>
        <v>0</v>
      </c>
      <c r="M143" s="6">
        <f t="shared" si="53"/>
        <v>2402.4049999999997</v>
      </c>
      <c r="N143" s="5">
        <f t="shared" si="54"/>
        <v>24.496867146637346</v>
      </c>
      <c r="O143" s="6">
        <f t="shared" si="55"/>
        <v>11.230000000000018</v>
      </c>
      <c r="P143" s="6">
        <f t="shared" si="56"/>
        <v>48.993734293274692</v>
      </c>
      <c r="Q143" s="6">
        <f t="shared" si="57"/>
        <v>0.50638305672504336</v>
      </c>
      <c r="R143" s="9">
        <f t="shared" si="58"/>
        <v>0.22921298329246861</v>
      </c>
      <c r="S143" s="9">
        <f t="shared" si="59"/>
        <v>11.230000000000018</v>
      </c>
      <c r="T143">
        <f t="shared" si="60"/>
        <v>11.230000000000018</v>
      </c>
      <c r="U143" s="9">
        <f t="shared" si="61"/>
        <v>0.22921298329246861</v>
      </c>
      <c r="V143" s="9">
        <f t="shared" si="62"/>
        <v>4.1635936297266927</v>
      </c>
      <c r="W143" s="9">
        <f t="shared" si="63"/>
        <v>101.99500000000035</v>
      </c>
      <c r="X143">
        <f t="shared" si="64"/>
        <v>2402.4049999999997</v>
      </c>
      <c r="Y143" s="9">
        <f t="shared" si="65"/>
        <v>98.069887288823168</v>
      </c>
      <c r="Z143" s="10">
        <f t="shared" si="66"/>
        <v>0.21459496732216252</v>
      </c>
    </row>
    <row r="144" spans="1:26">
      <c r="A144" s="1">
        <f t="shared" si="50"/>
        <v>2002998</v>
      </c>
      <c r="B144" s="1">
        <v>-2</v>
      </c>
      <c r="C144" s="1">
        <v>3</v>
      </c>
      <c r="D144" s="2">
        <v>2</v>
      </c>
      <c r="E144" s="5">
        <v>516.95000000000005</v>
      </c>
      <c r="F144" s="5">
        <v>453.8</v>
      </c>
      <c r="G144" s="5">
        <v>8.1</v>
      </c>
      <c r="H144" s="5">
        <v>516.95000000000005</v>
      </c>
      <c r="I144" s="5">
        <v>454.97</v>
      </c>
      <c r="J144" s="5">
        <v>5.69</v>
      </c>
      <c r="K144" s="6">
        <f t="shared" si="51"/>
        <v>516.95000000000005</v>
      </c>
      <c r="L144" s="6">
        <f t="shared" si="52"/>
        <v>0</v>
      </c>
      <c r="M144" s="6">
        <f t="shared" si="53"/>
        <v>454.38499999999999</v>
      </c>
      <c r="N144" s="5">
        <f t="shared" si="54"/>
        <v>4.9493964278485514</v>
      </c>
      <c r="O144" s="6">
        <f t="shared" si="55"/>
        <v>-1.1700000000000159</v>
      </c>
      <c r="P144" s="6">
        <f t="shared" si="56"/>
        <v>9.8987928556971028</v>
      </c>
      <c r="Q144" s="6">
        <f t="shared" si="57"/>
        <v>0.33916953527081906</v>
      </c>
      <c r="R144" s="9">
        <f t="shared" si="58"/>
        <v>0.11819623029353926</v>
      </c>
      <c r="S144" s="9">
        <f t="shared" si="59"/>
        <v>1.1700000000000159</v>
      </c>
      <c r="T144">
        <f t="shared" si="60"/>
        <v>1.1700000000000159</v>
      </c>
      <c r="U144" s="9">
        <f t="shared" si="61"/>
        <v>0.11819623029353926</v>
      </c>
      <c r="V144" s="9">
        <f t="shared" si="62"/>
        <v>12.640935296265281</v>
      </c>
      <c r="W144" s="9">
        <f t="shared" si="63"/>
        <v>62.565000000000055</v>
      </c>
      <c r="X144">
        <f t="shared" si="64"/>
        <v>454.38499999999999</v>
      </c>
      <c r="Y144" s="9">
        <f t="shared" si="65"/>
        <v>91.806143763981382</v>
      </c>
      <c r="Z144" s="10">
        <f t="shared" si="66"/>
        <v>0.21556669501571896</v>
      </c>
    </row>
    <row r="145" spans="1:26">
      <c r="A145" s="1">
        <f t="shared" si="50"/>
        <v>2006001</v>
      </c>
      <c r="B145" s="1">
        <v>1</v>
      </c>
      <c r="C145" s="1">
        <v>6</v>
      </c>
      <c r="D145" s="2">
        <v>2</v>
      </c>
      <c r="E145" s="5">
        <v>964.84</v>
      </c>
      <c r="F145" s="5">
        <v>985</v>
      </c>
      <c r="G145" s="5">
        <v>21.35</v>
      </c>
      <c r="H145" s="5">
        <v>964.84</v>
      </c>
      <c r="I145" s="5">
        <v>974.24</v>
      </c>
      <c r="J145" s="5">
        <v>13.6</v>
      </c>
      <c r="K145" s="6">
        <f t="shared" si="51"/>
        <v>964.84</v>
      </c>
      <c r="L145" s="6">
        <f t="shared" si="52"/>
        <v>0</v>
      </c>
      <c r="M145" s="6">
        <f t="shared" si="53"/>
        <v>979.62</v>
      </c>
      <c r="N145" s="5">
        <f t="shared" si="54"/>
        <v>12.6568410355823</v>
      </c>
      <c r="O145" s="6">
        <f t="shared" si="55"/>
        <v>10.759999999999991</v>
      </c>
      <c r="P145" s="6">
        <f t="shared" si="56"/>
        <v>25.3136820711646</v>
      </c>
      <c r="Q145" s="6">
        <f t="shared" si="57"/>
        <v>0.42270583232219988</v>
      </c>
      <c r="R145" s="9">
        <f t="shared" si="58"/>
        <v>0.42506656952356037</v>
      </c>
      <c r="S145" s="9">
        <f t="shared" si="59"/>
        <v>10.759999999999991</v>
      </c>
      <c r="T145">
        <f t="shared" si="60"/>
        <v>10.759999999999991</v>
      </c>
      <c r="U145" s="9">
        <f t="shared" si="61"/>
        <v>0.42506656952356037</v>
      </c>
      <c r="V145" s="9">
        <f t="shared" si="62"/>
        <v>1.1677479363491108</v>
      </c>
      <c r="W145" s="9">
        <f t="shared" si="63"/>
        <v>14.779999999999973</v>
      </c>
      <c r="X145">
        <f t="shared" si="64"/>
        <v>979.62</v>
      </c>
      <c r="Y145" s="9">
        <f t="shared" si="65"/>
        <v>77.398459635068875</v>
      </c>
      <c r="Z145" s="10">
        <f t="shared" si="66"/>
        <v>0.21626141588364764</v>
      </c>
    </row>
    <row r="146" spans="1:26">
      <c r="A146" s="1">
        <f t="shared" si="50"/>
        <v>1009000</v>
      </c>
      <c r="B146" s="1">
        <v>0</v>
      </c>
      <c r="C146" s="1">
        <v>9</v>
      </c>
      <c r="D146" s="2">
        <v>1</v>
      </c>
      <c r="E146" s="5">
        <v>156.38</v>
      </c>
      <c r="F146" s="5">
        <v>145.91</v>
      </c>
      <c r="G146" s="5">
        <v>3.7</v>
      </c>
      <c r="H146" s="5">
        <v>156.38</v>
      </c>
      <c r="I146" s="5">
        <v>138.32</v>
      </c>
      <c r="J146" s="5">
        <v>3.71</v>
      </c>
      <c r="K146" s="6">
        <f t="shared" si="51"/>
        <v>156.38</v>
      </c>
      <c r="L146" s="6">
        <f t="shared" si="52"/>
        <v>0</v>
      </c>
      <c r="M146" s="6">
        <f t="shared" si="53"/>
        <v>142.11500000000001</v>
      </c>
      <c r="N146" s="5">
        <f t="shared" si="54"/>
        <v>2.6198330099454812</v>
      </c>
      <c r="O146" s="6">
        <f t="shared" si="55"/>
        <v>7.5900000000000034</v>
      </c>
      <c r="P146" s="6">
        <f t="shared" si="56"/>
        <v>5.2396660198909624</v>
      </c>
      <c r="Q146" s="6">
        <f t="shared" si="57"/>
        <v>-2.6990504150563241E-3</v>
      </c>
      <c r="R146" s="9">
        <f t="shared" si="58"/>
        <v>1.4485656091794095</v>
      </c>
      <c r="S146" s="9">
        <f t="shared" si="59"/>
        <v>7.5900000000000034</v>
      </c>
      <c r="T146">
        <f t="shared" si="60"/>
        <v>7.5900000000000034</v>
      </c>
      <c r="U146" s="9">
        <f t="shared" si="61"/>
        <v>1.4485656091794095</v>
      </c>
      <c r="V146" s="9">
        <f t="shared" si="62"/>
        <v>5.4450035348996693</v>
      </c>
      <c r="W146" s="9">
        <f t="shared" si="63"/>
        <v>14.264999999999986</v>
      </c>
      <c r="X146">
        <f t="shared" si="64"/>
        <v>142.11500000000001</v>
      </c>
      <c r="Y146" s="9">
        <f t="shared" si="65"/>
        <v>54.245823859955649</v>
      </c>
      <c r="Z146" s="10">
        <f t="shared" si="66"/>
        <v>0.2184742547761635</v>
      </c>
    </row>
    <row r="147" spans="1:26">
      <c r="A147" s="1">
        <f t="shared" si="50"/>
        <v>1005998</v>
      </c>
      <c r="B147" s="1">
        <v>-2</v>
      </c>
      <c r="C147" s="1">
        <v>6</v>
      </c>
      <c r="D147" s="2">
        <v>1</v>
      </c>
      <c r="E147" s="5">
        <v>704</v>
      </c>
      <c r="F147" s="5">
        <v>812.4</v>
      </c>
      <c r="G147" s="5">
        <v>18.47</v>
      </c>
      <c r="H147" s="5">
        <v>704</v>
      </c>
      <c r="I147" s="5">
        <v>835.43</v>
      </c>
      <c r="J147" s="5">
        <v>8.56</v>
      </c>
      <c r="K147" s="6">
        <f t="shared" si="51"/>
        <v>704</v>
      </c>
      <c r="L147" s="6">
        <f t="shared" si="52"/>
        <v>0</v>
      </c>
      <c r="M147" s="6">
        <f t="shared" si="53"/>
        <v>823.91499999999996</v>
      </c>
      <c r="N147" s="5">
        <f t="shared" si="54"/>
        <v>10.178586591467402</v>
      </c>
      <c r="O147" s="6">
        <f t="shared" si="55"/>
        <v>-23.029999999999973</v>
      </c>
      <c r="P147" s="6">
        <f t="shared" si="56"/>
        <v>20.357173182934805</v>
      </c>
      <c r="Q147" s="6">
        <f t="shared" si="57"/>
        <v>0.64637530781379515</v>
      </c>
      <c r="R147" s="9">
        <f t="shared" si="58"/>
        <v>1.1312965603350946</v>
      </c>
      <c r="S147" s="9">
        <f t="shared" si="59"/>
        <v>23.029999999999973</v>
      </c>
      <c r="T147">
        <f t="shared" si="60"/>
        <v>23.029999999999973</v>
      </c>
      <c r="U147" s="9">
        <f t="shared" si="61"/>
        <v>1.1312965603350946</v>
      </c>
      <c r="V147" s="9">
        <f t="shared" si="62"/>
        <v>11.781105256846113</v>
      </c>
      <c r="W147" s="9">
        <f t="shared" si="63"/>
        <v>119.91499999999996</v>
      </c>
      <c r="X147">
        <f t="shared" si="64"/>
        <v>823.91499999999996</v>
      </c>
      <c r="Y147" s="9">
        <f t="shared" si="65"/>
        <v>80.945914503559749</v>
      </c>
      <c r="Z147" s="10">
        <f t="shared" si="66"/>
        <v>0.2188012797037531</v>
      </c>
    </row>
    <row r="148" spans="1:26">
      <c r="A148" s="1">
        <f t="shared" si="50"/>
        <v>3000999</v>
      </c>
      <c r="B148" s="1">
        <v>-1</v>
      </c>
      <c r="C148" s="1">
        <v>1</v>
      </c>
      <c r="D148" s="2">
        <v>3</v>
      </c>
      <c r="E148" s="5">
        <v>2002.77</v>
      </c>
      <c r="F148" s="5">
        <v>1869.8</v>
      </c>
      <c r="G148" s="5">
        <v>24.3</v>
      </c>
      <c r="H148" s="5">
        <v>2002.77</v>
      </c>
      <c r="I148" s="5">
        <v>1892.52</v>
      </c>
      <c r="J148" s="5">
        <v>24.54</v>
      </c>
      <c r="K148" s="6">
        <f t="shared" si="51"/>
        <v>2002.77</v>
      </c>
      <c r="L148" s="6">
        <f t="shared" si="52"/>
        <v>0</v>
      </c>
      <c r="M148" s="6">
        <f t="shared" si="53"/>
        <v>1881.1599999999999</v>
      </c>
      <c r="N148" s="5">
        <f t="shared" si="54"/>
        <v>17.267756078888766</v>
      </c>
      <c r="O148" s="6">
        <f t="shared" si="55"/>
        <v>-22.720000000000027</v>
      </c>
      <c r="P148" s="6">
        <f t="shared" si="56"/>
        <v>34.535512157777532</v>
      </c>
      <c r="Q148" s="6">
        <f t="shared" si="57"/>
        <v>-9.8277725124205143E-3</v>
      </c>
      <c r="R148" s="9">
        <f t="shared" si="58"/>
        <v>0.65787355045445284</v>
      </c>
      <c r="S148" s="9">
        <f t="shared" si="59"/>
        <v>22.720000000000027</v>
      </c>
      <c r="T148">
        <f t="shared" si="60"/>
        <v>22.720000000000027</v>
      </c>
      <c r="U148" s="9">
        <f t="shared" si="61"/>
        <v>0.65787355045445284</v>
      </c>
      <c r="V148" s="9">
        <f t="shared" si="62"/>
        <v>7.0426058512998235</v>
      </c>
      <c r="W148" s="9">
        <f t="shared" si="63"/>
        <v>121.61000000000013</v>
      </c>
      <c r="X148">
        <f t="shared" si="64"/>
        <v>1881.1599999999999</v>
      </c>
      <c r="Y148" s="9">
        <f t="shared" si="65"/>
        <v>108.94061691662826</v>
      </c>
      <c r="Z148" s="10">
        <f t="shared" si="66"/>
        <v>0.21964516839666653</v>
      </c>
    </row>
    <row r="149" spans="1:26">
      <c r="A149" s="1">
        <f t="shared" si="50"/>
        <v>3003000</v>
      </c>
      <c r="B149" s="1">
        <v>0</v>
      </c>
      <c r="C149" s="1">
        <v>3</v>
      </c>
      <c r="D149" s="2">
        <v>3</v>
      </c>
      <c r="E149" s="5">
        <v>3303.81</v>
      </c>
      <c r="F149" s="5">
        <v>3705.39</v>
      </c>
      <c r="G149" s="5">
        <v>42.91</v>
      </c>
      <c r="H149" s="5">
        <v>3303.81</v>
      </c>
      <c r="I149" s="5">
        <v>3526.69</v>
      </c>
      <c r="J149" s="5">
        <v>62.91</v>
      </c>
      <c r="K149" s="6">
        <f t="shared" si="51"/>
        <v>3303.81</v>
      </c>
      <c r="L149" s="6">
        <f t="shared" si="52"/>
        <v>0</v>
      </c>
      <c r="M149" s="6">
        <f t="shared" si="53"/>
        <v>3616.04</v>
      </c>
      <c r="N149" s="5">
        <f t="shared" si="54"/>
        <v>38.07537327459837</v>
      </c>
      <c r="O149" s="6">
        <f t="shared" si="55"/>
        <v>178.69999999999982</v>
      </c>
      <c r="P149" s="6">
        <f t="shared" si="56"/>
        <v>76.150746549196739</v>
      </c>
      <c r="Q149" s="6">
        <f t="shared" si="57"/>
        <v>-0.36496349106237796</v>
      </c>
      <c r="R149" s="9">
        <f t="shared" si="58"/>
        <v>2.3466611700852038</v>
      </c>
      <c r="S149" s="9">
        <f t="shared" si="59"/>
        <v>178.69999999999982</v>
      </c>
      <c r="T149">
        <f t="shared" si="60"/>
        <v>178.69999999999982</v>
      </c>
      <c r="U149" s="9">
        <f t="shared" si="61"/>
        <v>2.3466611700852038</v>
      </c>
      <c r="V149" s="9">
        <f t="shared" si="62"/>
        <v>8.2003135661522553</v>
      </c>
      <c r="W149" s="9">
        <f t="shared" si="63"/>
        <v>312.23</v>
      </c>
      <c r="X149">
        <f t="shared" si="64"/>
        <v>3616.04</v>
      </c>
      <c r="Y149" s="9">
        <f t="shared" si="65"/>
        <v>94.970572551481908</v>
      </c>
      <c r="Z149" s="10">
        <f t="shared" si="66"/>
        <v>0.22067849917923585</v>
      </c>
    </row>
    <row r="150" spans="1:26">
      <c r="A150" s="1">
        <f t="shared" si="50"/>
        <v>9001</v>
      </c>
      <c r="B150" s="1">
        <v>1</v>
      </c>
      <c r="C150" s="1">
        <v>9</v>
      </c>
      <c r="D150" s="2">
        <v>0</v>
      </c>
      <c r="E150" s="5">
        <v>3422.83</v>
      </c>
      <c r="F150" s="5">
        <v>3185.91</v>
      </c>
      <c r="G150" s="5">
        <v>36.5</v>
      </c>
      <c r="H150" s="5">
        <v>3422.84</v>
      </c>
      <c r="I150" s="5">
        <v>3195.65</v>
      </c>
      <c r="J150" s="5">
        <v>31.37</v>
      </c>
      <c r="K150" s="6">
        <f t="shared" si="51"/>
        <v>3422.835</v>
      </c>
      <c r="L150" s="6">
        <f t="shared" si="52"/>
        <v>-1.0000000000218279E-2</v>
      </c>
      <c r="M150" s="6">
        <f t="shared" si="53"/>
        <v>3190.7799999999997</v>
      </c>
      <c r="N150" s="5">
        <f t="shared" si="54"/>
        <v>24.064116958658591</v>
      </c>
      <c r="O150" s="6">
        <f t="shared" si="55"/>
        <v>-9.7400000000002365</v>
      </c>
      <c r="P150" s="6">
        <f t="shared" si="56"/>
        <v>48.128233917317182</v>
      </c>
      <c r="Q150" s="6">
        <f t="shared" si="57"/>
        <v>0.15031259188847654</v>
      </c>
      <c r="R150" s="9">
        <f t="shared" si="58"/>
        <v>0.20216823282391491</v>
      </c>
      <c r="S150" s="9">
        <f t="shared" si="59"/>
        <v>9.7300000000000182</v>
      </c>
      <c r="T150">
        <f t="shared" si="60"/>
        <v>9.7400000000002365</v>
      </c>
      <c r="U150" s="9">
        <f t="shared" si="61"/>
        <v>0.20237601106937053</v>
      </c>
      <c r="V150" s="9">
        <f t="shared" si="62"/>
        <v>9.6431961496307395</v>
      </c>
      <c r="W150" s="9">
        <f t="shared" si="63"/>
        <v>232.05500000000029</v>
      </c>
      <c r="X150">
        <f t="shared" si="64"/>
        <v>3190.7799999999997</v>
      </c>
      <c r="Y150" s="9">
        <f t="shared" si="65"/>
        <v>132.59493400408837</v>
      </c>
      <c r="Z150" s="10">
        <f t="shared" si="66"/>
        <v>0.22198648607516627</v>
      </c>
    </row>
    <row r="151" spans="1:26">
      <c r="A151" s="1">
        <f t="shared" si="50"/>
        <v>2001002</v>
      </c>
      <c r="B151" s="1">
        <v>2</v>
      </c>
      <c r="C151" s="1">
        <v>1</v>
      </c>
      <c r="D151" s="2">
        <v>2</v>
      </c>
      <c r="E151" s="5">
        <v>504.18</v>
      </c>
      <c r="F151" s="5">
        <v>509.58</v>
      </c>
      <c r="G151" s="5">
        <v>13.26</v>
      </c>
      <c r="H151" s="5">
        <v>504.18</v>
      </c>
      <c r="I151" s="5">
        <v>533.45000000000005</v>
      </c>
      <c r="J151" s="5">
        <v>12.8</v>
      </c>
      <c r="K151" s="6">
        <f t="shared" si="51"/>
        <v>504.18</v>
      </c>
      <c r="L151" s="6">
        <f t="shared" si="52"/>
        <v>0</v>
      </c>
      <c r="M151" s="6">
        <f t="shared" si="53"/>
        <v>521.51499999999999</v>
      </c>
      <c r="N151" s="5">
        <f t="shared" si="54"/>
        <v>9.2150366249950419</v>
      </c>
      <c r="O151" s="6">
        <f t="shared" si="55"/>
        <v>-23.870000000000061</v>
      </c>
      <c r="P151" s="6">
        <f t="shared" si="56"/>
        <v>18.430073249990084</v>
      </c>
      <c r="Q151" s="6">
        <f t="shared" si="57"/>
        <v>3.5292150325788973E-2</v>
      </c>
      <c r="R151" s="9">
        <f t="shared" si="58"/>
        <v>1.2951657693499892</v>
      </c>
      <c r="S151" s="9">
        <f t="shared" si="59"/>
        <v>23.870000000000061</v>
      </c>
      <c r="T151">
        <f t="shared" si="60"/>
        <v>23.870000000000061</v>
      </c>
      <c r="U151" s="9">
        <f t="shared" si="61"/>
        <v>1.2951657693499892</v>
      </c>
      <c r="V151" s="9">
        <f t="shared" si="62"/>
        <v>1.8811645254865503</v>
      </c>
      <c r="W151" s="9">
        <f t="shared" si="63"/>
        <v>17.33499999999998</v>
      </c>
      <c r="X151">
        <f t="shared" si="64"/>
        <v>521.51499999999999</v>
      </c>
      <c r="Y151" s="9">
        <f t="shared" si="65"/>
        <v>56.593915056770662</v>
      </c>
      <c r="Z151" s="10">
        <f t="shared" si="66"/>
        <v>0.22205629916757594</v>
      </c>
    </row>
    <row r="152" spans="1:26">
      <c r="A152" s="1">
        <f t="shared" si="50"/>
        <v>3001999</v>
      </c>
      <c r="B152" s="1">
        <v>-1</v>
      </c>
      <c r="C152" s="1">
        <v>2</v>
      </c>
      <c r="D152" s="2">
        <v>3</v>
      </c>
      <c r="E152" s="5">
        <v>3946.11</v>
      </c>
      <c r="F152" s="5">
        <v>4329.8100000000004</v>
      </c>
      <c r="G152" s="5">
        <v>50.88</v>
      </c>
      <c r="H152" s="5">
        <v>3946.11</v>
      </c>
      <c r="I152" s="5">
        <v>4339.1499999999996</v>
      </c>
      <c r="J152" s="5">
        <v>41.04</v>
      </c>
      <c r="K152" s="6">
        <f t="shared" si="51"/>
        <v>3946.11</v>
      </c>
      <c r="L152" s="6">
        <f t="shared" si="52"/>
        <v>0</v>
      </c>
      <c r="M152" s="6">
        <f t="shared" si="53"/>
        <v>4334.4799999999996</v>
      </c>
      <c r="N152" s="5">
        <f t="shared" si="54"/>
        <v>32.68430816156279</v>
      </c>
      <c r="O152" s="6">
        <f t="shared" si="55"/>
        <v>-9.339999999999236</v>
      </c>
      <c r="P152" s="6">
        <f t="shared" si="56"/>
        <v>65.368616323125579</v>
      </c>
      <c r="Q152" s="6">
        <f t="shared" si="57"/>
        <v>0.21167351890543912</v>
      </c>
      <c r="R152" s="9">
        <f t="shared" si="58"/>
        <v>0.14288202084361706</v>
      </c>
      <c r="S152" s="9">
        <f t="shared" si="59"/>
        <v>9.339999999999236</v>
      </c>
      <c r="T152">
        <f t="shared" si="60"/>
        <v>9.339999999999236</v>
      </c>
      <c r="U152" s="9">
        <f t="shared" si="61"/>
        <v>0.14288202084361706</v>
      </c>
      <c r="V152" s="9">
        <f t="shared" si="62"/>
        <v>11.882460478595293</v>
      </c>
      <c r="W152" s="9">
        <f t="shared" si="63"/>
        <v>388.36999999999944</v>
      </c>
      <c r="X152">
        <f t="shared" si="64"/>
        <v>4334.4799999999996</v>
      </c>
      <c r="Y152" s="9">
        <f t="shared" si="65"/>
        <v>132.61654426258929</v>
      </c>
      <c r="Z152" s="10">
        <f t="shared" si="66"/>
        <v>0.2232285823992976</v>
      </c>
    </row>
    <row r="153" spans="1:26">
      <c r="A153" s="1">
        <f t="shared" si="50"/>
        <v>2006999</v>
      </c>
      <c r="B153" s="1">
        <v>-1</v>
      </c>
      <c r="C153" s="1">
        <v>7</v>
      </c>
      <c r="D153" s="2">
        <v>2</v>
      </c>
      <c r="E153" s="5">
        <v>338.8</v>
      </c>
      <c r="F153" s="5">
        <v>422.2</v>
      </c>
      <c r="G153" s="5">
        <v>8.17</v>
      </c>
      <c r="H153" s="5">
        <v>338.8</v>
      </c>
      <c r="I153" s="5">
        <v>429.4</v>
      </c>
      <c r="J153" s="5">
        <v>9.4499999999999993</v>
      </c>
      <c r="K153" s="6">
        <f t="shared" si="51"/>
        <v>338.8</v>
      </c>
      <c r="L153" s="6">
        <f t="shared" si="52"/>
        <v>0</v>
      </c>
      <c r="M153" s="6">
        <f t="shared" si="53"/>
        <v>425.79999999999995</v>
      </c>
      <c r="N153" s="5">
        <f t="shared" si="54"/>
        <v>6.2460267370545246</v>
      </c>
      <c r="O153" s="6">
        <f t="shared" si="55"/>
        <v>-7.1999999999999886</v>
      </c>
      <c r="P153" s="6">
        <f t="shared" si="56"/>
        <v>12.492053474109049</v>
      </c>
      <c r="Q153" s="6">
        <f t="shared" si="57"/>
        <v>-0.14452673926667747</v>
      </c>
      <c r="R153" s="9">
        <f t="shared" si="58"/>
        <v>0.57636640884724544</v>
      </c>
      <c r="S153" s="9">
        <f t="shared" si="59"/>
        <v>7.1999999999999886</v>
      </c>
      <c r="T153">
        <f t="shared" si="60"/>
        <v>7.1999999999999886</v>
      </c>
      <c r="U153" s="9">
        <f t="shared" si="61"/>
        <v>0.57636640884724544</v>
      </c>
      <c r="V153" s="9">
        <f t="shared" si="62"/>
        <v>13.928854880475111</v>
      </c>
      <c r="W153" s="9">
        <f t="shared" si="63"/>
        <v>86.999999999999943</v>
      </c>
      <c r="X153">
        <f t="shared" si="64"/>
        <v>425.79999999999995</v>
      </c>
      <c r="Y153" s="9">
        <f t="shared" si="65"/>
        <v>68.171338024210399</v>
      </c>
      <c r="Z153" s="10">
        <f t="shared" si="66"/>
        <v>0.22385263009399731</v>
      </c>
    </row>
    <row r="154" spans="1:26">
      <c r="A154" s="1">
        <f t="shared" si="50"/>
        <v>2003998</v>
      </c>
      <c r="B154" s="1">
        <v>-2</v>
      </c>
      <c r="C154" s="1">
        <v>4</v>
      </c>
      <c r="D154" s="2">
        <v>2</v>
      </c>
      <c r="E154" s="5">
        <v>60.39</v>
      </c>
      <c r="F154" s="5">
        <v>54.65</v>
      </c>
      <c r="G154" s="5">
        <v>3.69</v>
      </c>
      <c r="H154" s="5">
        <v>60.39</v>
      </c>
      <c r="I154" s="5">
        <v>54.43</v>
      </c>
      <c r="J154" s="5">
        <v>1.77</v>
      </c>
      <c r="K154" s="6">
        <f t="shared" si="51"/>
        <v>60.39</v>
      </c>
      <c r="L154" s="6">
        <f t="shared" si="52"/>
        <v>0</v>
      </c>
      <c r="M154" s="6">
        <f t="shared" si="53"/>
        <v>54.54</v>
      </c>
      <c r="N154" s="5">
        <f t="shared" si="54"/>
        <v>2.0462771073341948</v>
      </c>
      <c r="O154" s="6">
        <f t="shared" si="55"/>
        <v>0.21999999999999886</v>
      </c>
      <c r="P154" s="6">
        <f t="shared" si="56"/>
        <v>4.0925542146683895</v>
      </c>
      <c r="Q154" s="6">
        <f t="shared" si="57"/>
        <v>0.62590005373455138</v>
      </c>
      <c r="R154" s="9">
        <f t="shared" si="58"/>
        <v>5.3756160202223485E-2</v>
      </c>
      <c r="S154" s="9">
        <f t="shared" si="59"/>
        <v>0.21999999999999886</v>
      </c>
      <c r="T154">
        <f t="shared" si="60"/>
        <v>0.21999999999999886</v>
      </c>
      <c r="U154" s="9">
        <f t="shared" si="61"/>
        <v>5.3756160202223485E-2</v>
      </c>
      <c r="V154" s="9">
        <f t="shared" si="62"/>
        <v>2.8588503380273553</v>
      </c>
      <c r="W154" s="9">
        <f t="shared" si="63"/>
        <v>5.8500000000000014</v>
      </c>
      <c r="X154">
        <f t="shared" si="64"/>
        <v>54.54</v>
      </c>
      <c r="Y154" s="9">
        <f t="shared" si="65"/>
        <v>26.653281612993489</v>
      </c>
      <c r="Z154" s="10">
        <f t="shared" si="66"/>
        <v>0.22399107125061929</v>
      </c>
    </row>
    <row r="155" spans="1:26">
      <c r="A155" s="1">
        <f t="shared" si="50"/>
        <v>2002002</v>
      </c>
      <c r="B155" s="1">
        <v>2</v>
      </c>
      <c r="C155" s="1">
        <v>2</v>
      </c>
      <c r="D155" s="2">
        <v>2</v>
      </c>
      <c r="E155" s="5">
        <v>112.36</v>
      </c>
      <c r="F155" s="5">
        <v>98.44</v>
      </c>
      <c r="G155" s="5">
        <v>5.28</v>
      </c>
      <c r="H155" s="5">
        <v>112.36</v>
      </c>
      <c r="I155" s="5">
        <v>88.72</v>
      </c>
      <c r="J155" s="5">
        <v>3.9</v>
      </c>
      <c r="K155" s="6">
        <f t="shared" si="51"/>
        <v>112.36</v>
      </c>
      <c r="L155" s="6">
        <f t="shared" si="52"/>
        <v>0</v>
      </c>
      <c r="M155" s="6">
        <f t="shared" si="53"/>
        <v>93.58</v>
      </c>
      <c r="N155" s="5">
        <f t="shared" si="54"/>
        <v>3.282087750198035</v>
      </c>
      <c r="O155" s="6">
        <f t="shared" si="55"/>
        <v>9.7199999999999989</v>
      </c>
      <c r="P155" s="6">
        <f t="shared" si="56"/>
        <v>6.56417550039607</v>
      </c>
      <c r="Q155" s="6">
        <f t="shared" si="57"/>
        <v>0.29400952460523028</v>
      </c>
      <c r="R155" s="9">
        <f t="shared" si="58"/>
        <v>1.4807647966471207</v>
      </c>
      <c r="S155" s="9">
        <f t="shared" si="59"/>
        <v>9.7199999999999989</v>
      </c>
      <c r="T155">
        <f t="shared" si="60"/>
        <v>9.7199999999999989</v>
      </c>
      <c r="U155" s="9">
        <f t="shared" si="61"/>
        <v>1.4807647966471207</v>
      </c>
      <c r="V155" s="9">
        <f t="shared" si="62"/>
        <v>5.7219676709944309</v>
      </c>
      <c r="W155" s="9">
        <f t="shared" si="63"/>
        <v>18.78</v>
      </c>
      <c r="X155">
        <f t="shared" si="64"/>
        <v>93.58</v>
      </c>
      <c r="Y155" s="9">
        <f t="shared" si="65"/>
        <v>28.512339438320488</v>
      </c>
      <c r="Z155" s="10">
        <f t="shared" si="66"/>
        <v>0.22560141843525719</v>
      </c>
    </row>
    <row r="156" spans="1:26">
      <c r="A156" s="1">
        <f t="shared" si="50"/>
        <v>1006002</v>
      </c>
      <c r="B156" s="1">
        <v>2</v>
      </c>
      <c r="C156" s="1">
        <v>6</v>
      </c>
      <c r="D156" s="2">
        <v>1</v>
      </c>
      <c r="E156" s="5">
        <v>415.29</v>
      </c>
      <c r="F156" s="5">
        <v>400.34</v>
      </c>
      <c r="G156" s="5">
        <v>12.18</v>
      </c>
      <c r="H156" s="5">
        <v>415.29</v>
      </c>
      <c r="I156" s="5">
        <v>433.17</v>
      </c>
      <c r="J156" s="5">
        <v>10.44</v>
      </c>
      <c r="K156" s="6">
        <f t="shared" si="51"/>
        <v>415.29</v>
      </c>
      <c r="L156" s="6">
        <f t="shared" si="52"/>
        <v>0</v>
      </c>
      <c r="M156" s="6">
        <f t="shared" si="53"/>
        <v>416.755</v>
      </c>
      <c r="N156" s="5">
        <f t="shared" si="54"/>
        <v>8.0210036778448117</v>
      </c>
      <c r="O156" s="6">
        <f t="shared" si="55"/>
        <v>-32.830000000000041</v>
      </c>
      <c r="P156" s="6">
        <f t="shared" si="56"/>
        <v>16.042007355689623</v>
      </c>
      <c r="Q156" s="6">
        <f t="shared" si="57"/>
        <v>0.15294117647058825</v>
      </c>
      <c r="R156" s="9">
        <f t="shared" si="58"/>
        <v>2.0465019914328999</v>
      </c>
      <c r="S156" s="9">
        <f t="shared" si="59"/>
        <v>32.830000000000041</v>
      </c>
      <c r="T156">
        <f t="shared" si="60"/>
        <v>32.830000000000041</v>
      </c>
      <c r="U156" s="9">
        <f t="shared" si="61"/>
        <v>2.0465019914328999</v>
      </c>
      <c r="V156" s="9">
        <f t="shared" si="62"/>
        <v>0.18264547166915279</v>
      </c>
      <c r="W156" s="9">
        <f t="shared" si="63"/>
        <v>1.464999999999975</v>
      </c>
      <c r="X156">
        <f t="shared" si="64"/>
        <v>416.755</v>
      </c>
      <c r="Y156" s="9">
        <f t="shared" si="65"/>
        <v>51.957961464490836</v>
      </c>
      <c r="Z156" s="10">
        <f t="shared" si="66"/>
        <v>0.22673773395709854</v>
      </c>
    </row>
    <row r="157" spans="1:26">
      <c r="A157" s="1">
        <f t="shared" si="50"/>
        <v>7002</v>
      </c>
      <c r="B157" s="1">
        <v>2</v>
      </c>
      <c r="C157" s="1">
        <v>7</v>
      </c>
      <c r="D157" s="2">
        <v>0</v>
      </c>
      <c r="E157" s="5">
        <v>2695.59</v>
      </c>
      <c r="F157" s="5">
        <v>2689.01</v>
      </c>
      <c r="G157" s="5">
        <v>48.23</v>
      </c>
      <c r="H157" s="5">
        <v>2695.59</v>
      </c>
      <c r="I157" s="5">
        <v>2776.42</v>
      </c>
      <c r="J157" s="5">
        <v>34.82</v>
      </c>
      <c r="K157" s="6">
        <f t="shared" si="51"/>
        <v>2695.59</v>
      </c>
      <c r="L157" s="6">
        <f t="shared" si="52"/>
        <v>0</v>
      </c>
      <c r="M157" s="6">
        <f t="shared" si="53"/>
        <v>2732.7150000000001</v>
      </c>
      <c r="N157" s="5">
        <f t="shared" si="54"/>
        <v>29.742920586250435</v>
      </c>
      <c r="O157" s="6">
        <f t="shared" si="55"/>
        <v>-87.409999999999854</v>
      </c>
      <c r="P157" s="6">
        <f t="shared" si="56"/>
        <v>59.485841172500869</v>
      </c>
      <c r="Q157" s="6">
        <f t="shared" si="57"/>
        <v>0.31473221647202609</v>
      </c>
      <c r="R157" s="9">
        <f t="shared" si="58"/>
        <v>1.4694252998208888</v>
      </c>
      <c r="S157" s="9">
        <f t="shared" si="59"/>
        <v>87.409999999999854</v>
      </c>
      <c r="T157">
        <f t="shared" si="60"/>
        <v>87.409999999999854</v>
      </c>
      <c r="U157" s="9">
        <f t="shared" si="61"/>
        <v>1.4694252998208888</v>
      </c>
      <c r="V157" s="9">
        <f t="shared" si="62"/>
        <v>1.2481961847809309</v>
      </c>
      <c r="W157" s="9">
        <f t="shared" si="63"/>
        <v>37.125</v>
      </c>
      <c r="X157">
        <f t="shared" si="64"/>
        <v>2732.7150000000001</v>
      </c>
      <c r="Y157" s="9">
        <f t="shared" si="65"/>
        <v>91.877829955383746</v>
      </c>
      <c r="Z157" s="10">
        <f t="shared" si="66"/>
        <v>0.22723776094654691</v>
      </c>
    </row>
    <row r="158" spans="1:26">
      <c r="A158" s="1">
        <f t="shared" si="50"/>
        <v>3004000</v>
      </c>
      <c r="B158" s="1">
        <v>0</v>
      </c>
      <c r="C158" s="1">
        <v>4</v>
      </c>
      <c r="D158" s="2">
        <v>3</v>
      </c>
      <c r="E158" s="5">
        <v>504.83</v>
      </c>
      <c r="F158" s="5">
        <v>517.12</v>
      </c>
      <c r="G158" s="5">
        <v>9.32</v>
      </c>
      <c r="H158" s="5">
        <v>504.83</v>
      </c>
      <c r="I158" s="5">
        <v>512.08000000000004</v>
      </c>
      <c r="J158" s="5">
        <v>13.82</v>
      </c>
      <c r="K158" s="6">
        <f t="shared" si="51"/>
        <v>504.83</v>
      </c>
      <c r="L158" s="6">
        <f t="shared" si="52"/>
        <v>0</v>
      </c>
      <c r="M158" s="6">
        <f t="shared" si="53"/>
        <v>514.6</v>
      </c>
      <c r="N158" s="5">
        <f t="shared" si="54"/>
        <v>8.3344885865900622</v>
      </c>
      <c r="O158" s="6">
        <f t="shared" si="55"/>
        <v>5.0399999999999636</v>
      </c>
      <c r="P158" s="6">
        <f t="shared" si="56"/>
        <v>16.668977173180124</v>
      </c>
      <c r="Q158" s="6">
        <f t="shared" si="57"/>
        <v>-0.37476408541439626</v>
      </c>
      <c r="R158" s="9">
        <f t="shared" si="58"/>
        <v>0.30235808398065178</v>
      </c>
      <c r="S158" s="9">
        <f t="shared" si="59"/>
        <v>5.0399999999999636</v>
      </c>
      <c r="T158">
        <f t="shared" si="60"/>
        <v>5.0399999999999636</v>
      </c>
      <c r="U158" s="9">
        <f t="shared" si="61"/>
        <v>0.30235808398065178</v>
      </c>
      <c r="V158" s="9">
        <f t="shared" si="62"/>
        <v>1.1722374922583336</v>
      </c>
      <c r="W158" s="9">
        <f t="shared" si="63"/>
        <v>9.7700000000000387</v>
      </c>
      <c r="X158">
        <f t="shared" si="64"/>
        <v>514.6</v>
      </c>
      <c r="Y158" s="9">
        <f t="shared" si="65"/>
        <v>61.743440482716089</v>
      </c>
      <c r="Z158" s="10">
        <f t="shared" si="66"/>
        <v>0.22891483132379167</v>
      </c>
    </row>
    <row r="159" spans="1:26">
      <c r="A159" s="1">
        <f t="shared" si="50"/>
        <v>3002999</v>
      </c>
      <c r="B159" s="1">
        <v>-1</v>
      </c>
      <c r="C159" s="1">
        <v>3</v>
      </c>
      <c r="D159" s="2">
        <v>3</v>
      </c>
      <c r="E159" s="5">
        <v>296.61</v>
      </c>
      <c r="F159" s="5">
        <v>317.52999999999997</v>
      </c>
      <c r="G159" s="5">
        <v>7.02</v>
      </c>
      <c r="H159" s="5">
        <v>296.61</v>
      </c>
      <c r="I159" s="5">
        <v>332.45</v>
      </c>
      <c r="J159" s="5">
        <v>5.95</v>
      </c>
      <c r="K159" s="6">
        <f t="shared" si="51"/>
        <v>296.61</v>
      </c>
      <c r="L159" s="6">
        <f t="shared" si="52"/>
        <v>0</v>
      </c>
      <c r="M159" s="6">
        <f t="shared" si="53"/>
        <v>324.99</v>
      </c>
      <c r="N159" s="5">
        <f t="shared" si="54"/>
        <v>4.6011656131897709</v>
      </c>
      <c r="O159" s="6">
        <f t="shared" si="55"/>
        <v>-14.920000000000016</v>
      </c>
      <c r="P159" s="6">
        <f t="shared" si="56"/>
        <v>9.2023312263795418</v>
      </c>
      <c r="Q159" s="6">
        <f t="shared" si="57"/>
        <v>0.16388078348757532</v>
      </c>
      <c r="R159" s="9">
        <f t="shared" si="58"/>
        <v>1.6213282952943617</v>
      </c>
      <c r="S159" s="9">
        <f t="shared" si="59"/>
        <v>14.920000000000016</v>
      </c>
      <c r="T159">
        <f t="shared" si="60"/>
        <v>14.920000000000016</v>
      </c>
      <c r="U159" s="9">
        <f t="shared" si="61"/>
        <v>1.6213282952943617</v>
      </c>
      <c r="V159" s="9">
        <f t="shared" si="62"/>
        <v>6.1680022815621891</v>
      </c>
      <c r="W159" s="9">
        <f t="shared" si="63"/>
        <v>28.379999999999995</v>
      </c>
      <c r="X159">
        <f t="shared" si="64"/>
        <v>324.99</v>
      </c>
      <c r="Y159" s="9">
        <f t="shared" si="65"/>
        <v>70.632102236958985</v>
      </c>
      <c r="Z159" s="10">
        <f t="shared" si="66"/>
        <v>0.22907640646736188</v>
      </c>
    </row>
    <row r="160" spans="1:26">
      <c r="A160" s="1">
        <f t="shared" si="50"/>
        <v>1008999</v>
      </c>
      <c r="B160" s="1">
        <v>-1</v>
      </c>
      <c r="C160" s="1">
        <v>9</v>
      </c>
      <c r="D160" s="2">
        <v>1</v>
      </c>
      <c r="E160" s="5">
        <v>158.16</v>
      </c>
      <c r="F160" s="5">
        <v>208.89</v>
      </c>
      <c r="G160" s="5">
        <v>4.75</v>
      </c>
      <c r="H160" s="5">
        <v>158.16</v>
      </c>
      <c r="I160" s="5">
        <v>198.72</v>
      </c>
      <c r="J160" s="5">
        <v>5.65</v>
      </c>
      <c r="K160" s="6">
        <f t="shared" si="51"/>
        <v>158.16</v>
      </c>
      <c r="L160" s="6">
        <f t="shared" si="52"/>
        <v>0</v>
      </c>
      <c r="M160" s="6">
        <f t="shared" si="53"/>
        <v>203.80500000000001</v>
      </c>
      <c r="N160" s="5">
        <f t="shared" si="54"/>
        <v>3.6906977660057727</v>
      </c>
      <c r="O160" s="6">
        <f t="shared" si="55"/>
        <v>10.169999999999987</v>
      </c>
      <c r="P160" s="6">
        <f t="shared" si="56"/>
        <v>7.3813955320115454</v>
      </c>
      <c r="Q160" s="6">
        <f t="shared" si="57"/>
        <v>-0.17179040102780588</v>
      </c>
      <c r="R160" s="9">
        <f t="shared" si="58"/>
        <v>1.3777882455824046</v>
      </c>
      <c r="S160" s="9">
        <f t="shared" si="59"/>
        <v>10.169999999999987</v>
      </c>
      <c r="T160">
        <f t="shared" si="60"/>
        <v>10.169999999999987</v>
      </c>
      <c r="U160" s="9">
        <f t="shared" si="61"/>
        <v>1.3777882455824046</v>
      </c>
      <c r="V160" s="9">
        <f t="shared" si="62"/>
        <v>12.367580033354759</v>
      </c>
      <c r="W160" s="9">
        <f t="shared" si="63"/>
        <v>45.64500000000001</v>
      </c>
      <c r="X160">
        <f t="shared" si="64"/>
        <v>203.80500000000001</v>
      </c>
      <c r="Y160" s="9">
        <f t="shared" si="65"/>
        <v>55.221265170289541</v>
      </c>
      <c r="Z160" s="10">
        <f t="shared" si="66"/>
        <v>0.23081594399001121</v>
      </c>
    </row>
    <row r="161" spans="1:26">
      <c r="A161" s="1">
        <f t="shared" si="50"/>
        <v>2008000</v>
      </c>
      <c r="B161" s="1">
        <v>0</v>
      </c>
      <c r="C161" s="1">
        <v>8</v>
      </c>
      <c r="D161" s="2">
        <v>2</v>
      </c>
      <c r="E161" s="5">
        <v>905.44</v>
      </c>
      <c r="F161" s="5">
        <v>708.44</v>
      </c>
      <c r="G161" s="5">
        <v>10.85</v>
      </c>
      <c r="H161" s="5">
        <v>905.44</v>
      </c>
      <c r="I161" s="5">
        <v>706.36</v>
      </c>
      <c r="J161" s="5">
        <v>9.08</v>
      </c>
      <c r="K161" s="6">
        <f t="shared" si="51"/>
        <v>905.44</v>
      </c>
      <c r="L161" s="6">
        <f t="shared" si="52"/>
        <v>0</v>
      </c>
      <c r="M161" s="6">
        <f t="shared" si="53"/>
        <v>707.40000000000009</v>
      </c>
      <c r="N161" s="5">
        <f t="shared" si="54"/>
        <v>7.0740529401468297</v>
      </c>
      <c r="O161" s="6">
        <f t="shared" si="55"/>
        <v>2.0800000000000409</v>
      </c>
      <c r="P161" s="6">
        <f t="shared" si="56"/>
        <v>14.148105880293659</v>
      </c>
      <c r="Q161" s="6">
        <f t="shared" si="57"/>
        <v>0.17623167235269813</v>
      </c>
      <c r="R161" s="9">
        <f t="shared" si="58"/>
        <v>0.14701614601974325</v>
      </c>
      <c r="S161" s="9">
        <f t="shared" si="59"/>
        <v>2.0800000000000409</v>
      </c>
      <c r="T161">
        <f t="shared" si="60"/>
        <v>2.0800000000000409</v>
      </c>
      <c r="U161" s="9">
        <f t="shared" si="61"/>
        <v>0.14701614601974325</v>
      </c>
      <c r="V161" s="9">
        <f t="shared" si="62"/>
        <v>27.995266882451325</v>
      </c>
      <c r="W161" s="9">
        <f t="shared" si="63"/>
        <v>198.03999999999996</v>
      </c>
      <c r="X161">
        <f t="shared" si="64"/>
        <v>707.40000000000009</v>
      </c>
      <c r="Y161" s="9">
        <f t="shared" si="65"/>
        <v>99.999251629196493</v>
      </c>
      <c r="Z161" s="10">
        <f t="shared" si="66"/>
        <v>0.23104977818643324</v>
      </c>
    </row>
    <row r="162" spans="1:26">
      <c r="A162" s="1">
        <f t="shared" si="50"/>
        <v>2003002</v>
      </c>
      <c r="B162" s="1">
        <v>2</v>
      </c>
      <c r="C162" s="1">
        <v>3</v>
      </c>
      <c r="D162" s="2">
        <v>2</v>
      </c>
      <c r="E162" s="5">
        <v>414.54</v>
      </c>
      <c r="F162" s="5">
        <v>457.78</v>
      </c>
      <c r="G162" s="5">
        <v>12.8</v>
      </c>
      <c r="H162" s="5">
        <v>414.54</v>
      </c>
      <c r="I162" s="5">
        <v>449.69</v>
      </c>
      <c r="J162" s="5">
        <v>8.4</v>
      </c>
      <c r="K162" s="6">
        <f t="shared" si="51"/>
        <v>414.54</v>
      </c>
      <c r="L162" s="6">
        <f t="shared" si="52"/>
        <v>0</v>
      </c>
      <c r="M162" s="6">
        <f t="shared" si="53"/>
        <v>453.73500000000001</v>
      </c>
      <c r="N162" s="5">
        <f t="shared" si="54"/>
        <v>7.6550636836018553</v>
      </c>
      <c r="O162" s="6">
        <f t="shared" si="55"/>
        <v>8.089999999999975</v>
      </c>
      <c r="P162" s="6">
        <f t="shared" si="56"/>
        <v>15.310127367203711</v>
      </c>
      <c r="Q162" s="6">
        <f t="shared" si="57"/>
        <v>0.3979522184300342</v>
      </c>
      <c r="R162" s="9">
        <f t="shared" si="58"/>
        <v>0.52840840614623563</v>
      </c>
      <c r="S162" s="9">
        <f t="shared" si="59"/>
        <v>8.089999999999975</v>
      </c>
      <c r="T162">
        <f t="shared" si="60"/>
        <v>8.089999999999975</v>
      </c>
      <c r="U162" s="9">
        <f t="shared" si="61"/>
        <v>0.52840840614623563</v>
      </c>
      <c r="V162" s="9">
        <f t="shared" si="62"/>
        <v>5.120140291446666</v>
      </c>
      <c r="W162" s="9">
        <f t="shared" si="63"/>
        <v>39.194999999999993</v>
      </c>
      <c r="X162">
        <f t="shared" si="64"/>
        <v>453.73500000000001</v>
      </c>
      <c r="Y162" s="9">
        <f t="shared" si="65"/>
        <v>59.272531066196031</v>
      </c>
      <c r="Z162" s="10">
        <f t="shared" si="66"/>
        <v>0.23138928237928391</v>
      </c>
    </row>
    <row r="163" spans="1:26">
      <c r="A163" s="1">
        <f t="shared" si="50"/>
        <v>3001001</v>
      </c>
      <c r="B163" s="1">
        <v>1</v>
      </c>
      <c r="C163" s="1">
        <v>1</v>
      </c>
      <c r="D163" s="2">
        <v>3</v>
      </c>
      <c r="E163" s="5">
        <v>3264.68</v>
      </c>
      <c r="F163" s="5">
        <v>3380.53</v>
      </c>
      <c r="G163" s="5">
        <v>57.4</v>
      </c>
      <c r="H163" s="5">
        <v>3264.68</v>
      </c>
      <c r="I163" s="5">
        <v>3368.27</v>
      </c>
      <c r="J163" s="5">
        <v>56.82</v>
      </c>
      <c r="K163" s="6">
        <f t="shared" si="51"/>
        <v>3264.68</v>
      </c>
      <c r="L163" s="6">
        <f t="shared" si="52"/>
        <v>0</v>
      </c>
      <c r="M163" s="6">
        <f t="shared" si="53"/>
        <v>3374.4</v>
      </c>
      <c r="N163" s="5">
        <f t="shared" si="54"/>
        <v>40.383388911779058</v>
      </c>
      <c r="O163" s="6">
        <f t="shared" si="55"/>
        <v>12.260000000000218</v>
      </c>
      <c r="P163" s="6">
        <f t="shared" si="56"/>
        <v>80.766777823558115</v>
      </c>
      <c r="Q163" s="6">
        <f t="shared" si="57"/>
        <v>1.0155577743465028E-2</v>
      </c>
      <c r="R163" s="9">
        <f t="shared" si="58"/>
        <v>0.1517950861774284</v>
      </c>
      <c r="S163" s="9">
        <f t="shared" si="59"/>
        <v>12.260000000000218</v>
      </c>
      <c r="T163">
        <f t="shared" si="60"/>
        <v>12.260000000000218</v>
      </c>
      <c r="U163" s="9">
        <f t="shared" si="61"/>
        <v>0.1517950861774284</v>
      </c>
      <c r="V163" s="9">
        <f t="shared" si="62"/>
        <v>2.7169587039783343</v>
      </c>
      <c r="W163" s="9">
        <f t="shared" si="63"/>
        <v>109.72000000000025</v>
      </c>
      <c r="X163">
        <f t="shared" si="64"/>
        <v>3374.4</v>
      </c>
      <c r="Y163" s="9">
        <f t="shared" si="65"/>
        <v>83.559109102301036</v>
      </c>
      <c r="Z163" s="10">
        <f t="shared" si="66"/>
        <v>0.23140440790961611</v>
      </c>
    </row>
    <row r="164" spans="1:26">
      <c r="A164" s="1">
        <f t="shared" si="50"/>
        <v>2007001</v>
      </c>
      <c r="B164" s="1">
        <v>1</v>
      </c>
      <c r="C164" s="1">
        <v>7</v>
      </c>
      <c r="D164" s="2">
        <v>2</v>
      </c>
      <c r="E164" s="5">
        <v>228.12</v>
      </c>
      <c r="F164" s="5">
        <v>265.04000000000002</v>
      </c>
      <c r="G164" s="5">
        <v>4.8</v>
      </c>
      <c r="H164" s="5">
        <v>228.12</v>
      </c>
      <c r="I164" s="5">
        <v>259.12</v>
      </c>
      <c r="J164" s="5">
        <v>8.86</v>
      </c>
      <c r="K164" s="6">
        <f t="shared" si="51"/>
        <v>228.12</v>
      </c>
      <c r="L164" s="6">
        <f t="shared" si="52"/>
        <v>0</v>
      </c>
      <c r="M164" s="6">
        <f t="shared" si="53"/>
        <v>262.08000000000004</v>
      </c>
      <c r="N164" s="5">
        <f t="shared" si="54"/>
        <v>5.0383429815763829</v>
      </c>
      <c r="O164" s="6">
        <f t="shared" si="55"/>
        <v>5.9200000000000159</v>
      </c>
      <c r="P164" s="6">
        <f t="shared" si="56"/>
        <v>10.076685963152766</v>
      </c>
      <c r="Q164" s="6">
        <f t="shared" si="57"/>
        <v>-0.5461869063892314</v>
      </c>
      <c r="R164" s="9">
        <f t="shared" si="58"/>
        <v>0.58749474000158108</v>
      </c>
      <c r="S164" s="9">
        <f t="shared" si="59"/>
        <v>5.9200000000000159</v>
      </c>
      <c r="T164">
        <f t="shared" si="60"/>
        <v>5.9200000000000159</v>
      </c>
      <c r="U164" s="9">
        <f t="shared" si="61"/>
        <v>0.58749474000158108</v>
      </c>
      <c r="V164" s="9">
        <f t="shared" si="62"/>
        <v>6.7403112738019129</v>
      </c>
      <c r="W164" s="9">
        <f t="shared" si="63"/>
        <v>33.960000000000036</v>
      </c>
      <c r="X164">
        <f t="shared" si="64"/>
        <v>262.08000000000004</v>
      </c>
      <c r="Y164" s="9">
        <f t="shared" si="65"/>
        <v>52.017101844464186</v>
      </c>
      <c r="Z164" s="10">
        <f t="shared" si="66"/>
        <v>0.23161606161922363</v>
      </c>
    </row>
    <row r="165" spans="1:26">
      <c r="A165" s="1">
        <f t="shared" si="50"/>
        <v>1006998</v>
      </c>
      <c r="B165" s="1">
        <v>-2</v>
      </c>
      <c r="C165" s="1">
        <v>7</v>
      </c>
      <c r="D165" s="2">
        <v>1</v>
      </c>
      <c r="E165" s="5">
        <v>323.08</v>
      </c>
      <c r="F165" s="5">
        <v>296.08</v>
      </c>
      <c r="G165" s="5">
        <v>9.9499999999999993</v>
      </c>
      <c r="H165" s="5">
        <v>323.08</v>
      </c>
      <c r="I165" s="5">
        <v>304.98</v>
      </c>
      <c r="J165" s="5">
        <v>5.0599999999999996</v>
      </c>
      <c r="K165" s="6">
        <f t="shared" si="51"/>
        <v>323.08</v>
      </c>
      <c r="L165" s="6">
        <f t="shared" si="52"/>
        <v>0</v>
      </c>
      <c r="M165" s="6">
        <f t="shared" si="53"/>
        <v>300.52999999999997</v>
      </c>
      <c r="N165" s="5">
        <f t="shared" si="54"/>
        <v>5.5813551221903088</v>
      </c>
      <c r="O165" s="6">
        <f t="shared" si="55"/>
        <v>-8.9000000000000341</v>
      </c>
      <c r="P165" s="6">
        <f t="shared" si="56"/>
        <v>11.162710244380618</v>
      </c>
      <c r="Q165" s="6">
        <f t="shared" si="57"/>
        <v>0.58904740618637441</v>
      </c>
      <c r="R165" s="9">
        <f t="shared" si="58"/>
        <v>0.79729741300777324</v>
      </c>
      <c r="S165" s="9">
        <f t="shared" si="59"/>
        <v>8.9000000000000341</v>
      </c>
      <c r="T165">
        <f t="shared" si="60"/>
        <v>8.9000000000000341</v>
      </c>
      <c r="U165" s="9">
        <f t="shared" si="61"/>
        <v>0.79729741300777324</v>
      </c>
      <c r="V165" s="9">
        <f t="shared" si="62"/>
        <v>4.0402374524326348</v>
      </c>
      <c r="W165" s="9">
        <f t="shared" si="63"/>
        <v>22.550000000000011</v>
      </c>
      <c r="X165">
        <f t="shared" si="64"/>
        <v>300.52999999999997</v>
      </c>
      <c r="Y165" s="9">
        <f t="shared" si="65"/>
        <v>53.845346411511265</v>
      </c>
      <c r="Z165" s="10">
        <f t="shared" si="66"/>
        <v>0.23398931599541037</v>
      </c>
    </row>
    <row r="166" spans="1:26">
      <c r="A166" s="1">
        <f t="shared" si="50"/>
        <v>2004998</v>
      </c>
      <c r="B166" s="1">
        <v>-2</v>
      </c>
      <c r="C166" s="1">
        <v>5</v>
      </c>
      <c r="D166" s="2">
        <v>2</v>
      </c>
      <c r="E166" s="5">
        <v>81.27</v>
      </c>
      <c r="F166" s="5">
        <v>79.680000000000007</v>
      </c>
      <c r="G166" s="5">
        <v>3.6</v>
      </c>
      <c r="H166" s="5">
        <v>81.27</v>
      </c>
      <c r="I166" s="5">
        <v>78.150000000000006</v>
      </c>
      <c r="J166" s="5">
        <v>2.16</v>
      </c>
      <c r="K166" s="6">
        <f t="shared" si="51"/>
        <v>81.27</v>
      </c>
      <c r="L166" s="6">
        <f t="shared" si="52"/>
        <v>0</v>
      </c>
      <c r="M166" s="6">
        <f t="shared" si="53"/>
        <v>78.915000000000006</v>
      </c>
      <c r="N166" s="5">
        <f t="shared" si="54"/>
        <v>2.0991426821443082</v>
      </c>
      <c r="O166" s="6">
        <f t="shared" si="55"/>
        <v>1.5300000000000011</v>
      </c>
      <c r="P166" s="6">
        <f t="shared" si="56"/>
        <v>4.1982853642886164</v>
      </c>
      <c r="Q166" s="6">
        <f t="shared" si="57"/>
        <v>0.47058823529411759</v>
      </c>
      <c r="R166" s="9">
        <f t="shared" si="58"/>
        <v>0.36443449342783152</v>
      </c>
      <c r="S166" s="9">
        <f t="shared" si="59"/>
        <v>1.5300000000000011</v>
      </c>
      <c r="T166">
        <f t="shared" si="60"/>
        <v>1.5300000000000011</v>
      </c>
      <c r="U166" s="9">
        <f t="shared" si="61"/>
        <v>0.36443449342783152</v>
      </c>
      <c r="V166" s="9">
        <f t="shared" si="62"/>
        <v>1.1218865778072404</v>
      </c>
      <c r="W166" s="9">
        <f t="shared" si="63"/>
        <v>2.3549999999999898</v>
      </c>
      <c r="X166">
        <f t="shared" si="64"/>
        <v>78.915000000000006</v>
      </c>
      <c r="Y166" s="9">
        <f t="shared" si="65"/>
        <v>37.593919018114129</v>
      </c>
      <c r="Z166" s="10">
        <f t="shared" si="66"/>
        <v>0.23437789998205888</v>
      </c>
    </row>
    <row r="167" spans="1:26">
      <c r="A167" s="1">
        <f t="shared" si="50"/>
        <v>1009001</v>
      </c>
      <c r="B167" s="1">
        <v>1</v>
      </c>
      <c r="C167" s="1">
        <v>9</v>
      </c>
      <c r="D167" s="2">
        <v>1</v>
      </c>
      <c r="E167" s="5">
        <v>1463.86</v>
      </c>
      <c r="F167" s="5">
        <v>1884.64</v>
      </c>
      <c r="G167" s="5">
        <v>35.130000000000003</v>
      </c>
      <c r="H167" s="5">
        <v>1463.87</v>
      </c>
      <c r="I167" s="5">
        <v>1873.45</v>
      </c>
      <c r="J167" s="5">
        <v>19.96</v>
      </c>
      <c r="K167" s="6">
        <f t="shared" si="51"/>
        <v>1463.8649999999998</v>
      </c>
      <c r="L167" s="6">
        <f t="shared" si="52"/>
        <v>-9.9999999999909051E-3</v>
      </c>
      <c r="M167" s="6">
        <f t="shared" si="53"/>
        <v>1879.0450000000001</v>
      </c>
      <c r="N167" s="5">
        <f t="shared" si="54"/>
        <v>20.20221831878866</v>
      </c>
      <c r="O167" s="6">
        <f t="shared" si="55"/>
        <v>11.190000000000055</v>
      </c>
      <c r="P167" s="6">
        <f t="shared" si="56"/>
        <v>40.404436637577319</v>
      </c>
      <c r="Q167" s="6">
        <f t="shared" si="57"/>
        <v>0.51191781287624005</v>
      </c>
      <c r="R167" s="9">
        <f t="shared" si="58"/>
        <v>0.27719728158723328</v>
      </c>
      <c r="S167" s="9">
        <f t="shared" si="59"/>
        <v>11.200000000000045</v>
      </c>
      <c r="T167">
        <f t="shared" si="60"/>
        <v>11.190000000000055</v>
      </c>
      <c r="U167" s="9">
        <f t="shared" si="61"/>
        <v>0.27694978401438775</v>
      </c>
      <c r="V167" s="9">
        <f t="shared" si="62"/>
        <v>20.551208458819129</v>
      </c>
      <c r="W167" s="9">
        <f t="shared" si="63"/>
        <v>415.18000000000029</v>
      </c>
      <c r="X167">
        <f t="shared" si="64"/>
        <v>1879.0450000000001</v>
      </c>
      <c r="Y167" s="9">
        <f t="shared" si="65"/>
        <v>93.011815353585831</v>
      </c>
      <c r="Z167" s="10">
        <f t="shared" si="66"/>
        <v>0.2346145775522058</v>
      </c>
    </row>
    <row r="168" spans="1:26">
      <c r="A168" s="1">
        <f t="shared" si="50"/>
        <v>3002001</v>
      </c>
      <c r="B168" s="1">
        <v>1</v>
      </c>
      <c r="C168" s="1">
        <v>2</v>
      </c>
      <c r="D168" s="2">
        <v>3</v>
      </c>
      <c r="E168" s="5">
        <v>8.82</v>
      </c>
      <c r="F168" s="5">
        <v>18.22</v>
      </c>
      <c r="G168" s="5">
        <v>2.88</v>
      </c>
      <c r="H168" s="5">
        <v>8.82</v>
      </c>
      <c r="I168" s="5">
        <v>14.99</v>
      </c>
      <c r="J168" s="5">
        <v>2.46</v>
      </c>
      <c r="K168" s="6">
        <f t="shared" si="51"/>
        <v>8.82</v>
      </c>
      <c r="L168" s="6">
        <f t="shared" si="52"/>
        <v>0</v>
      </c>
      <c r="M168" s="6">
        <f t="shared" si="53"/>
        <v>16.605</v>
      </c>
      <c r="N168" s="5">
        <f t="shared" si="54"/>
        <v>1.8938056922503956</v>
      </c>
      <c r="O168" s="6">
        <f t="shared" si="55"/>
        <v>3.2299999999999986</v>
      </c>
      <c r="P168" s="6">
        <f t="shared" si="56"/>
        <v>3.7876113845007913</v>
      </c>
      <c r="Q168" s="6">
        <f t="shared" si="57"/>
        <v>0.15633626097867001</v>
      </c>
      <c r="R168" s="9">
        <f t="shared" si="58"/>
        <v>0.85278020158494006</v>
      </c>
      <c r="S168" s="9">
        <f t="shared" si="59"/>
        <v>3.2299999999999986</v>
      </c>
      <c r="T168">
        <f t="shared" si="60"/>
        <v>3.2299999999999986</v>
      </c>
      <c r="U168" s="9">
        <f t="shared" si="61"/>
        <v>0.85278020158494006</v>
      </c>
      <c r="V168" s="9">
        <f t="shared" si="62"/>
        <v>4.1107701977329789</v>
      </c>
      <c r="W168" s="9">
        <f t="shared" si="63"/>
        <v>7.7850000000000001</v>
      </c>
      <c r="X168">
        <f t="shared" si="64"/>
        <v>16.605</v>
      </c>
      <c r="Y168" s="9">
        <f t="shared" si="65"/>
        <v>8.7680589766674526</v>
      </c>
      <c r="Z168" s="10">
        <f t="shared" si="66"/>
        <v>0.23480843255726572</v>
      </c>
    </row>
    <row r="169" spans="1:26">
      <c r="A169" s="1">
        <f t="shared" si="50"/>
        <v>3003999</v>
      </c>
      <c r="B169" s="1">
        <v>-1</v>
      </c>
      <c r="C169" s="1">
        <v>4</v>
      </c>
      <c r="D169" s="2">
        <v>3</v>
      </c>
      <c r="E169" s="5">
        <v>941.21</v>
      </c>
      <c r="F169" s="5">
        <v>1056.1400000000001</v>
      </c>
      <c r="G169" s="5">
        <v>15.74</v>
      </c>
      <c r="H169" s="5">
        <v>941.21</v>
      </c>
      <c r="I169" s="5">
        <v>1066.6099999999999</v>
      </c>
      <c r="J169" s="5">
        <v>12.7</v>
      </c>
      <c r="K169" s="6">
        <f t="shared" si="51"/>
        <v>941.21</v>
      </c>
      <c r="L169" s="6">
        <f t="shared" si="52"/>
        <v>0</v>
      </c>
      <c r="M169" s="6">
        <f t="shared" si="53"/>
        <v>1061.375</v>
      </c>
      <c r="N169" s="5">
        <f t="shared" si="54"/>
        <v>10.112338997482235</v>
      </c>
      <c r="O169" s="6">
        <f t="shared" si="55"/>
        <v>-10.4699999999998</v>
      </c>
      <c r="P169" s="6">
        <f t="shared" si="56"/>
        <v>20.22467799496447</v>
      </c>
      <c r="Q169" s="6">
        <f t="shared" si="57"/>
        <v>0.21136834364371396</v>
      </c>
      <c r="R169" s="9">
        <f t="shared" si="58"/>
        <v>0.5176843855119283</v>
      </c>
      <c r="S169" s="9">
        <f t="shared" si="59"/>
        <v>10.4699999999998</v>
      </c>
      <c r="T169">
        <f t="shared" si="60"/>
        <v>10.4699999999998</v>
      </c>
      <c r="U169" s="9">
        <f t="shared" si="61"/>
        <v>0.5176843855119283</v>
      </c>
      <c r="V169" s="9">
        <f t="shared" si="62"/>
        <v>11.883007485203827</v>
      </c>
      <c r="W169" s="9">
        <f t="shared" si="63"/>
        <v>120.16499999999996</v>
      </c>
      <c r="X169">
        <f t="shared" si="64"/>
        <v>1061.375</v>
      </c>
      <c r="Y169" s="9">
        <f t="shared" si="65"/>
        <v>104.95840776938556</v>
      </c>
      <c r="Z169" s="10">
        <f t="shared" si="66"/>
        <v>0.23702109610749839</v>
      </c>
    </row>
    <row r="170" spans="1:26">
      <c r="A170" s="1">
        <f t="shared" si="50"/>
        <v>3005000</v>
      </c>
      <c r="B170" s="1">
        <v>0</v>
      </c>
      <c r="C170" s="1">
        <v>5</v>
      </c>
      <c r="D170" s="2">
        <v>3</v>
      </c>
      <c r="E170" s="5">
        <v>806.03</v>
      </c>
      <c r="F170" s="5">
        <v>808.57</v>
      </c>
      <c r="G170" s="5">
        <v>12.72</v>
      </c>
      <c r="H170" s="5">
        <v>806.03</v>
      </c>
      <c r="I170" s="5">
        <v>806.87</v>
      </c>
      <c r="J170" s="5">
        <v>19.12</v>
      </c>
      <c r="K170" s="6">
        <f t="shared" si="51"/>
        <v>806.03</v>
      </c>
      <c r="L170" s="6">
        <f t="shared" si="52"/>
        <v>0</v>
      </c>
      <c r="M170" s="6">
        <f t="shared" si="53"/>
        <v>807.72</v>
      </c>
      <c r="N170" s="5">
        <f t="shared" si="54"/>
        <v>11.482299421283178</v>
      </c>
      <c r="O170" s="6">
        <f t="shared" si="55"/>
        <v>1.7000000000000455</v>
      </c>
      <c r="P170" s="6">
        <f t="shared" si="56"/>
        <v>22.964598842566357</v>
      </c>
      <c r="Q170" s="6">
        <f t="shared" si="57"/>
        <v>-0.38639838838863128</v>
      </c>
      <c r="R170" s="9">
        <f t="shared" si="58"/>
        <v>7.4026984388204792E-2</v>
      </c>
      <c r="S170" s="9">
        <f t="shared" si="59"/>
        <v>1.7000000000000455</v>
      </c>
      <c r="T170">
        <f t="shared" si="60"/>
        <v>1.7000000000000455</v>
      </c>
      <c r="U170" s="9">
        <f t="shared" si="61"/>
        <v>7.4026984388204792E-2</v>
      </c>
      <c r="V170" s="9">
        <f t="shared" si="62"/>
        <v>0.14718306307772563</v>
      </c>
      <c r="W170" s="9">
        <f t="shared" si="63"/>
        <v>1.6900000000000546</v>
      </c>
      <c r="X170">
        <f t="shared" si="64"/>
        <v>807.72</v>
      </c>
      <c r="Y170" s="9">
        <f t="shared" si="65"/>
        <v>70.344795094163729</v>
      </c>
      <c r="Z170" s="10">
        <f t="shared" si="66"/>
        <v>0.23908784996314639</v>
      </c>
    </row>
    <row r="171" spans="1:26">
      <c r="A171" s="1">
        <f t="shared" si="50"/>
        <v>2004002</v>
      </c>
      <c r="B171" s="1">
        <v>2</v>
      </c>
      <c r="C171" s="1">
        <v>4</v>
      </c>
      <c r="D171" s="2">
        <v>2</v>
      </c>
      <c r="E171" s="5">
        <v>242.25</v>
      </c>
      <c r="F171" s="5">
        <v>239.62</v>
      </c>
      <c r="G171" s="5">
        <v>8.92</v>
      </c>
      <c r="H171" s="5">
        <v>242.25</v>
      </c>
      <c r="I171" s="5">
        <v>226.87</v>
      </c>
      <c r="J171" s="5">
        <v>5.43</v>
      </c>
      <c r="K171" s="6">
        <f t="shared" si="51"/>
        <v>242.25</v>
      </c>
      <c r="L171" s="6">
        <f t="shared" si="52"/>
        <v>0</v>
      </c>
      <c r="M171" s="6">
        <f t="shared" si="53"/>
        <v>233.245</v>
      </c>
      <c r="N171" s="5">
        <f t="shared" si="54"/>
        <v>5.2213815221644166</v>
      </c>
      <c r="O171" s="6">
        <f t="shared" si="55"/>
        <v>12.75</v>
      </c>
      <c r="P171" s="6">
        <f t="shared" si="56"/>
        <v>10.442763044328833</v>
      </c>
      <c r="Q171" s="6">
        <f t="shared" si="57"/>
        <v>0.45924716165694501</v>
      </c>
      <c r="R171" s="9">
        <f t="shared" si="58"/>
        <v>1.2209412342190566</v>
      </c>
      <c r="S171" s="9">
        <f t="shared" si="59"/>
        <v>12.75</v>
      </c>
      <c r="T171">
        <f t="shared" si="60"/>
        <v>12.75</v>
      </c>
      <c r="U171" s="9">
        <f t="shared" si="61"/>
        <v>1.2209412342190566</v>
      </c>
      <c r="V171" s="9">
        <f t="shared" si="62"/>
        <v>1.7246393433949176</v>
      </c>
      <c r="W171" s="9">
        <f t="shared" si="63"/>
        <v>9.0049999999999955</v>
      </c>
      <c r="X171">
        <f t="shared" si="64"/>
        <v>233.245</v>
      </c>
      <c r="Y171" s="9">
        <f t="shared" si="65"/>
        <v>44.671127556929235</v>
      </c>
      <c r="Z171" s="10">
        <f t="shared" si="66"/>
        <v>0.2392571838001944</v>
      </c>
    </row>
    <row r="172" spans="1:26">
      <c r="A172" s="1">
        <f t="shared" si="50"/>
        <v>3003001</v>
      </c>
      <c r="B172" s="1">
        <v>1</v>
      </c>
      <c r="C172" s="1">
        <v>3</v>
      </c>
      <c r="D172" s="2">
        <v>3</v>
      </c>
      <c r="E172" s="5">
        <v>1150.68</v>
      </c>
      <c r="F172" s="5">
        <v>1357.27</v>
      </c>
      <c r="G172" s="5">
        <v>27.59</v>
      </c>
      <c r="H172" s="5">
        <v>1150.67</v>
      </c>
      <c r="I172" s="5">
        <v>1336.55</v>
      </c>
      <c r="J172" s="5">
        <v>26.02</v>
      </c>
      <c r="K172" s="6">
        <f t="shared" si="51"/>
        <v>1150.6750000000002</v>
      </c>
      <c r="L172" s="6">
        <f t="shared" si="52"/>
        <v>9.9999999999909051E-3</v>
      </c>
      <c r="M172" s="6">
        <f t="shared" si="53"/>
        <v>1346.9099999999999</v>
      </c>
      <c r="N172" s="5">
        <f t="shared" si="54"/>
        <v>18.962123430670943</v>
      </c>
      <c r="O172" s="6">
        <f t="shared" si="55"/>
        <v>20.720000000000027</v>
      </c>
      <c r="P172" s="6">
        <f t="shared" si="56"/>
        <v>37.924246861341885</v>
      </c>
      <c r="Q172" s="6">
        <f t="shared" si="57"/>
        <v>5.8520971862650976E-2</v>
      </c>
      <c r="R172" s="9">
        <f t="shared" si="58"/>
        <v>0.54608862967588145</v>
      </c>
      <c r="S172" s="9">
        <f t="shared" si="59"/>
        <v>20.710000000000036</v>
      </c>
      <c r="T172">
        <f t="shared" si="60"/>
        <v>20.720000000000027</v>
      </c>
      <c r="U172" s="9">
        <f t="shared" si="61"/>
        <v>0.54635231322473476</v>
      </c>
      <c r="V172" s="9">
        <f t="shared" si="62"/>
        <v>10.348788241858641</v>
      </c>
      <c r="W172" s="9">
        <f t="shared" si="63"/>
        <v>196.23499999999967</v>
      </c>
      <c r="X172">
        <f t="shared" si="64"/>
        <v>1346.9099999999999</v>
      </c>
      <c r="Y172" s="9">
        <f t="shared" si="65"/>
        <v>71.031601757290204</v>
      </c>
      <c r="Z172" s="10">
        <f t="shared" si="66"/>
        <v>0.24037470748812154</v>
      </c>
    </row>
    <row r="173" spans="1:26">
      <c r="A173" s="1">
        <f t="shared" si="50"/>
        <v>1010000</v>
      </c>
      <c r="B173" s="1">
        <v>0</v>
      </c>
      <c r="C173" s="1">
        <v>10</v>
      </c>
      <c r="D173" s="2">
        <v>1</v>
      </c>
      <c r="E173" s="5">
        <v>3145.01</v>
      </c>
      <c r="F173" s="5">
        <v>2861.84</v>
      </c>
      <c r="G173" s="5">
        <v>40.479999999999997</v>
      </c>
      <c r="H173" s="5">
        <v>3145.01</v>
      </c>
      <c r="I173" s="5">
        <v>2900.76</v>
      </c>
      <c r="J173" s="5">
        <v>25.18</v>
      </c>
      <c r="K173" s="6">
        <f t="shared" si="51"/>
        <v>3145.01</v>
      </c>
      <c r="L173" s="6">
        <f t="shared" si="52"/>
        <v>0</v>
      </c>
      <c r="M173" s="6">
        <f t="shared" si="53"/>
        <v>2881.3</v>
      </c>
      <c r="N173" s="5">
        <f t="shared" si="54"/>
        <v>23.836226630907834</v>
      </c>
      <c r="O173" s="6">
        <f t="shared" si="55"/>
        <v>-38.920000000000073</v>
      </c>
      <c r="P173" s="6">
        <f t="shared" si="56"/>
        <v>47.672453261815669</v>
      </c>
      <c r="Q173" s="6">
        <f t="shared" si="57"/>
        <v>0.44203565966759345</v>
      </c>
      <c r="R173" s="9">
        <f t="shared" si="58"/>
        <v>0.81640438737760379</v>
      </c>
      <c r="S173" s="9">
        <f t="shared" si="59"/>
        <v>38.920000000000073</v>
      </c>
      <c r="T173">
        <f t="shared" si="60"/>
        <v>38.920000000000073</v>
      </c>
      <c r="U173" s="9">
        <f t="shared" si="61"/>
        <v>0.81640438737760379</v>
      </c>
      <c r="V173" s="9">
        <f t="shared" si="62"/>
        <v>11.063412178589287</v>
      </c>
      <c r="W173" s="9">
        <f t="shared" si="63"/>
        <v>263.71000000000004</v>
      </c>
      <c r="X173">
        <f t="shared" si="64"/>
        <v>2881.3</v>
      </c>
      <c r="Y173" s="9">
        <f t="shared" si="65"/>
        <v>120.87903192965497</v>
      </c>
      <c r="Z173" s="10">
        <f t="shared" si="66"/>
        <v>0.24037886762359123</v>
      </c>
    </row>
    <row r="174" spans="1:26">
      <c r="A174" s="1">
        <f t="shared" si="50"/>
        <v>2007999</v>
      </c>
      <c r="B174" s="1">
        <v>-1</v>
      </c>
      <c r="C174" s="1">
        <v>8</v>
      </c>
      <c r="D174" s="2">
        <v>2</v>
      </c>
      <c r="E174" s="5">
        <v>310.77999999999997</v>
      </c>
      <c r="F174" s="5">
        <v>243.5</v>
      </c>
      <c r="G174" s="5">
        <v>5.67</v>
      </c>
      <c r="H174" s="5">
        <v>310.77999999999997</v>
      </c>
      <c r="I174" s="5">
        <v>260.95</v>
      </c>
      <c r="J174" s="5">
        <v>3.87</v>
      </c>
      <c r="K174" s="6">
        <f t="shared" si="51"/>
        <v>310.77999999999997</v>
      </c>
      <c r="L174" s="6">
        <f t="shared" si="52"/>
        <v>0</v>
      </c>
      <c r="M174" s="6">
        <f t="shared" si="53"/>
        <v>252.22499999999999</v>
      </c>
      <c r="N174" s="5">
        <f t="shared" si="54"/>
        <v>3.4324116885944784</v>
      </c>
      <c r="O174" s="6">
        <f t="shared" si="55"/>
        <v>-17.449999999999989</v>
      </c>
      <c r="P174" s="6">
        <f t="shared" si="56"/>
        <v>6.8648233771889569</v>
      </c>
      <c r="Q174" s="6">
        <f t="shared" si="57"/>
        <v>0.36438638707459603</v>
      </c>
      <c r="R174" s="9">
        <f t="shared" si="58"/>
        <v>2.5419444960498758</v>
      </c>
      <c r="S174" s="9">
        <f t="shared" si="59"/>
        <v>17.449999999999989</v>
      </c>
      <c r="T174">
        <f t="shared" si="60"/>
        <v>17.449999999999989</v>
      </c>
      <c r="U174" s="9">
        <f t="shared" si="61"/>
        <v>2.5419444960498758</v>
      </c>
      <c r="V174" s="9">
        <f t="shared" si="62"/>
        <v>17.059433807014386</v>
      </c>
      <c r="W174" s="9">
        <f t="shared" si="63"/>
        <v>58.554999999999978</v>
      </c>
      <c r="X174">
        <f t="shared" si="64"/>
        <v>252.22499999999999</v>
      </c>
      <c r="Y174" s="9">
        <f t="shared" si="65"/>
        <v>73.483318110737002</v>
      </c>
      <c r="Z174" s="10">
        <f t="shared" si="66"/>
        <v>0.24092529962625342</v>
      </c>
    </row>
    <row r="175" spans="1:26">
      <c r="A175" s="1">
        <f t="shared" si="50"/>
        <v>1007002</v>
      </c>
      <c r="B175" s="1">
        <v>2</v>
      </c>
      <c r="C175" s="1">
        <v>7</v>
      </c>
      <c r="D175" s="2">
        <v>1</v>
      </c>
      <c r="E175" s="5">
        <v>1956.64</v>
      </c>
      <c r="F175" s="5">
        <v>2150.38</v>
      </c>
      <c r="G175" s="5">
        <v>39.97</v>
      </c>
      <c r="H175" s="5">
        <v>1956.64</v>
      </c>
      <c r="I175" s="5">
        <v>2139.08</v>
      </c>
      <c r="J175" s="5">
        <v>34.08</v>
      </c>
      <c r="K175" s="6">
        <f t="shared" si="51"/>
        <v>1956.64</v>
      </c>
      <c r="L175" s="6">
        <f t="shared" si="52"/>
        <v>0</v>
      </c>
      <c r="M175" s="6">
        <f t="shared" si="53"/>
        <v>2144.73</v>
      </c>
      <c r="N175" s="5">
        <f t="shared" si="54"/>
        <v>26.263317098188491</v>
      </c>
      <c r="O175" s="6">
        <f t="shared" si="55"/>
        <v>11.300000000000182</v>
      </c>
      <c r="P175" s="6">
        <f t="shared" si="56"/>
        <v>52.526634196376982</v>
      </c>
      <c r="Q175" s="6">
        <f t="shared" si="57"/>
        <v>0.15808155952962463</v>
      </c>
      <c r="R175" s="9">
        <f t="shared" si="58"/>
        <v>0.21512895644053276</v>
      </c>
      <c r="S175" s="9">
        <f t="shared" si="59"/>
        <v>11.300000000000182</v>
      </c>
      <c r="T175">
        <f t="shared" si="60"/>
        <v>11.300000000000182</v>
      </c>
      <c r="U175" s="9">
        <f t="shared" si="61"/>
        <v>0.21512895644053276</v>
      </c>
      <c r="V175" s="9">
        <f t="shared" si="62"/>
        <v>7.1617000737874577</v>
      </c>
      <c r="W175" s="9">
        <f t="shared" si="63"/>
        <v>188.08999999999992</v>
      </c>
      <c r="X175">
        <f t="shared" si="64"/>
        <v>2144.73</v>
      </c>
      <c r="Y175" s="9">
        <f t="shared" si="65"/>
        <v>81.662571105609985</v>
      </c>
      <c r="Z175" s="10">
        <f t="shared" si="66"/>
        <v>0.24142700760271207</v>
      </c>
    </row>
    <row r="176" spans="1:26">
      <c r="A176" s="1">
        <f t="shared" si="50"/>
        <v>1003</v>
      </c>
      <c r="B176" s="1">
        <v>3</v>
      </c>
      <c r="C176" s="1">
        <v>1</v>
      </c>
      <c r="D176" s="2">
        <v>0</v>
      </c>
      <c r="E176" s="5">
        <v>3276.65</v>
      </c>
      <c r="F176" s="5">
        <v>3563.42</v>
      </c>
      <c r="G176" s="5">
        <v>42.69</v>
      </c>
      <c r="H176" s="5">
        <v>3276.65</v>
      </c>
      <c r="I176" s="5">
        <v>3544.53</v>
      </c>
      <c r="J176" s="5">
        <v>42.61</v>
      </c>
      <c r="K176" s="6">
        <f t="shared" si="51"/>
        <v>3276.65</v>
      </c>
      <c r="L176" s="6">
        <f t="shared" si="52"/>
        <v>0</v>
      </c>
      <c r="M176" s="6">
        <f t="shared" si="53"/>
        <v>3553.9750000000004</v>
      </c>
      <c r="N176" s="5">
        <f t="shared" si="54"/>
        <v>30.158117481036513</v>
      </c>
      <c r="O176" s="6">
        <f t="shared" si="55"/>
        <v>18.889999999999873</v>
      </c>
      <c r="P176" s="6">
        <f t="shared" si="56"/>
        <v>60.316234962073025</v>
      </c>
      <c r="Q176" s="6">
        <f t="shared" si="57"/>
        <v>1.875731058208586E-3</v>
      </c>
      <c r="R176" s="9">
        <f t="shared" si="58"/>
        <v>0.31318267812767064</v>
      </c>
      <c r="S176" s="9">
        <f t="shared" si="59"/>
        <v>18.889999999999873</v>
      </c>
      <c r="T176">
        <f t="shared" si="60"/>
        <v>18.889999999999873</v>
      </c>
      <c r="U176" s="9">
        <f t="shared" si="61"/>
        <v>0.31318267812767064</v>
      </c>
      <c r="V176" s="9">
        <f t="shared" si="62"/>
        <v>9.1956999694819412</v>
      </c>
      <c r="W176" s="9">
        <f t="shared" si="63"/>
        <v>277.32500000000027</v>
      </c>
      <c r="X176">
        <f t="shared" si="64"/>
        <v>3553.9750000000004</v>
      </c>
      <c r="Y176" s="9">
        <f t="shared" si="65"/>
        <v>117.84472297499164</v>
      </c>
      <c r="Z176" s="10">
        <f t="shared" si="66"/>
        <v>0.24164022843889219</v>
      </c>
    </row>
    <row r="177" spans="1:26">
      <c r="A177" s="1">
        <f t="shared" si="50"/>
        <v>10001</v>
      </c>
      <c r="B177" s="1">
        <v>1</v>
      </c>
      <c r="C177" s="1">
        <v>10</v>
      </c>
      <c r="D177" s="2">
        <v>0</v>
      </c>
      <c r="E177" s="5">
        <v>2965.49</v>
      </c>
      <c r="F177" s="5">
        <v>3233.53</v>
      </c>
      <c r="G177" s="5">
        <v>36.9</v>
      </c>
      <c r="H177" s="5">
        <v>2965.48</v>
      </c>
      <c r="I177" s="5">
        <v>3189.89</v>
      </c>
      <c r="J177" s="5">
        <v>27.54</v>
      </c>
      <c r="K177" s="6">
        <f t="shared" si="51"/>
        <v>2965.4849999999997</v>
      </c>
      <c r="L177" s="6">
        <f t="shared" si="52"/>
        <v>9.9999999997635314E-3</v>
      </c>
      <c r="M177" s="6">
        <f t="shared" si="53"/>
        <v>3211.71</v>
      </c>
      <c r="N177" s="5">
        <f t="shared" si="54"/>
        <v>23.022063330640023</v>
      </c>
      <c r="O177" s="6">
        <f t="shared" si="55"/>
        <v>43.640000000000327</v>
      </c>
      <c r="P177" s="6">
        <f t="shared" si="56"/>
        <v>46.044126661280046</v>
      </c>
      <c r="Q177" s="6">
        <f t="shared" si="57"/>
        <v>0.28450041262951981</v>
      </c>
      <c r="R177" s="9">
        <f t="shared" si="58"/>
        <v>0.94756928111507444</v>
      </c>
      <c r="S177" s="9">
        <f t="shared" si="59"/>
        <v>43.630000000000564</v>
      </c>
      <c r="T177">
        <f t="shared" si="60"/>
        <v>43.640000000000327</v>
      </c>
      <c r="U177" s="9">
        <f t="shared" si="61"/>
        <v>0.94778646408117406</v>
      </c>
      <c r="V177" s="9">
        <f t="shared" si="62"/>
        <v>10.695175165828857</v>
      </c>
      <c r="W177" s="9">
        <f t="shared" si="63"/>
        <v>246.22500000000036</v>
      </c>
      <c r="X177">
        <f t="shared" si="64"/>
        <v>3211.71</v>
      </c>
      <c r="Y177" s="9">
        <f t="shared" si="65"/>
        <v>139.5057408136629</v>
      </c>
      <c r="Z177" s="10">
        <f t="shared" si="66"/>
        <v>0.24357545032289274</v>
      </c>
    </row>
    <row r="178" spans="1:26">
      <c r="A178" s="1">
        <f t="shared" si="50"/>
        <v>8002</v>
      </c>
      <c r="B178" s="1">
        <v>2</v>
      </c>
      <c r="C178" s="1">
        <v>8</v>
      </c>
      <c r="D178" s="2">
        <v>0</v>
      </c>
      <c r="E178" s="5">
        <v>535.64</v>
      </c>
      <c r="F178" s="5">
        <v>457.7</v>
      </c>
      <c r="G178" s="5">
        <v>13.18</v>
      </c>
      <c r="H178" s="5">
        <v>535.64</v>
      </c>
      <c r="I178" s="5">
        <v>448.67</v>
      </c>
      <c r="J178" s="5">
        <v>9.2200000000000006</v>
      </c>
      <c r="K178" s="6">
        <f t="shared" si="51"/>
        <v>535.64</v>
      </c>
      <c r="L178" s="6">
        <f t="shared" si="52"/>
        <v>0</v>
      </c>
      <c r="M178" s="6">
        <f t="shared" si="53"/>
        <v>453.185</v>
      </c>
      <c r="N178" s="5">
        <f t="shared" si="54"/>
        <v>8.0424001392619111</v>
      </c>
      <c r="O178" s="6">
        <f t="shared" si="55"/>
        <v>9.0299999999999727</v>
      </c>
      <c r="P178" s="6">
        <f t="shared" si="56"/>
        <v>16.084800278523822</v>
      </c>
      <c r="Q178" s="6">
        <f t="shared" si="57"/>
        <v>0.34285608269609552</v>
      </c>
      <c r="R178" s="9">
        <f t="shared" si="58"/>
        <v>0.56139957249308781</v>
      </c>
      <c r="S178" s="9">
        <f t="shared" si="59"/>
        <v>9.0299999999999727</v>
      </c>
      <c r="T178">
        <f t="shared" si="60"/>
        <v>9.0299999999999727</v>
      </c>
      <c r="U178" s="9">
        <f t="shared" si="61"/>
        <v>0.56139957249308781</v>
      </c>
      <c r="V178" s="9">
        <f t="shared" si="62"/>
        <v>10.252536378719309</v>
      </c>
      <c r="W178" s="9">
        <f t="shared" si="63"/>
        <v>82.454999999999984</v>
      </c>
      <c r="X178">
        <f t="shared" si="64"/>
        <v>453.185</v>
      </c>
      <c r="Y178" s="9">
        <f t="shared" si="65"/>
        <v>56.349471818445345</v>
      </c>
      <c r="Z178" s="10">
        <f t="shared" si="66"/>
        <v>0.24407375934335915</v>
      </c>
    </row>
    <row r="179" spans="1:26">
      <c r="A179" s="1">
        <f t="shared" si="50"/>
        <v>2003</v>
      </c>
      <c r="B179" s="1">
        <v>3</v>
      </c>
      <c r="C179" s="1">
        <v>2</v>
      </c>
      <c r="D179" s="2">
        <v>0</v>
      </c>
      <c r="E179" s="5">
        <v>176.54</v>
      </c>
      <c r="F179" s="5">
        <v>211.27</v>
      </c>
      <c r="G179" s="5">
        <v>5.54</v>
      </c>
      <c r="H179" s="5">
        <v>176.54</v>
      </c>
      <c r="I179" s="5">
        <v>211.48</v>
      </c>
      <c r="J179" s="5">
        <v>8.11</v>
      </c>
      <c r="K179" s="6">
        <f t="shared" si="51"/>
        <v>176.54</v>
      </c>
      <c r="L179" s="6">
        <f t="shared" si="52"/>
        <v>0</v>
      </c>
      <c r="M179" s="6">
        <f t="shared" si="53"/>
        <v>211.375</v>
      </c>
      <c r="N179" s="5">
        <f t="shared" si="54"/>
        <v>4.9107967785278994</v>
      </c>
      <c r="O179" s="6">
        <f t="shared" si="55"/>
        <v>-0.20999999999997954</v>
      </c>
      <c r="P179" s="6">
        <f t="shared" si="56"/>
        <v>9.8215935570557988</v>
      </c>
      <c r="Q179" s="6">
        <f t="shared" si="57"/>
        <v>-0.36366529585740542</v>
      </c>
      <c r="R179" s="9">
        <f t="shared" si="58"/>
        <v>2.1381459004594653E-2</v>
      </c>
      <c r="S179" s="9">
        <f t="shared" si="59"/>
        <v>0.20999999999997954</v>
      </c>
      <c r="T179">
        <f t="shared" si="60"/>
        <v>0.20999999999997954</v>
      </c>
      <c r="U179" s="9">
        <f t="shared" si="61"/>
        <v>2.1381459004594653E-2</v>
      </c>
      <c r="V179" s="9">
        <f t="shared" si="62"/>
        <v>7.0935535659535951</v>
      </c>
      <c r="W179" s="9">
        <f t="shared" si="63"/>
        <v>34.835000000000008</v>
      </c>
      <c r="X179">
        <f t="shared" si="64"/>
        <v>211.375</v>
      </c>
      <c r="Y179" s="9">
        <f t="shared" si="65"/>
        <v>43.042913305682241</v>
      </c>
      <c r="Z179" s="10">
        <f t="shared" si="66"/>
        <v>0.24490202122481552</v>
      </c>
    </row>
    <row r="180" spans="1:26">
      <c r="A180" s="1">
        <f t="shared" si="50"/>
        <v>1000997</v>
      </c>
      <c r="B180" s="1">
        <v>-3</v>
      </c>
      <c r="C180" s="1">
        <v>1</v>
      </c>
      <c r="D180" s="2">
        <v>1</v>
      </c>
      <c r="E180" s="5">
        <v>2718.52</v>
      </c>
      <c r="F180" s="5">
        <v>2903.45</v>
      </c>
      <c r="G180" s="5">
        <v>36.409999999999997</v>
      </c>
      <c r="H180" s="5">
        <v>2718.51</v>
      </c>
      <c r="I180" s="5">
        <v>2912.76</v>
      </c>
      <c r="J180" s="5">
        <v>35.75</v>
      </c>
      <c r="K180" s="6">
        <f t="shared" si="51"/>
        <v>2718.5150000000003</v>
      </c>
      <c r="L180" s="6">
        <f t="shared" si="52"/>
        <v>9.9999999997635314E-3</v>
      </c>
      <c r="M180" s="6">
        <f t="shared" si="53"/>
        <v>2908.105</v>
      </c>
      <c r="N180" s="5">
        <f t="shared" si="54"/>
        <v>25.513479770505629</v>
      </c>
      <c r="O180" s="6">
        <f t="shared" si="55"/>
        <v>-9.3100000000004002</v>
      </c>
      <c r="P180" s="6">
        <f t="shared" si="56"/>
        <v>51.026959541011259</v>
      </c>
      <c r="Q180" s="6">
        <f t="shared" si="57"/>
        <v>1.8291152770161571E-2</v>
      </c>
      <c r="R180" s="9">
        <f t="shared" si="58"/>
        <v>0.18264854664737601</v>
      </c>
      <c r="S180" s="9">
        <f t="shared" si="59"/>
        <v>9.3200000000001637</v>
      </c>
      <c r="T180">
        <f t="shared" si="60"/>
        <v>9.3100000000004002</v>
      </c>
      <c r="U180" s="9">
        <f t="shared" si="61"/>
        <v>0.18245257181192209</v>
      </c>
      <c r="V180" s="9">
        <f t="shared" si="62"/>
        <v>7.4309738109174583</v>
      </c>
      <c r="W180" s="9">
        <f t="shared" si="63"/>
        <v>189.58999999999969</v>
      </c>
      <c r="X180">
        <f t="shared" si="64"/>
        <v>2908.105</v>
      </c>
      <c r="Y180" s="9">
        <f t="shared" si="65"/>
        <v>113.98307977423994</v>
      </c>
      <c r="Z180" s="10">
        <f t="shared" si="66"/>
        <v>0.24621129137389292</v>
      </c>
    </row>
    <row r="181" spans="1:26">
      <c r="A181" s="1">
        <f t="shared" si="50"/>
        <v>2005998</v>
      </c>
      <c r="B181" s="1">
        <v>-2</v>
      </c>
      <c r="C181" s="1">
        <v>6</v>
      </c>
      <c r="D181" s="2">
        <v>2</v>
      </c>
      <c r="E181" s="5">
        <v>109.33</v>
      </c>
      <c r="F181" s="5">
        <v>88.99</v>
      </c>
      <c r="G181" s="5">
        <v>5.15</v>
      </c>
      <c r="H181" s="5">
        <v>109.33</v>
      </c>
      <c r="I181" s="5">
        <v>84.23</v>
      </c>
      <c r="J181" s="5">
        <v>2.69</v>
      </c>
      <c r="K181" s="6">
        <f t="shared" si="51"/>
        <v>109.33</v>
      </c>
      <c r="L181" s="6">
        <f t="shared" si="52"/>
        <v>0</v>
      </c>
      <c r="M181" s="6">
        <f t="shared" si="53"/>
        <v>86.61</v>
      </c>
      <c r="N181" s="5">
        <f t="shared" si="54"/>
        <v>2.90510757115808</v>
      </c>
      <c r="O181" s="6">
        <f t="shared" si="55"/>
        <v>4.7599999999999909</v>
      </c>
      <c r="P181" s="6">
        <f t="shared" si="56"/>
        <v>5.8102151423161601</v>
      </c>
      <c r="Q181" s="6">
        <f t="shared" si="57"/>
        <v>0.57130331234115173</v>
      </c>
      <c r="R181" s="9">
        <f t="shared" si="58"/>
        <v>0.8192467720055</v>
      </c>
      <c r="S181" s="9">
        <f t="shared" si="59"/>
        <v>4.7599999999999909</v>
      </c>
      <c r="T181">
        <f t="shared" si="60"/>
        <v>4.7599999999999909</v>
      </c>
      <c r="U181" s="9">
        <f t="shared" si="61"/>
        <v>0.8192467720055</v>
      </c>
      <c r="V181" s="9">
        <f t="shared" si="62"/>
        <v>7.8207086806575603</v>
      </c>
      <c r="W181" s="9">
        <f t="shared" si="63"/>
        <v>22.72</v>
      </c>
      <c r="X181">
        <f t="shared" si="64"/>
        <v>86.61</v>
      </c>
      <c r="Y181" s="9">
        <f t="shared" si="65"/>
        <v>29.813009631679197</v>
      </c>
      <c r="Z181" s="10">
        <f t="shared" si="66"/>
        <v>0.24647920804806234</v>
      </c>
    </row>
    <row r="182" spans="1:26">
      <c r="A182" s="1">
        <f t="shared" si="50"/>
        <v>3004999</v>
      </c>
      <c r="B182" s="1">
        <v>-1</v>
      </c>
      <c r="C182" s="1">
        <v>5</v>
      </c>
      <c r="D182" s="2">
        <v>3</v>
      </c>
      <c r="E182" s="5">
        <v>279.89999999999998</v>
      </c>
      <c r="F182" s="5">
        <v>287.74</v>
      </c>
      <c r="G182" s="5">
        <v>6.68</v>
      </c>
      <c r="H182" s="5">
        <v>279.89999999999998</v>
      </c>
      <c r="I182" s="5">
        <v>288.51</v>
      </c>
      <c r="J182" s="5">
        <v>6.55</v>
      </c>
      <c r="K182" s="6">
        <f t="shared" si="51"/>
        <v>279.89999999999998</v>
      </c>
      <c r="L182" s="6">
        <f t="shared" si="52"/>
        <v>0</v>
      </c>
      <c r="M182" s="6">
        <f t="shared" si="53"/>
        <v>288.125</v>
      </c>
      <c r="N182" s="5">
        <f t="shared" si="54"/>
        <v>4.6777371666223404</v>
      </c>
      <c r="O182" s="6">
        <f t="shared" si="55"/>
        <v>-0.76999999999998181</v>
      </c>
      <c r="P182" s="6">
        <f t="shared" si="56"/>
        <v>9.3554743332446808</v>
      </c>
      <c r="Q182" s="6">
        <f t="shared" si="57"/>
        <v>1.9650408055307718E-2</v>
      </c>
      <c r="R182" s="9">
        <f t="shared" si="58"/>
        <v>8.2304752551539434E-2</v>
      </c>
      <c r="S182" s="9">
        <f t="shared" si="59"/>
        <v>0.76999999999998181</v>
      </c>
      <c r="T182">
        <f t="shared" si="60"/>
        <v>0.76999999999998181</v>
      </c>
      <c r="U182" s="9">
        <f t="shared" si="61"/>
        <v>8.2304752551539434E-2</v>
      </c>
      <c r="V182" s="9">
        <f t="shared" si="62"/>
        <v>1.758328804510207</v>
      </c>
      <c r="W182" s="9">
        <f t="shared" si="63"/>
        <v>8.2250000000000227</v>
      </c>
      <c r="X182">
        <f t="shared" si="64"/>
        <v>288.125</v>
      </c>
      <c r="Y182" s="9">
        <f t="shared" si="65"/>
        <v>61.594952802371061</v>
      </c>
      <c r="Z182" s="10">
        <f t="shared" si="66"/>
        <v>0.24686028437154486</v>
      </c>
    </row>
    <row r="183" spans="1:26">
      <c r="A183" s="1">
        <f t="shared" si="50"/>
        <v>3004001</v>
      </c>
      <c r="B183" s="1">
        <v>1</v>
      </c>
      <c r="C183" s="1">
        <v>4</v>
      </c>
      <c r="D183" s="2">
        <v>3</v>
      </c>
      <c r="E183" s="5">
        <v>131.24</v>
      </c>
      <c r="F183" s="5">
        <v>146.27000000000001</v>
      </c>
      <c r="G183" s="5">
        <v>6.96</v>
      </c>
      <c r="H183" s="5">
        <v>131.24</v>
      </c>
      <c r="I183" s="5">
        <v>142.43</v>
      </c>
      <c r="J183" s="5">
        <v>6.01</v>
      </c>
      <c r="K183" s="6">
        <f t="shared" si="51"/>
        <v>131.24</v>
      </c>
      <c r="L183" s="6">
        <f t="shared" si="52"/>
        <v>0</v>
      </c>
      <c r="M183" s="6">
        <f t="shared" si="53"/>
        <v>144.35000000000002</v>
      </c>
      <c r="N183" s="5">
        <f t="shared" si="54"/>
        <v>4.5978717902960282</v>
      </c>
      <c r="O183" s="6">
        <f t="shared" si="55"/>
        <v>3.8400000000000034</v>
      </c>
      <c r="P183" s="6">
        <f t="shared" si="56"/>
        <v>9.1957435805920564</v>
      </c>
      <c r="Q183" s="6">
        <f t="shared" si="57"/>
        <v>0.14571017375478496</v>
      </c>
      <c r="R183" s="9">
        <f t="shared" si="58"/>
        <v>0.41758450160620614</v>
      </c>
      <c r="S183" s="9">
        <f t="shared" si="59"/>
        <v>3.8400000000000034</v>
      </c>
      <c r="T183">
        <f t="shared" si="60"/>
        <v>3.8400000000000034</v>
      </c>
      <c r="U183" s="9">
        <f t="shared" si="61"/>
        <v>0.41758450160620614</v>
      </c>
      <c r="V183" s="9">
        <f t="shared" si="62"/>
        <v>2.8513191750298765</v>
      </c>
      <c r="W183" s="9">
        <f t="shared" si="63"/>
        <v>13.110000000000014</v>
      </c>
      <c r="X183">
        <f t="shared" si="64"/>
        <v>144.35000000000002</v>
      </c>
      <c r="Y183" s="9">
        <f t="shared" si="65"/>
        <v>31.394959795237401</v>
      </c>
      <c r="Z183" s="10">
        <f t="shared" si="66"/>
        <v>0.24795765767566041</v>
      </c>
    </row>
    <row r="184" spans="1:26">
      <c r="A184" s="1">
        <f t="shared" si="50"/>
        <v>2008001</v>
      </c>
      <c r="B184" s="1">
        <v>1</v>
      </c>
      <c r="C184" s="1">
        <v>8</v>
      </c>
      <c r="D184" s="2">
        <v>2</v>
      </c>
      <c r="E184" s="5">
        <v>227.22</v>
      </c>
      <c r="F184" s="5">
        <v>224.34</v>
      </c>
      <c r="G184" s="5">
        <v>4.8099999999999996</v>
      </c>
      <c r="H184" s="5">
        <v>227.22</v>
      </c>
      <c r="I184" s="5">
        <v>227.3</v>
      </c>
      <c r="J184" s="5">
        <v>4.62</v>
      </c>
      <c r="K184" s="6">
        <f t="shared" si="51"/>
        <v>227.22</v>
      </c>
      <c r="L184" s="6">
        <f t="shared" si="52"/>
        <v>0</v>
      </c>
      <c r="M184" s="6">
        <f t="shared" si="53"/>
        <v>225.82</v>
      </c>
      <c r="N184" s="5">
        <f t="shared" si="54"/>
        <v>3.3346851425584392</v>
      </c>
      <c r="O184" s="6">
        <f t="shared" si="55"/>
        <v>-2.960000000000008</v>
      </c>
      <c r="P184" s="6">
        <f t="shared" si="56"/>
        <v>6.6693702851168783</v>
      </c>
      <c r="Q184" s="6">
        <f t="shared" si="57"/>
        <v>4.0280572385652039E-2</v>
      </c>
      <c r="R184" s="9">
        <f t="shared" si="58"/>
        <v>0.44382001200404708</v>
      </c>
      <c r="S184" s="9">
        <f t="shared" si="59"/>
        <v>2.960000000000008</v>
      </c>
      <c r="T184">
        <f t="shared" si="60"/>
        <v>2.960000000000008</v>
      </c>
      <c r="U184" s="9">
        <f t="shared" si="61"/>
        <v>0.44382001200404708</v>
      </c>
      <c r="V184" s="9">
        <f t="shared" si="62"/>
        <v>0.41982974108491</v>
      </c>
      <c r="W184" s="9">
        <f t="shared" si="63"/>
        <v>1.4000000000000057</v>
      </c>
      <c r="X184">
        <f t="shared" si="64"/>
        <v>225.82</v>
      </c>
      <c r="Y184" s="9">
        <f t="shared" si="65"/>
        <v>67.718537236995701</v>
      </c>
      <c r="Z184" s="10">
        <f t="shared" si="66"/>
        <v>0.24815519337704781</v>
      </c>
    </row>
    <row r="185" spans="1:26">
      <c r="A185" s="1">
        <f t="shared" si="50"/>
        <v>2005002</v>
      </c>
      <c r="B185" s="1">
        <v>2</v>
      </c>
      <c r="C185" s="1">
        <v>5</v>
      </c>
      <c r="D185" s="2">
        <v>2</v>
      </c>
      <c r="E185" s="5">
        <v>23.26</v>
      </c>
      <c r="F185" s="5">
        <v>15.93</v>
      </c>
      <c r="G185" s="5">
        <v>2.79</v>
      </c>
      <c r="H185" s="5">
        <v>23.26</v>
      </c>
      <c r="I185" s="5">
        <v>15.85</v>
      </c>
      <c r="J185" s="5">
        <v>1.57</v>
      </c>
      <c r="K185" s="6">
        <f t="shared" si="51"/>
        <v>23.26</v>
      </c>
      <c r="L185" s="6">
        <f t="shared" si="52"/>
        <v>0</v>
      </c>
      <c r="M185" s="6">
        <f t="shared" si="53"/>
        <v>15.89</v>
      </c>
      <c r="N185" s="5">
        <f t="shared" si="54"/>
        <v>1.600702970572617</v>
      </c>
      <c r="O185" s="6">
        <f t="shared" si="55"/>
        <v>8.0000000000000071E-2</v>
      </c>
      <c r="P185" s="6">
        <f t="shared" si="56"/>
        <v>3.201405941145234</v>
      </c>
      <c r="Q185" s="6">
        <f t="shared" si="57"/>
        <v>0.51899697531466482</v>
      </c>
      <c r="R185" s="9">
        <f t="shared" si="58"/>
        <v>2.4989020908539262E-2</v>
      </c>
      <c r="S185" s="9">
        <f t="shared" si="59"/>
        <v>8.0000000000000071E-2</v>
      </c>
      <c r="T185">
        <f t="shared" si="60"/>
        <v>8.0000000000000071E-2</v>
      </c>
      <c r="U185" s="9">
        <f t="shared" si="61"/>
        <v>2.4989020908539262E-2</v>
      </c>
      <c r="V185" s="9">
        <f t="shared" si="62"/>
        <v>4.6042271023983554</v>
      </c>
      <c r="W185" s="9">
        <f t="shared" si="63"/>
        <v>7.370000000000001</v>
      </c>
      <c r="X185">
        <f t="shared" si="64"/>
        <v>15.89</v>
      </c>
      <c r="Y185" s="9">
        <f t="shared" si="65"/>
        <v>9.9268885559172144</v>
      </c>
      <c r="Z185" s="10">
        <f t="shared" si="66"/>
        <v>0.24900803199896984</v>
      </c>
    </row>
    <row r="186" spans="1:26">
      <c r="A186" s="1">
        <f t="shared" si="50"/>
        <v>1001997</v>
      </c>
      <c r="B186" s="1">
        <v>-3</v>
      </c>
      <c r="C186" s="1">
        <v>2</v>
      </c>
      <c r="D186" s="2">
        <v>1</v>
      </c>
      <c r="E186" s="5">
        <v>877.89</v>
      </c>
      <c r="F186" s="5">
        <v>950.09</v>
      </c>
      <c r="G186" s="5">
        <v>14.29</v>
      </c>
      <c r="H186" s="5">
        <v>877.89</v>
      </c>
      <c r="I186" s="5">
        <v>921.14</v>
      </c>
      <c r="J186" s="5">
        <v>14.33</v>
      </c>
      <c r="K186" s="6">
        <f t="shared" si="51"/>
        <v>877.89</v>
      </c>
      <c r="L186" s="6">
        <f t="shared" si="52"/>
        <v>0</v>
      </c>
      <c r="M186" s="6">
        <f t="shared" si="53"/>
        <v>935.61500000000001</v>
      </c>
      <c r="N186" s="5">
        <f t="shared" si="54"/>
        <v>10.118707921469024</v>
      </c>
      <c r="O186" s="6">
        <f t="shared" si="55"/>
        <v>28.950000000000045</v>
      </c>
      <c r="P186" s="6">
        <f t="shared" si="56"/>
        <v>20.237415842938049</v>
      </c>
      <c r="Q186" s="6">
        <f t="shared" si="57"/>
        <v>-2.7952426181715967E-3</v>
      </c>
      <c r="R186" s="9">
        <f t="shared" si="58"/>
        <v>1.430518610907642</v>
      </c>
      <c r="S186" s="9">
        <f t="shared" si="59"/>
        <v>28.950000000000045</v>
      </c>
      <c r="T186">
        <f t="shared" si="60"/>
        <v>28.950000000000045</v>
      </c>
      <c r="U186" s="9">
        <f t="shared" si="61"/>
        <v>1.430518610907642</v>
      </c>
      <c r="V186" s="9">
        <f t="shared" si="62"/>
        <v>5.7047797453985174</v>
      </c>
      <c r="W186" s="9">
        <f t="shared" si="63"/>
        <v>57.725000000000023</v>
      </c>
      <c r="X186">
        <f t="shared" si="64"/>
        <v>935.61500000000001</v>
      </c>
      <c r="Y186" s="9">
        <f t="shared" si="65"/>
        <v>92.463880493564872</v>
      </c>
      <c r="Z186" s="10">
        <f t="shared" si="66"/>
        <v>0.24941331159342719</v>
      </c>
    </row>
    <row r="187" spans="1:26">
      <c r="A187" s="1">
        <f t="shared" si="50"/>
        <v>2009000</v>
      </c>
      <c r="B187" s="1">
        <v>0</v>
      </c>
      <c r="C187" s="1">
        <v>9</v>
      </c>
      <c r="D187" s="2">
        <v>2</v>
      </c>
      <c r="E187" s="5">
        <v>183.89</v>
      </c>
      <c r="F187" s="5">
        <v>174.31</v>
      </c>
      <c r="G187" s="5">
        <v>4.47</v>
      </c>
      <c r="H187" s="5">
        <v>183.89</v>
      </c>
      <c r="I187" s="5">
        <v>167.45</v>
      </c>
      <c r="J187" s="5">
        <v>3.36</v>
      </c>
      <c r="K187" s="6">
        <f t="shared" si="51"/>
        <v>183.89</v>
      </c>
      <c r="L187" s="6">
        <f t="shared" si="52"/>
        <v>0</v>
      </c>
      <c r="M187" s="6">
        <f t="shared" si="53"/>
        <v>170.88</v>
      </c>
      <c r="N187" s="5">
        <f t="shared" si="54"/>
        <v>2.7960016094415967</v>
      </c>
      <c r="O187" s="6">
        <f t="shared" si="55"/>
        <v>6.8600000000000136</v>
      </c>
      <c r="P187" s="6">
        <f t="shared" si="56"/>
        <v>5.5920032188831934</v>
      </c>
      <c r="Q187" s="6">
        <f t="shared" si="57"/>
        <v>0.27793927183767447</v>
      </c>
      <c r="R187" s="9">
        <f t="shared" si="58"/>
        <v>1.226751797430127</v>
      </c>
      <c r="S187" s="9">
        <f t="shared" si="59"/>
        <v>6.8600000000000136</v>
      </c>
      <c r="T187">
        <f t="shared" si="60"/>
        <v>6.8600000000000136</v>
      </c>
      <c r="U187" s="9">
        <f t="shared" si="61"/>
        <v>1.226751797430127</v>
      </c>
      <c r="V187" s="9">
        <f t="shared" si="62"/>
        <v>4.653073144188312</v>
      </c>
      <c r="W187" s="9">
        <f t="shared" si="63"/>
        <v>13.009999999999991</v>
      </c>
      <c r="X187">
        <f t="shared" si="64"/>
        <v>170.88</v>
      </c>
      <c r="Y187" s="9">
        <f t="shared" si="65"/>
        <v>61.115844648647141</v>
      </c>
      <c r="Z187" s="10">
        <f t="shared" si="66"/>
        <v>0.24975387884875783</v>
      </c>
    </row>
    <row r="188" spans="1:26">
      <c r="A188" s="1">
        <f t="shared" si="50"/>
        <v>3003</v>
      </c>
      <c r="B188" s="1">
        <v>3</v>
      </c>
      <c r="C188" s="1">
        <v>3</v>
      </c>
      <c r="D188" s="2">
        <v>0</v>
      </c>
      <c r="E188" s="5">
        <v>3576.11</v>
      </c>
      <c r="F188" s="5">
        <v>3934.24</v>
      </c>
      <c r="G188" s="5">
        <v>46.65</v>
      </c>
      <c r="H188" s="5">
        <v>3576.12</v>
      </c>
      <c r="I188" s="5">
        <v>3914.81</v>
      </c>
      <c r="J188" s="5">
        <v>46.45</v>
      </c>
      <c r="K188" s="6">
        <f t="shared" si="51"/>
        <v>3576.1149999999998</v>
      </c>
      <c r="L188" s="6">
        <f t="shared" si="52"/>
        <v>-9.9999999997635314E-3</v>
      </c>
      <c r="M188" s="6">
        <f t="shared" si="53"/>
        <v>3924.5249999999996</v>
      </c>
      <c r="N188" s="5">
        <f t="shared" si="54"/>
        <v>32.9158966154653</v>
      </c>
      <c r="O188" s="6">
        <f t="shared" si="55"/>
        <v>19.429999999999836</v>
      </c>
      <c r="P188" s="6">
        <f t="shared" si="56"/>
        <v>65.8317932309306</v>
      </c>
      <c r="Q188" s="6">
        <f t="shared" si="57"/>
        <v>4.2964355967302402E-3</v>
      </c>
      <c r="R188" s="9">
        <f t="shared" si="58"/>
        <v>0.29529804743137172</v>
      </c>
      <c r="S188" s="9">
        <f t="shared" si="59"/>
        <v>19.4399999999996</v>
      </c>
      <c r="T188">
        <f t="shared" si="60"/>
        <v>19.429999999999836</v>
      </c>
      <c r="U188" s="9">
        <f t="shared" si="61"/>
        <v>0.29514614514360199</v>
      </c>
      <c r="V188" s="9">
        <f t="shared" si="62"/>
        <v>10.584855216622048</v>
      </c>
      <c r="W188" s="9">
        <f t="shared" si="63"/>
        <v>348.40999999999985</v>
      </c>
      <c r="X188">
        <f t="shared" si="64"/>
        <v>3924.5249999999996</v>
      </c>
      <c r="Y188" s="9">
        <f t="shared" si="65"/>
        <v>119.22886518473537</v>
      </c>
      <c r="Z188" s="10">
        <f t="shared" si="66"/>
        <v>0.25024388104407269</v>
      </c>
    </row>
    <row r="189" spans="1:26">
      <c r="A189" s="1">
        <f t="shared" si="50"/>
        <v>1007998</v>
      </c>
      <c r="B189" s="1">
        <v>-2</v>
      </c>
      <c r="C189" s="1">
        <v>8</v>
      </c>
      <c r="D189" s="2">
        <v>1</v>
      </c>
      <c r="E189" s="5">
        <v>2254.33</v>
      </c>
      <c r="F189" s="5">
        <v>2460.04</v>
      </c>
      <c r="G189" s="5">
        <v>44.18</v>
      </c>
      <c r="H189" s="5">
        <v>2254.34</v>
      </c>
      <c r="I189" s="5">
        <v>2438.06</v>
      </c>
      <c r="J189" s="5">
        <v>25.16</v>
      </c>
      <c r="K189" s="6">
        <f t="shared" si="51"/>
        <v>2254.335</v>
      </c>
      <c r="L189" s="6">
        <f t="shared" si="52"/>
        <v>-1.0000000000218279E-2</v>
      </c>
      <c r="M189" s="6">
        <f t="shared" si="53"/>
        <v>2449.0500000000002</v>
      </c>
      <c r="N189" s="5">
        <f t="shared" si="54"/>
        <v>25.420946087822934</v>
      </c>
      <c r="O189" s="6">
        <f t="shared" si="55"/>
        <v>21.980000000000018</v>
      </c>
      <c r="P189" s="6">
        <f t="shared" si="56"/>
        <v>50.841892175645867</v>
      </c>
      <c r="Q189" s="6">
        <f t="shared" si="57"/>
        <v>0.51021231785548204</v>
      </c>
      <c r="R189" s="9">
        <f t="shared" si="58"/>
        <v>0.43251734070066378</v>
      </c>
      <c r="S189" s="9">
        <f t="shared" si="59"/>
        <v>21.990000000000236</v>
      </c>
      <c r="T189">
        <f t="shared" si="60"/>
        <v>21.980000000000018</v>
      </c>
      <c r="U189" s="9">
        <f t="shared" si="61"/>
        <v>0.43232065250570695</v>
      </c>
      <c r="V189" s="9">
        <f t="shared" si="62"/>
        <v>7.6596283760371904</v>
      </c>
      <c r="W189" s="9">
        <f t="shared" si="63"/>
        <v>194.71500000000015</v>
      </c>
      <c r="X189">
        <f t="shared" si="64"/>
        <v>2449.0500000000002</v>
      </c>
      <c r="Y189" s="9">
        <f t="shared" si="65"/>
        <v>96.339844769708904</v>
      </c>
      <c r="Z189" s="10">
        <f t="shared" si="66"/>
        <v>0.25037172364306637</v>
      </c>
    </row>
    <row r="190" spans="1:26">
      <c r="A190" s="1">
        <f t="shared" si="50"/>
        <v>3006000</v>
      </c>
      <c r="B190" s="1">
        <v>0</v>
      </c>
      <c r="C190" s="1">
        <v>6</v>
      </c>
      <c r="D190" s="2">
        <v>3</v>
      </c>
      <c r="E190" s="5">
        <v>890.99</v>
      </c>
      <c r="F190" s="5">
        <v>784.73</v>
      </c>
      <c r="G190" s="5">
        <v>10.17</v>
      </c>
      <c r="H190" s="5">
        <v>890.98</v>
      </c>
      <c r="I190" s="5">
        <v>769.71</v>
      </c>
      <c r="J190" s="5">
        <v>18.77</v>
      </c>
      <c r="K190" s="6">
        <f t="shared" si="51"/>
        <v>890.98500000000001</v>
      </c>
      <c r="L190" s="6">
        <f t="shared" si="52"/>
        <v>9.9999999999909051E-3</v>
      </c>
      <c r="M190" s="6">
        <f t="shared" si="53"/>
        <v>777.22</v>
      </c>
      <c r="N190" s="5">
        <f t="shared" si="54"/>
        <v>10.674054993300343</v>
      </c>
      <c r="O190" s="6">
        <f t="shared" si="55"/>
        <v>15.019999999999982</v>
      </c>
      <c r="P190" s="6">
        <f t="shared" si="56"/>
        <v>21.348109986600686</v>
      </c>
      <c r="Q190" s="6">
        <f t="shared" si="57"/>
        <v>-0.54610746699117785</v>
      </c>
      <c r="R190" s="9">
        <f t="shared" si="58"/>
        <v>0.70310673916431654</v>
      </c>
      <c r="S190" s="9">
        <f t="shared" si="59"/>
        <v>15.009999999999991</v>
      </c>
      <c r="T190">
        <f t="shared" si="60"/>
        <v>15.019999999999982</v>
      </c>
      <c r="U190" s="9">
        <f t="shared" si="61"/>
        <v>0.70357516470673076</v>
      </c>
      <c r="V190" s="9">
        <f t="shared" si="62"/>
        <v>10.658086366559429</v>
      </c>
      <c r="W190" s="9">
        <f t="shared" si="63"/>
        <v>113.76499999999999</v>
      </c>
      <c r="X190">
        <f t="shared" si="64"/>
        <v>777.22</v>
      </c>
      <c r="Y190" s="9">
        <f t="shared" si="65"/>
        <v>72.813940015095341</v>
      </c>
      <c r="Z190" s="10">
        <f t="shared" si="66"/>
        <v>0.25096214854037252</v>
      </c>
    </row>
    <row r="191" spans="1:26">
      <c r="A191" s="1">
        <f t="shared" si="50"/>
        <v>1009999</v>
      </c>
      <c r="B191" s="1">
        <v>-1</v>
      </c>
      <c r="C191" s="1">
        <v>10</v>
      </c>
      <c r="D191" s="2">
        <v>1</v>
      </c>
      <c r="E191" s="5">
        <v>4318.43</v>
      </c>
      <c r="F191" s="5">
        <v>4804.91</v>
      </c>
      <c r="G191" s="5">
        <v>53.88</v>
      </c>
      <c r="H191" s="5">
        <v>4318.43</v>
      </c>
      <c r="I191" s="5">
        <v>4762.87</v>
      </c>
      <c r="J191" s="5">
        <v>39.46</v>
      </c>
      <c r="K191" s="6">
        <f t="shared" si="51"/>
        <v>4318.43</v>
      </c>
      <c r="L191" s="6">
        <f t="shared" si="52"/>
        <v>0</v>
      </c>
      <c r="M191" s="6">
        <f t="shared" si="53"/>
        <v>4783.8899999999994</v>
      </c>
      <c r="N191" s="5">
        <f t="shared" si="54"/>
        <v>33.392162254037999</v>
      </c>
      <c r="O191" s="6">
        <f t="shared" si="55"/>
        <v>42.039999999999964</v>
      </c>
      <c r="P191" s="6">
        <f t="shared" si="56"/>
        <v>66.784324508075997</v>
      </c>
      <c r="Q191" s="6">
        <f t="shared" si="57"/>
        <v>0.3017755024162887</v>
      </c>
      <c r="R191" s="9">
        <f t="shared" si="58"/>
        <v>0.62948903518394073</v>
      </c>
      <c r="S191" s="9">
        <f t="shared" si="59"/>
        <v>42.039999999999964</v>
      </c>
      <c r="T191">
        <f t="shared" si="60"/>
        <v>42.039999999999964</v>
      </c>
      <c r="U191" s="9">
        <f t="shared" si="61"/>
        <v>0.62948903518394073</v>
      </c>
      <c r="V191" s="9">
        <f t="shared" si="62"/>
        <v>13.939199158740092</v>
      </c>
      <c r="W191" s="9">
        <f t="shared" si="63"/>
        <v>465.45999999999913</v>
      </c>
      <c r="X191">
        <f t="shared" si="64"/>
        <v>4783.8899999999994</v>
      </c>
      <c r="Y191" s="9">
        <f t="shared" si="65"/>
        <v>143.26385825528564</v>
      </c>
      <c r="Z191" s="10">
        <f t="shared" si="66"/>
        <v>0.25164856447037404</v>
      </c>
    </row>
    <row r="192" spans="1:26">
      <c r="A192" s="1">
        <f t="shared" si="50"/>
        <v>1002997</v>
      </c>
      <c r="B192" s="1">
        <v>-3</v>
      </c>
      <c r="C192" s="1">
        <v>3</v>
      </c>
      <c r="D192" s="2">
        <v>1</v>
      </c>
      <c r="E192" s="5">
        <v>3634.69</v>
      </c>
      <c r="F192" s="5">
        <v>3632.79</v>
      </c>
      <c r="G192" s="5">
        <v>57.39</v>
      </c>
      <c r="H192" s="5">
        <v>3634.69</v>
      </c>
      <c r="I192" s="5">
        <v>3622.93</v>
      </c>
      <c r="J192" s="5">
        <v>43.55</v>
      </c>
      <c r="K192" s="6">
        <f t="shared" si="51"/>
        <v>3634.69</v>
      </c>
      <c r="L192" s="6">
        <f t="shared" si="52"/>
        <v>0</v>
      </c>
      <c r="M192" s="6">
        <f t="shared" si="53"/>
        <v>3627.8599999999997</v>
      </c>
      <c r="N192" s="5">
        <f t="shared" si="54"/>
        <v>36.021572009005936</v>
      </c>
      <c r="O192" s="6">
        <f t="shared" si="55"/>
        <v>9.8600000000001273</v>
      </c>
      <c r="P192" s="6">
        <f t="shared" si="56"/>
        <v>72.043144018011873</v>
      </c>
      <c r="Q192" s="6">
        <f t="shared" si="57"/>
        <v>0.26916220381330674</v>
      </c>
      <c r="R192" s="9">
        <f t="shared" si="58"/>
        <v>0.13686243339872811</v>
      </c>
      <c r="S192" s="9">
        <f t="shared" si="59"/>
        <v>9.8600000000001273</v>
      </c>
      <c r="T192">
        <f t="shared" si="60"/>
        <v>9.8600000000001273</v>
      </c>
      <c r="U192" s="9">
        <f t="shared" si="61"/>
        <v>0.13686243339872811</v>
      </c>
      <c r="V192" s="9">
        <f t="shared" si="62"/>
        <v>0.18960860448546718</v>
      </c>
      <c r="W192" s="9">
        <f t="shared" si="63"/>
        <v>6.830000000000382</v>
      </c>
      <c r="X192">
        <f t="shared" si="64"/>
        <v>3627.8599999999997</v>
      </c>
      <c r="Y192" s="9">
        <f t="shared" si="65"/>
        <v>100.71353907300269</v>
      </c>
      <c r="Z192" s="10">
        <f t="shared" si="66"/>
        <v>0.25466055839096874</v>
      </c>
    </row>
    <row r="193" spans="1:26">
      <c r="A193" s="1">
        <f t="shared" si="50"/>
        <v>3000998</v>
      </c>
      <c r="B193" s="1">
        <v>-2</v>
      </c>
      <c r="C193" s="1">
        <v>1</v>
      </c>
      <c r="D193" s="2">
        <v>3</v>
      </c>
      <c r="E193" s="5">
        <v>145.80000000000001</v>
      </c>
      <c r="F193" s="5">
        <v>133</v>
      </c>
      <c r="G193" s="5">
        <v>3.59</v>
      </c>
      <c r="H193" s="5">
        <v>145.80000000000001</v>
      </c>
      <c r="I193" s="5">
        <v>141.36000000000001</v>
      </c>
      <c r="J193" s="5">
        <v>3.73</v>
      </c>
      <c r="K193" s="6">
        <f t="shared" si="51"/>
        <v>145.80000000000001</v>
      </c>
      <c r="L193" s="6">
        <f t="shared" si="52"/>
        <v>0</v>
      </c>
      <c r="M193" s="6">
        <f t="shared" si="53"/>
        <v>137.18</v>
      </c>
      <c r="N193" s="5">
        <f t="shared" si="54"/>
        <v>2.5884841123715634</v>
      </c>
      <c r="O193" s="6">
        <f t="shared" si="55"/>
        <v>-8.3600000000000136</v>
      </c>
      <c r="P193" s="6">
        <f t="shared" si="56"/>
        <v>5.1769682247431268</v>
      </c>
      <c r="Q193" s="6">
        <f t="shared" si="57"/>
        <v>-3.82373792022686E-2</v>
      </c>
      <c r="R193" s="9">
        <f t="shared" si="58"/>
        <v>1.6148447579886052</v>
      </c>
      <c r="S193" s="9">
        <f t="shared" si="59"/>
        <v>8.3600000000000136</v>
      </c>
      <c r="T193">
        <f t="shared" si="60"/>
        <v>8.3600000000000136</v>
      </c>
      <c r="U193" s="9">
        <f t="shared" si="61"/>
        <v>1.6148447579886052</v>
      </c>
      <c r="V193" s="9">
        <f t="shared" si="62"/>
        <v>3.3301344052300865</v>
      </c>
      <c r="W193" s="9">
        <f t="shared" si="63"/>
        <v>8.6200000000000045</v>
      </c>
      <c r="X193">
        <f t="shared" si="64"/>
        <v>137.18</v>
      </c>
      <c r="Y193" s="9">
        <f t="shared" si="65"/>
        <v>52.996268875807779</v>
      </c>
      <c r="Z193" s="10">
        <f t="shared" si="66"/>
        <v>0.25471356461719896</v>
      </c>
    </row>
    <row r="194" spans="1:26">
      <c r="A194" s="1">
        <f t="shared" si="50"/>
        <v>1010001</v>
      </c>
      <c r="B194" s="1">
        <v>1</v>
      </c>
      <c r="C194" s="1">
        <v>10</v>
      </c>
      <c r="D194" s="2">
        <v>1</v>
      </c>
      <c r="E194" s="5">
        <v>2469.42</v>
      </c>
      <c r="F194" s="5">
        <v>2934.84</v>
      </c>
      <c r="G194" s="5">
        <v>50.9</v>
      </c>
      <c r="H194" s="5">
        <v>2469.41</v>
      </c>
      <c r="I194" s="5">
        <v>2891.44</v>
      </c>
      <c r="J194" s="5">
        <v>29.37</v>
      </c>
      <c r="K194" s="6">
        <f t="shared" si="51"/>
        <v>2469.415</v>
      </c>
      <c r="L194" s="6">
        <f t="shared" si="52"/>
        <v>1.0000000000218279E-2</v>
      </c>
      <c r="M194" s="6">
        <f t="shared" si="53"/>
        <v>2913.1400000000003</v>
      </c>
      <c r="N194" s="5">
        <f t="shared" si="54"/>
        <v>29.382847462422699</v>
      </c>
      <c r="O194" s="6">
        <f t="shared" si="55"/>
        <v>43.400000000000091</v>
      </c>
      <c r="P194" s="6">
        <f t="shared" si="56"/>
        <v>58.765694924845398</v>
      </c>
      <c r="Q194" s="6">
        <f t="shared" si="57"/>
        <v>0.50043714802330419</v>
      </c>
      <c r="R194" s="9">
        <f t="shared" si="58"/>
        <v>0.73835594142961669</v>
      </c>
      <c r="S194" s="9">
        <f t="shared" si="59"/>
        <v>43.389999999999873</v>
      </c>
      <c r="T194">
        <f t="shared" si="60"/>
        <v>43.400000000000091</v>
      </c>
      <c r="U194" s="9">
        <f t="shared" si="61"/>
        <v>0.73852610873578073</v>
      </c>
      <c r="V194" s="9">
        <f t="shared" si="62"/>
        <v>15.101497585197414</v>
      </c>
      <c r="W194" s="9">
        <f t="shared" si="63"/>
        <v>443.72500000000036</v>
      </c>
      <c r="X194">
        <f t="shared" si="64"/>
        <v>2913.1400000000003</v>
      </c>
      <c r="Y194" s="9">
        <f t="shared" si="65"/>
        <v>99.144237253573635</v>
      </c>
      <c r="Z194" s="10">
        <f t="shared" si="66"/>
        <v>0.25513721798279448</v>
      </c>
    </row>
    <row r="195" spans="1:26">
      <c r="A195" s="1">
        <f t="shared" si="50"/>
        <v>1001003</v>
      </c>
      <c r="B195" s="1">
        <v>3</v>
      </c>
      <c r="C195" s="1">
        <v>1</v>
      </c>
      <c r="D195" s="2">
        <v>1</v>
      </c>
      <c r="E195" s="5">
        <v>2829.66</v>
      </c>
      <c r="F195" s="5">
        <v>3019.74</v>
      </c>
      <c r="G195" s="5">
        <v>37.44</v>
      </c>
      <c r="H195" s="5">
        <v>2829.66</v>
      </c>
      <c r="I195" s="5">
        <v>3035.46</v>
      </c>
      <c r="J195" s="5">
        <v>43.36</v>
      </c>
      <c r="K195" s="6">
        <f t="shared" si="51"/>
        <v>2829.66</v>
      </c>
      <c r="L195" s="6">
        <f t="shared" si="52"/>
        <v>0</v>
      </c>
      <c r="M195" s="6">
        <f t="shared" si="53"/>
        <v>3027.6</v>
      </c>
      <c r="N195" s="5">
        <f t="shared" si="54"/>
        <v>28.643686913524242</v>
      </c>
      <c r="O195" s="6">
        <f t="shared" si="55"/>
        <v>-15.720000000000255</v>
      </c>
      <c r="P195" s="6">
        <f t="shared" si="56"/>
        <v>57.287373827048484</v>
      </c>
      <c r="Q195" s="6">
        <f t="shared" si="57"/>
        <v>-0.14575224069205997</v>
      </c>
      <c r="R195" s="9">
        <f t="shared" si="58"/>
        <v>0.27440601566863915</v>
      </c>
      <c r="S195" s="9">
        <f t="shared" si="59"/>
        <v>15.720000000000255</v>
      </c>
      <c r="T195">
        <f t="shared" si="60"/>
        <v>15.720000000000255</v>
      </c>
      <c r="U195" s="9">
        <f t="shared" si="61"/>
        <v>0.27440601566863915</v>
      </c>
      <c r="V195" s="9">
        <f t="shared" si="62"/>
        <v>6.9104232495482911</v>
      </c>
      <c r="W195" s="9">
        <f t="shared" si="63"/>
        <v>197.94000000000005</v>
      </c>
      <c r="X195">
        <f t="shared" si="64"/>
        <v>3027.6</v>
      </c>
      <c r="Y195" s="9">
        <f t="shared" si="65"/>
        <v>105.69868359266647</v>
      </c>
      <c r="Z195" s="10">
        <f t="shared" si="66"/>
        <v>0.25675669416784441</v>
      </c>
    </row>
    <row r="196" spans="1:26">
      <c r="A196" s="1">
        <f t="shared" si="50"/>
        <v>1008002</v>
      </c>
      <c r="B196" s="1">
        <v>2</v>
      </c>
      <c r="C196" s="1">
        <v>8</v>
      </c>
      <c r="D196" s="2">
        <v>1</v>
      </c>
      <c r="E196" s="5">
        <v>217.16</v>
      </c>
      <c r="F196" s="5">
        <v>276.92</v>
      </c>
      <c r="G196" s="5">
        <v>10.199999999999999</v>
      </c>
      <c r="H196" s="5">
        <v>217.16</v>
      </c>
      <c r="I196" s="5">
        <v>287.89</v>
      </c>
      <c r="J196" s="5">
        <v>7.09</v>
      </c>
      <c r="K196" s="6">
        <f t="shared" si="51"/>
        <v>217.16</v>
      </c>
      <c r="L196" s="6">
        <f t="shared" si="52"/>
        <v>0</v>
      </c>
      <c r="M196" s="6">
        <f t="shared" si="53"/>
        <v>282.40499999999997</v>
      </c>
      <c r="N196" s="5">
        <f t="shared" si="54"/>
        <v>6.2110405730441016</v>
      </c>
      <c r="O196" s="6">
        <f t="shared" si="55"/>
        <v>-10.96999999999997</v>
      </c>
      <c r="P196" s="6">
        <f t="shared" si="56"/>
        <v>12.422081146088203</v>
      </c>
      <c r="Q196" s="6">
        <f t="shared" si="57"/>
        <v>0.34847101351128035</v>
      </c>
      <c r="R196" s="9">
        <f t="shared" si="58"/>
        <v>0.88310484136987766</v>
      </c>
      <c r="S196" s="9">
        <f t="shared" si="59"/>
        <v>10.96999999999997</v>
      </c>
      <c r="T196">
        <f t="shared" si="60"/>
        <v>10.96999999999997</v>
      </c>
      <c r="U196" s="9">
        <f t="shared" si="61"/>
        <v>0.88310484136987766</v>
      </c>
      <c r="V196" s="9">
        <f t="shared" si="62"/>
        <v>10.504681016440802</v>
      </c>
      <c r="W196" s="9">
        <f t="shared" si="63"/>
        <v>65.244999999999976</v>
      </c>
      <c r="X196">
        <f t="shared" si="64"/>
        <v>282.40499999999997</v>
      </c>
      <c r="Y196" s="9">
        <f t="shared" si="65"/>
        <v>45.46822656828823</v>
      </c>
      <c r="Z196" s="10">
        <f t="shared" si="66"/>
        <v>0.25733635576808811</v>
      </c>
    </row>
    <row r="197" spans="1:26">
      <c r="A197" s="1">
        <f t="shared" si="50"/>
        <v>3005001</v>
      </c>
      <c r="B197" s="1">
        <v>1</v>
      </c>
      <c r="C197" s="1">
        <v>5</v>
      </c>
      <c r="D197" s="2">
        <v>3</v>
      </c>
      <c r="E197" s="5">
        <v>599.15</v>
      </c>
      <c r="F197" s="5">
        <v>592.77</v>
      </c>
      <c r="G197" s="5">
        <v>16.12</v>
      </c>
      <c r="H197" s="5">
        <v>599.16</v>
      </c>
      <c r="I197" s="5">
        <v>621.59</v>
      </c>
      <c r="J197" s="5">
        <v>14.22</v>
      </c>
      <c r="K197" s="6">
        <f t="shared" si="51"/>
        <v>599.15499999999997</v>
      </c>
      <c r="L197" s="6">
        <f t="shared" si="52"/>
        <v>-9.9999999999909051E-3</v>
      </c>
      <c r="M197" s="6">
        <f t="shared" si="53"/>
        <v>607.18000000000006</v>
      </c>
      <c r="N197" s="5">
        <f t="shared" si="54"/>
        <v>10.747823035387214</v>
      </c>
      <c r="O197" s="6">
        <f t="shared" si="55"/>
        <v>-28.82000000000005</v>
      </c>
      <c r="P197" s="6">
        <f t="shared" si="56"/>
        <v>21.495646070774427</v>
      </c>
      <c r="Q197" s="6">
        <f t="shared" si="57"/>
        <v>0.12475793333720013</v>
      </c>
      <c r="R197" s="9">
        <f t="shared" si="58"/>
        <v>1.3402714161343705</v>
      </c>
      <c r="S197" s="9">
        <f t="shared" si="59"/>
        <v>28.810000000000059</v>
      </c>
      <c r="T197">
        <f t="shared" si="60"/>
        <v>28.82000000000005</v>
      </c>
      <c r="U197" s="9">
        <f t="shared" si="61"/>
        <v>1.3407366266224416</v>
      </c>
      <c r="V197" s="9">
        <f t="shared" si="62"/>
        <v>0.74666283335497563</v>
      </c>
      <c r="W197" s="9">
        <f t="shared" si="63"/>
        <v>8.0250000000000909</v>
      </c>
      <c r="X197">
        <f t="shared" si="64"/>
        <v>607.18000000000006</v>
      </c>
      <c r="Y197" s="9">
        <f t="shared" si="65"/>
        <v>56.493300829466541</v>
      </c>
      <c r="Z197" s="10">
        <f t="shared" si="66"/>
        <v>0.25737909783041824</v>
      </c>
    </row>
    <row r="198" spans="1:26">
      <c r="A198" s="1">
        <f t="shared" si="50"/>
        <v>4003</v>
      </c>
      <c r="B198" s="1">
        <v>3</v>
      </c>
      <c r="C198" s="1">
        <v>4</v>
      </c>
      <c r="D198" s="2">
        <v>0</v>
      </c>
      <c r="E198" s="5">
        <v>175.5</v>
      </c>
      <c r="F198" s="5">
        <v>181.03</v>
      </c>
      <c r="G198" s="5">
        <v>4.99</v>
      </c>
      <c r="H198" s="5">
        <v>175.5</v>
      </c>
      <c r="I198" s="5">
        <v>163.66</v>
      </c>
      <c r="J198" s="5">
        <v>4.5999999999999996</v>
      </c>
      <c r="K198" s="6">
        <f t="shared" si="51"/>
        <v>175.5</v>
      </c>
      <c r="L198" s="6">
        <f t="shared" si="52"/>
        <v>0</v>
      </c>
      <c r="M198" s="6">
        <f t="shared" si="53"/>
        <v>172.345</v>
      </c>
      <c r="N198" s="5">
        <f t="shared" si="54"/>
        <v>3.3933795838367389</v>
      </c>
      <c r="O198" s="6">
        <f t="shared" si="55"/>
        <v>17.370000000000005</v>
      </c>
      <c r="P198" s="6">
        <f t="shared" si="56"/>
        <v>6.7867591676734778</v>
      </c>
      <c r="Q198" s="6">
        <f t="shared" si="57"/>
        <v>8.1200431610005314E-2</v>
      </c>
      <c r="R198" s="9">
        <f t="shared" si="58"/>
        <v>2.5593953713189581</v>
      </c>
      <c r="S198" s="9">
        <f t="shared" si="59"/>
        <v>17.370000000000005</v>
      </c>
      <c r="T198">
        <f t="shared" si="60"/>
        <v>17.370000000000005</v>
      </c>
      <c r="U198" s="9">
        <f t="shared" si="61"/>
        <v>2.5593953713189581</v>
      </c>
      <c r="V198" s="9">
        <f t="shared" si="62"/>
        <v>0.9297515712736113</v>
      </c>
      <c r="W198" s="9">
        <f t="shared" si="63"/>
        <v>3.1550000000000011</v>
      </c>
      <c r="X198">
        <f t="shared" si="64"/>
        <v>172.345</v>
      </c>
      <c r="Y198" s="9">
        <f t="shared" si="65"/>
        <v>50.788600491648332</v>
      </c>
      <c r="Z198" s="10">
        <f t="shared" si="66"/>
        <v>0.25753640519351823</v>
      </c>
    </row>
    <row r="199" spans="1:26">
      <c r="A199" s="1">
        <f t="shared" si="50"/>
        <v>3001998</v>
      </c>
      <c r="B199" s="1">
        <v>-2</v>
      </c>
      <c r="C199" s="1">
        <v>2</v>
      </c>
      <c r="D199" s="2">
        <v>3</v>
      </c>
      <c r="E199" s="5">
        <v>1028.3399999999999</v>
      </c>
      <c r="F199" s="5">
        <v>989.62</v>
      </c>
      <c r="G199" s="5">
        <v>26.81</v>
      </c>
      <c r="H199" s="5">
        <v>1028.3399999999999</v>
      </c>
      <c r="I199" s="5">
        <v>990.12</v>
      </c>
      <c r="J199" s="5">
        <v>10.35</v>
      </c>
      <c r="K199" s="6">
        <f t="shared" si="51"/>
        <v>1028.3399999999999</v>
      </c>
      <c r="L199" s="6">
        <f t="shared" si="52"/>
        <v>0</v>
      </c>
      <c r="M199" s="6">
        <f t="shared" si="53"/>
        <v>989.87</v>
      </c>
      <c r="N199" s="5">
        <f t="shared" si="54"/>
        <v>14.369225796820091</v>
      </c>
      <c r="O199" s="6">
        <f t="shared" si="55"/>
        <v>-0.5</v>
      </c>
      <c r="P199" s="6">
        <f t="shared" si="56"/>
        <v>28.738451593640182</v>
      </c>
      <c r="Q199" s="6">
        <f t="shared" si="57"/>
        <v>0.74059164163736335</v>
      </c>
      <c r="R199" s="9">
        <f t="shared" si="58"/>
        <v>1.7398292958506156E-2</v>
      </c>
      <c r="S199" s="9">
        <f t="shared" si="59"/>
        <v>0.5</v>
      </c>
      <c r="T199">
        <f t="shared" si="60"/>
        <v>0.5</v>
      </c>
      <c r="U199" s="9">
        <f t="shared" si="61"/>
        <v>1.7398292958506156E-2</v>
      </c>
      <c r="V199" s="9">
        <f t="shared" si="62"/>
        <v>2.6772493204549215</v>
      </c>
      <c r="W199" s="9">
        <f t="shared" si="63"/>
        <v>38.469999999999914</v>
      </c>
      <c r="X199">
        <f t="shared" si="64"/>
        <v>989.87</v>
      </c>
      <c r="Y199" s="9">
        <f t="shared" si="65"/>
        <v>68.888193003345961</v>
      </c>
      <c r="Z199" s="10">
        <f t="shared" si="66"/>
        <v>0.25781000756370959</v>
      </c>
    </row>
    <row r="200" spans="1:26">
      <c r="A200" s="1">
        <f t="shared" si="50"/>
        <v>3005999</v>
      </c>
      <c r="B200" s="1">
        <v>-1</v>
      </c>
      <c r="C200" s="1">
        <v>6</v>
      </c>
      <c r="D200" s="2">
        <v>3</v>
      </c>
      <c r="E200" s="5">
        <v>738.71</v>
      </c>
      <c r="F200" s="5">
        <v>656.35</v>
      </c>
      <c r="G200" s="5">
        <v>11.44</v>
      </c>
      <c r="H200" s="5">
        <v>738.71</v>
      </c>
      <c r="I200" s="5">
        <v>675.2</v>
      </c>
      <c r="J200" s="5">
        <v>11.64</v>
      </c>
      <c r="K200" s="6">
        <f t="shared" si="51"/>
        <v>738.71</v>
      </c>
      <c r="L200" s="6">
        <f t="shared" si="52"/>
        <v>0</v>
      </c>
      <c r="M200" s="6">
        <f t="shared" si="53"/>
        <v>665.77500000000009</v>
      </c>
      <c r="N200" s="5">
        <f t="shared" si="54"/>
        <v>8.1603186212304237</v>
      </c>
      <c r="O200" s="6">
        <f t="shared" si="55"/>
        <v>-18.850000000000023</v>
      </c>
      <c r="P200" s="6">
        <f t="shared" si="56"/>
        <v>16.320637242460847</v>
      </c>
      <c r="Q200" s="6">
        <f t="shared" si="57"/>
        <v>-1.732972122275165E-2</v>
      </c>
      <c r="R200" s="9">
        <f t="shared" si="58"/>
        <v>1.1549794116469068</v>
      </c>
      <c r="S200" s="9">
        <f t="shared" si="59"/>
        <v>18.850000000000023</v>
      </c>
      <c r="T200">
        <f t="shared" si="60"/>
        <v>18.850000000000023</v>
      </c>
      <c r="U200" s="9">
        <f t="shared" si="61"/>
        <v>1.1549794116469068</v>
      </c>
      <c r="V200" s="9">
        <f t="shared" si="62"/>
        <v>8.9377637547445072</v>
      </c>
      <c r="W200" s="9">
        <f t="shared" si="63"/>
        <v>72.934999999999945</v>
      </c>
      <c r="X200">
        <f t="shared" si="64"/>
        <v>665.77500000000009</v>
      </c>
      <c r="Y200" s="9">
        <f t="shared" si="65"/>
        <v>81.586887829094792</v>
      </c>
      <c r="Z200" s="10">
        <f t="shared" si="66"/>
        <v>0.25837763061070129</v>
      </c>
    </row>
    <row r="201" spans="1:26">
      <c r="A201" s="1">
        <f t="shared" si="50"/>
        <v>2008999</v>
      </c>
      <c r="B201" s="1">
        <v>-1</v>
      </c>
      <c r="C201" s="1">
        <v>9</v>
      </c>
      <c r="D201" s="2">
        <v>2</v>
      </c>
      <c r="E201" s="5">
        <v>438.82</v>
      </c>
      <c r="F201" s="5">
        <v>383.46</v>
      </c>
      <c r="G201" s="5">
        <v>7.58</v>
      </c>
      <c r="H201" s="5">
        <v>438.81</v>
      </c>
      <c r="I201" s="5">
        <v>390.6</v>
      </c>
      <c r="J201" s="5">
        <v>6.24</v>
      </c>
      <c r="K201" s="6">
        <f t="shared" si="51"/>
        <v>438.815</v>
      </c>
      <c r="L201" s="6">
        <f t="shared" si="52"/>
        <v>9.9999999999909051E-3</v>
      </c>
      <c r="M201" s="6">
        <f t="shared" si="53"/>
        <v>387.03</v>
      </c>
      <c r="N201" s="5">
        <f t="shared" si="54"/>
        <v>4.9090223059179516</v>
      </c>
      <c r="O201" s="6">
        <f t="shared" si="55"/>
        <v>-7.1400000000000432</v>
      </c>
      <c r="P201" s="6">
        <f t="shared" si="56"/>
        <v>9.8180446118359033</v>
      </c>
      <c r="Q201" s="6">
        <f t="shared" si="57"/>
        <v>0.19211569184804031</v>
      </c>
      <c r="R201" s="9">
        <f t="shared" si="58"/>
        <v>0.72825091784371465</v>
      </c>
      <c r="S201" s="9">
        <f t="shared" si="59"/>
        <v>7.1500000000000341</v>
      </c>
      <c r="T201">
        <f t="shared" si="60"/>
        <v>7.1400000000000432</v>
      </c>
      <c r="U201" s="9">
        <f t="shared" si="61"/>
        <v>0.72723238509148669</v>
      </c>
      <c r="V201" s="9">
        <f t="shared" si="62"/>
        <v>10.548943714835413</v>
      </c>
      <c r="W201" s="9">
        <f t="shared" si="63"/>
        <v>51.785000000000025</v>
      </c>
      <c r="X201">
        <f t="shared" si="64"/>
        <v>387.03</v>
      </c>
      <c r="Y201" s="9">
        <f t="shared" si="65"/>
        <v>78.840546219035389</v>
      </c>
      <c r="Z201" s="10">
        <f t="shared" si="66"/>
        <v>0.25891697510978301</v>
      </c>
    </row>
    <row r="202" spans="1:26">
      <c r="A202" s="1">
        <f t="shared" si="50"/>
        <v>1002003</v>
      </c>
      <c r="B202" s="1">
        <v>3</v>
      </c>
      <c r="C202" s="1">
        <v>2</v>
      </c>
      <c r="D202" s="2">
        <v>1</v>
      </c>
      <c r="E202" s="5">
        <v>1680.54</v>
      </c>
      <c r="F202" s="5">
        <v>1997.03</v>
      </c>
      <c r="G202" s="5">
        <v>26.5</v>
      </c>
      <c r="H202" s="5">
        <v>1680.54</v>
      </c>
      <c r="I202" s="5">
        <v>2010.98</v>
      </c>
      <c r="J202" s="5">
        <v>26.2</v>
      </c>
      <c r="K202" s="6">
        <f t="shared" si="51"/>
        <v>1680.54</v>
      </c>
      <c r="L202" s="6">
        <f t="shared" si="52"/>
        <v>0</v>
      </c>
      <c r="M202" s="6">
        <f t="shared" si="53"/>
        <v>2004.0050000000001</v>
      </c>
      <c r="N202" s="5">
        <f t="shared" si="54"/>
        <v>18.632565577504351</v>
      </c>
      <c r="O202" s="6">
        <f t="shared" si="55"/>
        <v>-13.950000000000045</v>
      </c>
      <c r="P202" s="6">
        <f t="shared" si="56"/>
        <v>37.265131155008703</v>
      </c>
      <c r="Q202" s="6">
        <f t="shared" si="57"/>
        <v>1.1384830307700105E-2</v>
      </c>
      <c r="R202" s="9">
        <f t="shared" si="58"/>
        <v>0.37434458346526078</v>
      </c>
      <c r="S202" s="9">
        <f t="shared" si="59"/>
        <v>13.950000000000045</v>
      </c>
      <c r="T202">
        <f t="shared" si="60"/>
        <v>13.950000000000045</v>
      </c>
      <c r="U202" s="9">
        <f t="shared" si="61"/>
        <v>0.37434458346526078</v>
      </c>
      <c r="V202" s="9">
        <f t="shared" si="62"/>
        <v>17.360196514779961</v>
      </c>
      <c r="W202" s="9">
        <f t="shared" si="63"/>
        <v>323.46500000000015</v>
      </c>
      <c r="X202">
        <f t="shared" si="64"/>
        <v>2004.0050000000001</v>
      </c>
      <c r="Y202" s="9">
        <f t="shared" si="65"/>
        <v>107.55389490857313</v>
      </c>
      <c r="Z202" s="10">
        <f t="shared" si="66"/>
        <v>0.25982878978281065</v>
      </c>
    </row>
    <row r="203" spans="1:26">
      <c r="A203" s="1">
        <f t="shared" si="50"/>
        <v>2006998</v>
      </c>
      <c r="B203" s="1">
        <v>-2</v>
      </c>
      <c r="C203" s="1">
        <v>7</v>
      </c>
      <c r="D203" s="2">
        <v>2</v>
      </c>
      <c r="E203" s="5">
        <v>66.709999999999994</v>
      </c>
      <c r="F203" s="5">
        <v>44.14</v>
      </c>
      <c r="G203" s="5">
        <v>3.92</v>
      </c>
      <c r="H203" s="5">
        <v>66.709999999999994</v>
      </c>
      <c r="I203" s="5">
        <v>47</v>
      </c>
      <c r="J203" s="5">
        <v>2</v>
      </c>
      <c r="K203" s="6">
        <f t="shared" si="51"/>
        <v>66.709999999999994</v>
      </c>
      <c r="L203" s="6">
        <f t="shared" si="52"/>
        <v>0</v>
      </c>
      <c r="M203" s="6">
        <f t="shared" si="53"/>
        <v>45.57</v>
      </c>
      <c r="N203" s="5">
        <f t="shared" si="54"/>
        <v>2.2003636063160106</v>
      </c>
      <c r="O203" s="6">
        <f t="shared" si="55"/>
        <v>-2.8599999999999994</v>
      </c>
      <c r="P203" s="6">
        <f t="shared" si="56"/>
        <v>4.4007272126320212</v>
      </c>
      <c r="Q203" s="6">
        <f t="shared" si="57"/>
        <v>0.58691341705221411</v>
      </c>
      <c r="R203" s="9">
        <f t="shared" si="58"/>
        <v>0.64989258861365973</v>
      </c>
      <c r="S203" s="9">
        <f t="shared" si="59"/>
        <v>2.8599999999999994</v>
      </c>
      <c r="T203">
        <f t="shared" si="60"/>
        <v>2.8599999999999994</v>
      </c>
      <c r="U203" s="9">
        <f t="shared" si="61"/>
        <v>0.64989258861365973</v>
      </c>
      <c r="V203" s="9">
        <f t="shared" si="62"/>
        <v>9.6075030232816534</v>
      </c>
      <c r="W203" s="9">
        <f t="shared" si="63"/>
        <v>21.139999999999993</v>
      </c>
      <c r="X203">
        <f t="shared" si="64"/>
        <v>45.57</v>
      </c>
      <c r="Y203" s="9">
        <f t="shared" si="65"/>
        <v>20.710213470716418</v>
      </c>
      <c r="Z203" s="10">
        <f t="shared" si="66"/>
        <v>0.26005576325088436</v>
      </c>
    </row>
    <row r="204" spans="1:26">
      <c r="A204" s="1">
        <f t="shared" si="50"/>
        <v>2006002</v>
      </c>
      <c r="B204" s="1">
        <v>2</v>
      </c>
      <c r="C204" s="1">
        <v>6</v>
      </c>
      <c r="D204" s="2">
        <v>2</v>
      </c>
      <c r="E204" s="5">
        <v>155.74</v>
      </c>
      <c r="F204" s="5">
        <v>185.84</v>
      </c>
      <c r="G204" s="5">
        <v>8.24</v>
      </c>
      <c r="H204" s="5">
        <v>155.74</v>
      </c>
      <c r="I204" s="5">
        <v>186.58</v>
      </c>
      <c r="J204" s="5">
        <v>4.68</v>
      </c>
      <c r="K204" s="6">
        <f t="shared" si="51"/>
        <v>155.74</v>
      </c>
      <c r="L204" s="6">
        <f t="shared" si="52"/>
        <v>0</v>
      </c>
      <c r="M204" s="6">
        <f t="shared" si="53"/>
        <v>186.21</v>
      </c>
      <c r="N204" s="5">
        <f t="shared" si="54"/>
        <v>4.7381430961928537</v>
      </c>
      <c r="O204" s="6">
        <f t="shared" si="55"/>
        <v>-0.74000000000000909</v>
      </c>
      <c r="P204" s="6">
        <f t="shared" si="56"/>
        <v>9.4762861923857074</v>
      </c>
      <c r="Q204" s="6">
        <f t="shared" si="57"/>
        <v>0.51219599109131397</v>
      </c>
      <c r="R204" s="9">
        <f t="shared" si="58"/>
        <v>7.8089663500729503E-2</v>
      </c>
      <c r="S204" s="9">
        <f t="shared" si="59"/>
        <v>0.74000000000000909</v>
      </c>
      <c r="T204">
        <f t="shared" si="60"/>
        <v>0.74000000000000909</v>
      </c>
      <c r="U204" s="9">
        <f t="shared" si="61"/>
        <v>7.8089663500729503E-2</v>
      </c>
      <c r="V204" s="9">
        <f t="shared" si="62"/>
        <v>6.4307893158572931</v>
      </c>
      <c r="W204" s="9">
        <f t="shared" si="63"/>
        <v>30.47</v>
      </c>
      <c r="X204">
        <f t="shared" si="64"/>
        <v>186.21</v>
      </c>
      <c r="Y204" s="9">
        <f t="shared" si="65"/>
        <v>39.300206055326115</v>
      </c>
      <c r="Z204" s="10">
        <f t="shared" si="66"/>
        <v>0.26043041297052844</v>
      </c>
    </row>
    <row r="205" spans="1:26">
      <c r="A205" s="1">
        <f t="shared" ref="A205:A268" si="67">1000000*D205+1000*ABS(C205)+B205</f>
        <v>1003997</v>
      </c>
      <c r="B205" s="1">
        <v>-3</v>
      </c>
      <c r="C205" s="1">
        <v>4</v>
      </c>
      <c r="D205" s="2">
        <v>1</v>
      </c>
      <c r="E205" s="5">
        <v>69.63</v>
      </c>
      <c r="F205" s="5">
        <v>58.26</v>
      </c>
      <c r="G205" s="5">
        <v>4.68</v>
      </c>
      <c r="H205" s="5">
        <v>69.63</v>
      </c>
      <c r="I205" s="5">
        <v>57.08</v>
      </c>
      <c r="J205" s="5">
        <v>2.84</v>
      </c>
      <c r="K205" s="6">
        <f t="shared" ref="K205:K268" si="68" xml:space="preserve"> 0.5*(E205+H205)</f>
        <v>69.63</v>
      </c>
      <c r="L205" s="6">
        <f t="shared" ref="L205:L268" si="69">E205-H205</f>
        <v>0</v>
      </c>
      <c r="M205" s="6">
        <f t="shared" ref="M205:M268" si="70">0.5*(F205+I205)</f>
        <v>57.67</v>
      </c>
      <c r="N205" s="5">
        <f t="shared" ref="N205:N268" si="71">0.5*P205</f>
        <v>2.7371518043396859</v>
      </c>
      <c r="O205" s="6">
        <f t="shared" ref="O205:O268" si="72">F205-I205</f>
        <v>1.1799999999999997</v>
      </c>
      <c r="P205" s="6">
        <f t="shared" ref="P205:P268" si="73">SQRT(G205*G205+J205*J205)</f>
        <v>5.4743036086793717</v>
      </c>
      <c r="Q205" s="6">
        <f t="shared" ref="Q205:Q268" si="74">(G205*G205-J205*J205)/(G205*G205+J205*J205)</f>
        <v>0.46171916711158562</v>
      </c>
      <c r="R205" s="9">
        <f t="shared" ref="R205:R268" si="75">ABS(O205-L205)/P205</f>
        <v>0.21555253130811727</v>
      </c>
      <c r="S205" s="9">
        <f t="shared" ref="S205:S268" si="76">ABS(O205-L205)</f>
        <v>1.1799999999999997</v>
      </c>
      <c r="T205">
        <f t="shared" ref="T205:T268" si="77">ABS(O205)</f>
        <v>1.1799999999999997</v>
      </c>
      <c r="U205" s="9">
        <f t="shared" ref="U205:U268" si="78">ABS(O205)/P205</f>
        <v>0.21555253130811727</v>
      </c>
      <c r="V205" s="9">
        <f t="shared" ref="V205:V268" si="79">ABS(M205-K205)/N205</f>
        <v>4.3695055499069184</v>
      </c>
      <c r="W205" s="9">
        <f t="shared" ref="W205:W268" si="80">ABS(M205-K205)</f>
        <v>11.959999999999994</v>
      </c>
      <c r="X205">
        <f t="shared" ref="X205:X268" si="81">ABS(M205)</f>
        <v>57.67</v>
      </c>
      <c r="Y205" s="9">
        <f t="shared" ref="Y205:Y268" si="82">ABS(M205)/N205</f>
        <v>21.069346577184962</v>
      </c>
      <c r="Z205" s="10">
        <f t="shared" ref="Z205:Z268" si="83">SQRT(0.006429*B205*B205+0.000529*C205*C205+0.004882*D205*D205+0.000884*D205*B205)</f>
        <v>0.26183009758238257</v>
      </c>
    </row>
    <row r="206" spans="1:26">
      <c r="A206" s="1">
        <f t="shared" si="67"/>
        <v>9002</v>
      </c>
      <c r="B206" s="1">
        <v>2</v>
      </c>
      <c r="C206" s="1">
        <v>9</v>
      </c>
      <c r="D206" s="2">
        <v>0</v>
      </c>
      <c r="E206" s="5">
        <v>3646.37</v>
      </c>
      <c r="F206" s="5">
        <v>4054.95</v>
      </c>
      <c r="G206" s="5">
        <v>68.680000000000007</v>
      </c>
      <c r="H206" s="5">
        <v>3646.37</v>
      </c>
      <c r="I206" s="5">
        <v>4046.82</v>
      </c>
      <c r="J206" s="5">
        <v>49.67</v>
      </c>
      <c r="K206" s="6">
        <f t="shared" si="68"/>
        <v>3646.37</v>
      </c>
      <c r="L206" s="6">
        <f t="shared" si="69"/>
        <v>0</v>
      </c>
      <c r="M206" s="6">
        <f t="shared" si="70"/>
        <v>4050.8850000000002</v>
      </c>
      <c r="N206" s="5">
        <f t="shared" si="71"/>
        <v>42.379391512856813</v>
      </c>
      <c r="O206" s="6">
        <f t="shared" si="72"/>
        <v>8.1299999999996544</v>
      </c>
      <c r="P206" s="6">
        <f t="shared" si="73"/>
        <v>84.758783025713626</v>
      </c>
      <c r="Q206" s="6">
        <f t="shared" si="74"/>
        <v>0.31317057827802541</v>
      </c>
      <c r="R206" s="9">
        <f t="shared" si="75"/>
        <v>9.5919262992877355E-2</v>
      </c>
      <c r="S206" s="9">
        <f t="shared" si="76"/>
        <v>8.1299999999996544</v>
      </c>
      <c r="T206">
        <f t="shared" si="77"/>
        <v>8.1299999999996544</v>
      </c>
      <c r="U206" s="9">
        <f t="shared" si="78"/>
        <v>9.5919262992877355E-2</v>
      </c>
      <c r="V206" s="9">
        <f t="shared" si="79"/>
        <v>9.54508749558806</v>
      </c>
      <c r="W206" s="9">
        <f t="shared" si="80"/>
        <v>404.51500000000033</v>
      </c>
      <c r="X206">
        <f t="shared" si="81"/>
        <v>4050.8850000000002</v>
      </c>
      <c r="Y206" s="9">
        <f t="shared" si="82"/>
        <v>95.586200164555606</v>
      </c>
      <c r="Z206" s="10">
        <f t="shared" si="83"/>
        <v>0.261849193239162</v>
      </c>
    </row>
    <row r="207" spans="1:26">
      <c r="A207" s="1">
        <f t="shared" si="67"/>
        <v>1011000</v>
      </c>
      <c r="B207" s="1">
        <v>0</v>
      </c>
      <c r="C207" s="1">
        <v>11</v>
      </c>
      <c r="D207" s="2">
        <v>1</v>
      </c>
      <c r="E207" s="5">
        <v>303.58</v>
      </c>
      <c r="F207" s="5">
        <v>320.99</v>
      </c>
      <c r="G207" s="5">
        <v>6.34</v>
      </c>
      <c r="H207" s="5">
        <v>303.58</v>
      </c>
      <c r="I207" s="5">
        <v>309.87</v>
      </c>
      <c r="J207" s="5">
        <v>4.93</v>
      </c>
      <c r="K207" s="6">
        <f t="shared" si="68"/>
        <v>303.58</v>
      </c>
      <c r="L207" s="6">
        <f t="shared" si="69"/>
        <v>0</v>
      </c>
      <c r="M207" s="6">
        <f t="shared" si="70"/>
        <v>315.43</v>
      </c>
      <c r="N207" s="5">
        <f t="shared" si="71"/>
        <v>4.015610165342248</v>
      </c>
      <c r="O207" s="6">
        <f t="shared" si="72"/>
        <v>11.120000000000005</v>
      </c>
      <c r="P207" s="6">
        <f t="shared" si="73"/>
        <v>8.031220330684496</v>
      </c>
      <c r="Q207" s="6">
        <f t="shared" si="74"/>
        <v>0.24636553205013922</v>
      </c>
      <c r="R207" s="9">
        <f t="shared" si="75"/>
        <v>1.3845965547121597</v>
      </c>
      <c r="S207" s="9">
        <f t="shared" si="76"/>
        <v>11.120000000000005</v>
      </c>
      <c r="T207">
        <f t="shared" si="77"/>
        <v>11.120000000000005</v>
      </c>
      <c r="U207" s="9">
        <f t="shared" si="78"/>
        <v>1.3845965547121597</v>
      </c>
      <c r="V207" s="9">
        <f t="shared" si="79"/>
        <v>2.9509836642696254</v>
      </c>
      <c r="W207" s="9">
        <f t="shared" si="80"/>
        <v>11.850000000000023</v>
      </c>
      <c r="X207">
        <f t="shared" si="81"/>
        <v>315.43</v>
      </c>
      <c r="Y207" s="9">
        <f t="shared" si="82"/>
        <v>78.55095166418279</v>
      </c>
      <c r="Z207" s="10">
        <f t="shared" si="83"/>
        <v>0.26247095077360466</v>
      </c>
    </row>
    <row r="208" spans="1:26">
      <c r="A208" s="1">
        <f t="shared" si="67"/>
        <v>3002998</v>
      </c>
      <c r="B208" s="1">
        <v>-2</v>
      </c>
      <c r="C208" s="1">
        <v>3</v>
      </c>
      <c r="D208" s="2">
        <v>3</v>
      </c>
      <c r="E208" s="5">
        <v>91.77</v>
      </c>
      <c r="F208" s="5">
        <v>95.79</v>
      </c>
      <c r="G208" s="5">
        <v>3.56</v>
      </c>
      <c r="H208" s="5">
        <v>91.77</v>
      </c>
      <c r="I208" s="5">
        <v>103.09</v>
      </c>
      <c r="J208" s="5">
        <v>2.59</v>
      </c>
      <c r="K208" s="6">
        <f t="shared" si="68"/>
        <v>91.77</v>
      </c>
      <c r="L208" s="6">
        <f t="shared" si="69"/>
        <v>0</v>
      </c>
      <c r="M208" s="6">
        <f t="shared" si="70"/>
        <v>99.44</v>
      </c>
      <c r="N208" s="5">
        <f t="shared" si="71"/>
        <v>2.2012326092441934</v>
      </c>
      <c r="O208" s="6">
        <f t="shared" si="72"/>
        <v>-7.2999999999999972</v>
      </c>
      <c r="P208" s="6">
        <f t="shared" si="73"/>
        <v>4.4024652184883868</v>
      </c>
      <c r="Q208" s="6">
        <f t="shared" si="74"/>
        <v>0.30779033830881719</v>
      </c>
      <c r="R208" s="9">
        <f t="shared" si="75"/>
        <v>1.6581618792451236</v>
      </c>
      <c r="S208" s="9">
        <f t="shared" si="76"/>
        <v>7.2999999999999972</v>
      </c>
      <c r="T208">
        <f t="shared" si="77"/>
        <v>7.2999999999999972</v>
      </c>
      <c r="U208" s="9">
        <f t="shared" si="78"/>
        <v>1.6581618792451236</v>
      </c>
      <c r="V208" s="9">
        <f t="shared" si="79"/>
        <v>3.4844114010438645</v>
      </c>
      <c r="W208" s="9">
        <f t="shared" si="80"/>
        <v>7.6700000000000017</v>
      </c>
      <c r="X208">
        <f t="shared" si="81"/>
        <v>99.44</v>
      </c>
      <c r="Y208" s="9">
        <f t="shared" si="82"/>
        <v>45.17468966359867</v>
      </c>
      <c r="Z208" s="10">
        <f t="shared" si="83"/>
        <v>0.26288971071534922</v>
      </c>
    </row>
    <row r="209" spans="1:26">
      <c r="A209" s="1">
        <f t="shared" si="67"/>
        <v>3007000</v>
      </c>
      <c r="B209" s="1">
        <v>0</v>
      </c>
      <c r="C209" s="1">
        <v>7</v>
      </c>
      <c r="D209" s="2">
        <v>3</v>
      </c>
      <c r="E209" s="5">
        <v>745.66</v>
      </c>
      <c r="F209" s="5">
        <v>808.54</v>
      </c>
      <c r="G209" s="5">
        <v>10.52</v>
      </c>
      <c r="H209" s="5">
        <v>745.66</v>
      </c>
      <c r="I209" s="5">
        <v>825.64</v>
      </c>
      <c r="J209" s="5">
        <v>19.77</v>
      </c>
      <c r="K209" s="6">
        <f t="shared" si="68"/>
        <v>745.66</v>
      </c>
      <c r="L209" s="6">
        <f t="shared" si="69"/>
        <v>0</v>
      </c>
      <c r="M209" s="6">
        <f t="shared" si="70"/>
        <v>817.08999999999992</v>
      </c>
      <c r="N209" s="5">
        <f t="shared" si="71"/>
        <v>11.197357947301676</v>
      </c>
      <c r="O209" s="6">
        <f t="shared" si="72"/>
        <v>-17.100000000000023</v>
      </c>
      <c r="P209" s="6">
        <f t="shared" si="73"/>
        <v>22.394715894603351</v>
      </c>
      <c r="Q209" s="6">
        <f t="shared" si="74"/>
        <v>-0.55866297737313508</v>
      </c>
      <c r="R209" s="9">
        <f t="shared" si="75"/>
        <v>0.76357298214802349</v>
      </c>
      <c r="S209" s="9">
        <f t="shared" si="76"/>
        <v>17.100000000000023</v>
      </c>
      <c r="T209">
        <f t="shared" si="77"/>
        <v>17.100000000000023</v>
      </c>
      <c r="U209" s="9">
        <f t="shared" si="78"/>
        <v>0.76357298214802349</v>
      </c>
      <c r="V209" s="9">
        <f t="shared" si="79"/>
        <v>6.3791834052436505</v>
      </c>
      <c r="W209" s="9">
        <f t="shared" si="80"/>
        <v>71.42999999999995</v>
      </c>
      <c r="X209">
        <f t="shared" si="81"/>
        <v>817.08999999999992</v>
      </c>
      <c r="Y209" s="9">
        <f t="shared" si="82"/>
        <v>72.971678126704987</v>
      </c>
      <c r="Z209" s="10">
        <f t="shared" si="83"/>
        <v>0.26430853183353731</v>
      </c>
    </row>
    <row r="210" spans="1:26">
      <c r="A210" s="1">
        <f t="shared" si="67"/>
        <v>1003003</v>
      </c>
      <c r="B210" s="1">
        <v>3</v>
      </c>
      <c r="C210" s="1">
        <v>3</v>
      </c>
      <c r="D210" s="2">
        <v>1</v>
      </c>
      <c r="E210" s="5">
        <v>1765.83</v>
      </c>
      <c r="F210" s="5">
        <v>1804.41</v>
      </c>
      <c r="G210" s="5">
        <v>24.46</v>
      </c>
      <c r="H210" s="5">
        <v>1765.83</v>
      </c>
      <c r="I210" s="5">
        <v>1826.37</v>
      </c>
      <c r="J210" s="5">
        <v>27.56</v>
      </c>
      <c r="K210" s="6">
        <f t="shared" si="68"/>
        <v>1765.83</v>
      </c>
      <c r="L210" s="6">
        <f t="shared" si="69"/>
        <v>0</v>
      </c>
      <c r="M210" s="6">
        <f t="shared" si="70"/>
        <v>1815.3899999999999</v>
      </c>
      <c r="N210" s="5">
        <f t="shared" si="71"/>
        <v>18.424475569198705</v>
      </c>
      <c r="O210" s="6">
        <f t="shared" si="72"/>
        <v>-21.959999999999809</v>
      </c>
      <c r="P210" s="6">
        <f t="shared" si="73"/>
        <v>36.84895113839741</v>
      </c>
      <c r="Q210" s="6">
        <f t="shared" si="74"/>
        <v>-0.11876316976338683</v>
      </c>
      <c r="R210" s="9">
        <f t="shared" si="75"/>
        <v>0.59594640611404026</v>
      </c>
      <c r="S210" s="9">
        <f t="shared" si="76"/>
        <v>21.959999999999809</v>
      </c>
      <c r="T210">
        <f t="shared" si="77"/>
        <v>21.959999999999809</v>
      </c>
      <c r="U210" s="9">
        <f t="shared" si="78"/>
        <v>0.59594640611404026</v>
      </c>
      <c r="V210" s="9">
        <f t="shared" si="79"/>
        <v>2.6899001718590219</v>
      </c>
      <c r="W210" s="9">
        <f t="shared" si="80"/>
        <v>49.559999999999945</v>
      </c>
      <c r="X210">
        <f t="shared" si="81"/>
        <v>1815.3899999999999</v>
      </c>
      <c r="Y210" s="9">
        <f t="shared" si="82"/>
        <v>98.531434079724676</v>
      </c>
      <c r="Z210" s="10">
        <f t="shared" si="83"/>
        <v>0.26486977932561501</v>
      </c>
    </row>
    <row r="211" spans="1:26">
      <c r="A211" s="1">
        <f t="shared" si="67"/>
        <v>11001</v>
      </c>
      <c r="B211" s="1">
        <v>1</v>
      </c>
      <c r="C211" s="1">
        <v>11</v>
      </c>
      <c r="D211" s="2">
        <v>0</v>
      </c>
      <c r="E211" s="5">
        <v>1091.08</v>
      </c>
      <c r="F211" s="5">
        <v>1307.5</v>
      </c>
      <c r="G211" s="5">
        <v>17.11</v>
      </c>
      <c r="H211" s="5">
        <v>1091.08</v>
      </c>
      <c r="I211" s="5">
        <v>1328.19</v>
      </c>
      <c r="J211" s="5">
        <v>13.68</v>
      </c>
      <c r="K211" s="6">
        <f t="shared" si="68"/>
        <v>1091.08</v>
      </c>
      <c r="L211" s="6">
        <f t="shared" si="69"/>
        <v>0</v>
      </c>
      <c r="M211" s="6">
        <f t="shared" si="70"/>
        <v>1317.845</v>
      </c>
      <c r="N211" s="5">
        <f t="shared" si="71"/>
        <v>10.953247235409233</v>
      </c>
      <c r="O211" s="6">
        <f t="shared" si="72"/>
        <v>-20.690000000000055</v>
      </c>
      <c r="P211" s="6">
        <f t="shared" si="73"/>
        <v>21.906494470818465</v>
      </c>
      <c r="Q211" s="6">
        <f t="shared" si="74"/>
        <v>0.22006857757277903</v>
      </c>
      <c r="R211" s="9">
        <f t="shared" si="75"/>
        <v>0.94446877511877136</v>
      </c>
      <c r="S211" s="9">
        <f t="shared" si="76"/>
        <v>20.690000000000055</v>
      </c>
      <c r="T211">
        <f t="shared" si="77"/>
        <v>20.690000000000055</v>
      </c>
      <c r="U211" s="9">
        <f t="shared" si="78"/>
        <v>0.94446877511877136</v>
      </c>
      <c r="V211" s="9">
        <f t="shared" si="79"/>
        <v>20.702992923132694</v>
      </c>
      <c r="W211" s="9">
        <f t="shared" si="80"/>
        <v>226.7650000000001</v>
      </c>
      <c r="X211">
        <f t="shared" si="81"/>
        <v>1317.845</v>
      </c>
      <c r="Y211" s="9">
        <f t="shared" si="82"/>
        <v>120.31546186045375</v>
      </c>
      <c r="Z211" s="10">
        <f t="shared" si="83"/>
        <v>0.2654015825122375</v>
      </c>
    </row>
    <row r="212" spans="1:26">
      <c r="A212" s="1">
        <f t="shared" si="67"/>
        <v>2009001</v>
      </c>
      <c r="B212" s="1">
        <v>1</v>
      </c>
      <c r="C212" s="1">
        <v>9</v>
      </c>
      <c r="D212" s="2">
        <v>2</v>
      </c>
      <c r="E212" s="5">
        <v>2493.88</v>
      </c>
      <c r="F212" s="5">
        <v>2372.19</v>
      </c>
      <c r="G212" s="5">
        <v>28.76</v>
      </c>
      <c r="H212" s="5">
        <v>2493.88</v>
      </c>
      <c r="I212" s="5">
        <v>2375.0300000000002</v>
      </c>
      <c r="J212" s="5">
        <v>24.94</v>
      </c>
      <c r="K212" s="6">
        <f t="shared" si="68"/>
        <v>2493.88</v>
      </c>
      <c r="L212" s="6">
        <f t="shared" si="69"/>
        <v>0</v>
      </c>
      <c r="M212" s="6">
        <f t="shared" si="70"/>
        <v>2373.61</v>
      </c>
      <c r="N212" s="5">
        <f t="shared" si="71"/>
        <v>19.033793631328464</v>
      </c>
      <c r="O212" s="6">
        <f t="shared" si="72"/>
        <v>-2.8400000000001455</v>
      </c>
      <c r="P212" s="6">
        <f t="shared" si="73"/>
        <v>38.067587262656929</v>
      </c>
      <c r="Q212" s="6">
        <f t="shared" si="74"/>
        <v>0.14155556408167816</v>
      </c>
      <c r="R212" s="9">
        <f t="shared" si="75"/>
        <v>7.4604150255303772E-2</v>
      </c>
      <c r="S212" s="9">
        <f t="shared" si="76"/>
        <v>2.8400000000001455</v>
      </c>
      <c r="T212">
        <f t="shared" si="77"/>
        <v>2.8400000000001455</v>
      </c>
      <c r="U212" s="9">
        <f t="shared" si="78"/>
        <v>7.4604150255303772E-2</v>
      </c>
      <c r="V212" s="9">
        <f t="shared" si="79"/>
        <v>6.3187613740879742</v>
      </c>
      <c r="W212" s="9">
        <f t="shared" si="80"/>
        <v>120.26999999999998</v>
      </c>
      <c r="X212">
        <f t="shared" si="81"/>
        <v>2373.61</v>
      </c>
      <c r="Y212" s="9">
        <f t="shared" si="82"/>
        <v>124.70504020245248</v>
      </c>
      <c r="Z212" s="10">
        <f t="shared" si="83"/>
        <v>0.26565767446094984</v>
      </c>
    </row>
    <row r="213" spans="1:26">
      <c r="A213" s="1">
        <f t="shared" si="67"/>
        <v>5003</v>
      </c>
      <c r="B213" s="1">
        <v>3</v>
      </c>
      <c r="C213" s="1">
        <v>5</v>
      </c>
      <c r="D213" s="2">
        <v>0</v>
      </c>
      <c r="E213" s="5">
        <v>2081.61</v>
      </c>
      <c r="F213" s="5">
        <v>2408.7800000000002</v>
      </c>
      <c r="G213" s="5">
        <v>30.28</v>
      </c>
      <c r="H213" s="5">
        <v>2081.61</v>
      </c>
      <c r="I213" s="5">
        <v>2364.33</v>
      </c>
      <c r="J213" s="5">
        <v>29.77</v>
      </c>
      <c r="K213" s="6">
        <f t="shared" si="68"/>
        <v>2081.61</v>
      </c>
      <c r="L213" s="6">
        <f t="shared" si="69"/>
        <v>0</v>
      </c>
      <c r="M213" s="6">
        <f t="shared" si="70"/>
        <v>2386.5550000000003</v>
      </c>
      <c r="N213" s="5">
        <f t="shared" si="71"/>
        <v>21.231646780219382</v>
      </c>
      <c r="O213" s="6">
        <f t="shared" si="72"/>
        <v>44.450000000000273</v>
      </c>
      <c r="P213" s="6">
        <f t="shared" si="73"/>
        <v>42.463293560438764</v>
      </c>
      <c r="Q213" s="6">
        <f t="shared" si="74"/>
        <v>1.6984620032939421E-2</v>
      </c>
      <c r="R213" s="9">
        <f t="shared" si="75"/>
        <v>1.0467864424301849</v>
      </c>
      <c r="S213" s="9">
        <f t="shared" si="76"/>
        <v>44.450000000000273</v>
      </c>
      <c r="T213">
        <f t="shared" si="77"/>
        <v>44.450000000000273</v>
      </c>
      <c r="U213" s="9">
        <f t="shared" si="78"/>
        <v>1.0467864424301849</v>
      </c>
      <c r="V213" s="9">
        <f t="shared" si="79"/>
        <v>14.362757781186543</v>
      </c>
      <c r="W213" s="9">
        <f t="shared" si="80"/>
        <v>304.94500000000016</v>
      </c>
      <c r="X213">
        <f t="shared" si="81"/>
        <v>2386.5550000000003</v>
      </c>
      <c r="Y213" s="9">
        <f t="shared" si="82"/>
        <v>112.40555312098785</v>
      </c>
      <c r="Z213" s="10">
        <f t="shared" si="83"/>
        <v>0.26661957917602375</v>
      </c>
    </row>
    <row r="214" spans="1:26">
      <c r="A214" s="1">
        <f t="shared" si="67"/>
        <v>1008998</v>
      </c>
      <c r="B214" s="1">
        <v>-2</v>
      </c>
      <c r="C214" s="1">
        <v>9</v>
      </c>
      <c r="D214" s="2">
        <v>1</v>
      </c>
      <c r="E214" s="5">
        <v>1755.77</v>
      </c>
      <c r="F214" s="5">
        <v>1785.42</v>
      </c>
      <c r="G214" s="5">
        <v>22.78</v>
      </c>
      <c r="H214" s="5">
        <v>1755.77</v>
      </c>
      <c r="I214" s="5">
        <v>1791.26</v>
      </c>
      <c r="J214" s="5">
        <v>19.55</v>
      </c>
      <c r="K214" s="6">
        <f t="shared" si="68"/>
        <v>1755.77</v>
      </c>
      <c r="L214" s="6">
        <f t="shared" si="69"/>
        <v>0</v>
      </c>
      <c r="M214" s="6">
        <f t="shared" si="70"/>
        <v>1788.3400000000001</v>
      </c>
      <c r="N214" s="5">
        <f t="shared" si="71"/>
        <v>15.009421208027977</v>
      </c>
      <c r="O214" s="6">
        <f t="shared" si="72"/>
        <v>-5.8399999999999181</v>
      </c>
      <c r="P214" s="6">
        <f t="shared" si="73"/>
        <v>30.018842416055953</v>
      </c>
      <c r="Q214" s="6">
        <f t="shared" si="74"/>
        <v>0.15172701324524546</v>
      </c>
      <c r="R214" s="9">
        <f t="shared" si="75"/>
        <v>0.19454447706738756</v>
      </c>
      <c r="S214" s="9">
        <f t="shared" si="76"/>
        <v>5.8399999999999181</v>
      </c>
      <c r="T214">
        <f t="shared" si="77"/>
        <v>5.8399999999999181</v>
      </c>
      <c r="U214" s="9">
        <f t="shared" si="78"/>
        <v>0.19454447706738756</v>
      </c>
      <c r="V214" s="9">
        <f t="shared" si="79"/>
        <v>2.1699704171523746</v>
      </c>
      <c r="W214" s="9">
        <f t="shared" si="80"/>
        <v>32.570000000000164</v>
      </c>
      <c r="X214">
        <f t="shared" si="81"/>
        <v>1788.3400000000001</v>
      </c>
      <c r="Y214" s="9">
        <f t="shared" si="82"/>
        <v>119.1478322324304</v>
      </c>
      <c r="Z214" s="10">
        <f t="shared" si="83"/>
        <v>0.26772934093968853</v>
      </c>
    </row>
    <row r="215" spans="1:26">
      <c r="A215" s="1">
        <f t="shared" si="67"/>
        <v>3006001</v>
      </c>
      <c r="B215" s="1">
        <v>1</v>
      </c>
      <c r="C215" s="1">
        <v>6</v>
      </c>
      <c r="D215" s="2">
        <v>3</v>
      </c>
      <c r="E215" s="5">
        <v>356.86</v>
      </c>
      <c r="F215" s="5">
        <v>378.7</v>
      </c>
      <c r="G215" s="5">
        <v>12.39</v>
      </c>
      <c r="H215" s="5">
        <v>356.86</v>
      </c>
      <c r="I215" s="5">
        <v>375.88</v>
      </c>
      <c r="J215" s="5">
        <v>7.78</v>
      </c>
      <c r="K215" s="6">
        <f t="shared" si="68"/>
        <v>356.86</v>
      </c>
      <c r="L215" s="6">
        <f t="shared" si="69"/>
        <v>0</v>
      </c>
      <c r="M215" s="6">
        <f t="shared" si="70"/>
        <v>377.28999999999996</v>
      </c>
      <c r="N215" s="5">
        <f t="shared" si="71"/>
        <v>7.3150615171712676</v>
      </c>
      <c r="O215" s="6">
        <f t="shared" si="72"/>
        <v>2.8199999999999932</v>
      </c>
      <c r="P215" s="6">
        <f t="shared" si="73"/>
        <v>14.630123034342535</v>
      </c>
      <c r="Q215" s="6">
        <f t="shared" si="74"/>
        <v>0.43442105582821938</v>
      </c>
      <c r="R215" s="9">
        <f t="shared" si="75"/>
        <v>0.19275299280671576</v>
      </c>
      <c r="S215" s="9">
        <f t="shared" si="76"/>
        <v>2.8199999999999932</v>
      </c>
      <c r="T215">
        <f t="shared" si="77"/>
        <v>2.8199999999999932</v>
      </c>
      <c r="U215" s="9">
        <f t="shared" si="78"/>
        <v>0.19275299280671576</v>
      </c>
      <c r="V215" s="9">
        <f t="shared" si="79"/>
        <v>2.7928678319441156</v>
      </c>
      <c r="W215" s="9">
        <f t="shared" si="80"/>
        <v>20.42999999999995</v>
      </c>
      <c r="X215">
        <f t="shared" si="81"/>
        <v>377.28999999999996</v>
      </c>
      <c r="Y215" s="9">
        <f t="shared" si="82"/>
        <v>51.577146564571599</v>
      </c>
      <c r="Z215" s="10">
        <f t="shared" si="83"/>
        <v>0.26844552520017911</v>
      </c>
    </row>
    <row r="216" spans="1:26">
      <c r="A216" s="1">
        <f t="shared" si="67"/>
        <v>2010000</v>
      </c>
      <c r="B216" s="1">
        <v>0</v>
      </c>
      <c r="C216" s="1">
        <v>10</v>
      </c>
      <c r="D216" s="2">
        <v>2</v>
      </c>
      <c r="E216" s="5">
        <v>600.76</v>
      </c>
      <c r="F216" s="5">
        <v>645.49</v>
      </c>
      <c r="G216" s="5">
        <v>10.45</v>
      </c>
      <c r="H216" s="5">
        <v>600.76</v>
      </c>
      <c r="I216" s="5">
        <v>635.21</v>
      </c>
      <c r="J216" s="5">
        <v>8.0500000000000007</v>
      </c>
      <c r="K216" s="6">
        <f t="shared" si="68"/>
        <v>600.76</v>
      </c>
      <c r="L216" s="6">
        <f t="shared" si="69"/>
        <v>0</v>
      </c>
      <c r="M216" s="6">
        <f t="shared" si="70"/>
        <v>640.35</v>
      </c>
      <c r="N216" s="5">
        <f t="shared" si="71"/>
        <v>6.5955477407111536</v>
      </c>
      <c r="O216" s="6">
        <f t="shared" si="72"/>
        <v>10.279999999999973</v>
      </c>
      <c r="P216" s="6">
        <f t="shared" si="73"/>
        <v>13.191095481422307</v>
      </c>
      <c r="Q216" s="6">
        <f t="shared" si="74"/>
        <v>0.25516508146317624</v>
      </c>
      <c r="R216" s="9">
        <f t="shared" si="75"/>
        <v>0.77931359184518234</v>
      </c>
      <c r="S216" s="9">
        <f t="shared" si="76"/>
        <v>10.279999999999973</v>
      </c>
      <c r="T216">
        <f t="shared" si="77"/>
        <v>10.279999999999973</v>
      </c>
      <c r="U216" s="9">
        <f t="shared" si="78"/>
        <v>0.77931359184518234</v>
      </c>
      <c r="V216" s="9">
        <f t="shared" si="79"/>
        <v>6.0025340663717657</v>
      </c>
      <c r="W216" s="9">
        <f t="shared" si="80"/>
        <v>39.590000000000032</v>
      </c>
      <c r="X216">
        <f t="shared" si="81"/>
        <v>640.35</v>
      </c>
      <c r="Y216" s="9">
        <f t="shared" si="82"/>
        <v>97.088221505459899</v>
      </c>
      <c r="Z216" s="10">
        <f t="shared" si="83"/>
        <v>0.26912450650210207</v>
      </c>
    </row>
    <row r="217" spans="1:26">
      <c r="A217" s="1">
        <f t="shared" si="67"/>
        <v>2000997</v>
      </c>
      <c r="B217" s="1">
        <v>-3</v>
      </c>
      <c r="C217" s="1">
        <v>1</v>
      </c>
      <c r="D217" s="2">
        <v>2</v>
      </c>
      <c r="E217" s="5">
        <v>709.23</v>
      </c>
      <c r="F217" s="5">
        <v>659.74</v>
      </c>
      <c r="G217" s="5">
        <v>11.23</v>
      </c>
      <c r="H217" s="5">
        <v>709.23</v>
      </c>
      <c r="I217" s="5">
        <v>656.83</v>
      </c>
      <c r="J217" s="5">
        <v>11.4</v>
      </c>
      <c r="K217" s="6">
        <f t="shared" si="68"/>
        <v>709.23</v>
      </c>
      <c r="L217" s="6">
        <f t="shared" si="69"/>
        <v>0</v>
      </c>
      <c r="M217" s="6">
        <f t="shared" si="70"/>
        <v>658.28500000000008</v>
      </c>
      <c r="N217" s="5">
        <f t="shared" si="71"/>
        <v>8.0011389814200822</v>
      </c>
      <c r="O217" s="6">
        <f t="shared" si="72"/>
        <v>2.9099999999999682</v>
      </c>
      <c r="P217" s="6">
        <f t="shared" si="73"/>
        <v>16.002277962840164</v>
      </c>
      <c r="Q217" s="6">
        <f t="shared" si="74"/>
        <v>-1.5023456211102376E-2</v>
      </c>
      <c r="R217" s="9">
        <f t="shared" si="75"/>
        <v>0.18184910965535353</v>
      </c>
      <c r="S217" s="9">
        <f t="shared" si="76"/>
        <v>2.9099999999999682</v>
      </c>
      <c r="T217">
        <f t="shared" si="77"/>
        <v>2.9099999999999682</v>
      </c>
      <c r="U217" s="9">
        <f t="shared" si="78"/>
        <v>0.18184910965535353</v>
      </c>
      <c r="V217" s="9">
        <f t="shared" si="79"/>
        <v>6.3672184820564084</v>
      </c>
      <c r="W217" s="9">
        <f t="shared" si="80"/>
        <v>50.944999999999936</v>
      </c>
      <c r="X217">
        <f t="shared" si="81"/>
        <v>658.28500000000008</v>
      </c>
      <c r="Y217" s="9">
        <f t="shared" si="82"/>
        <v>82.27391144293864</v>
      </c>
      <c r="Z217" s="10">
        <f t="shared" si="83"/>
        <v>0.26946984989048406</v>
      </c>
    </row>
    <row r="218" spans="1:26">
      <c r="A218" s="1">
        <f t="shared" si="67"/>
        <v>3003998</v>
      </c>
      <c r="B218" s="1">
        <v>-2</v>
      </c>
      <c r="C218" s="1">
        <v>4</v>
      </c>
      <c r="D218" s="2">
        <v>3</v>
      </c>
      <c r="E218" s="5">
        <v>683.84</v>
      </c>
      <c r="F218" s="5">
        <v>668.32</v>
      </c>
      <c r="G218" s="5">
        <v>11.08</v>
      </c>
      <c r="H218" s="5">
        <v>683.84</v>
      </c>
      <c r="I218" s="5">
        <v>671.79</v>
      </c>
      <c r="J218" s="5">
        <v>9.1999999999999993</v>
      </c>
      <c r="K218" s="6">
        <f t="shared" si="68"/>
        <v>683.84</v>
      </c>
      <c r="L218" s="6">
        <f t="shared" si="69"/>
        <v>0</v>
      </c>
      <c r="M218" s="6">
        <f t="shared" si="70"/>
        <v>670.05500000000006</v>
      </c>
      <c r="N218" s="5">
        <f t="shared" si="71"/>
        <v>7.2008055104967248</v>
      </c>
      <c r="O218" s="6">
        <f t="shared" si="72"/>
        <v>-3.4699999999999136</v>
      </c>
      <c r="P218" s="6">
        <f t="shared" si="73"/>
        <v>14.40161102099345</v>
      </c>
      <c r="Q218" s="6">
        <f t="shared" si="74"/>
        <v>0.18382460714809196</v>
      </c>
      <c r="R218" s="9">
        <f t="shared" si="75"/>
        <v>0.24094526611930023</v>
      </c>
      <c r="S218" s="9">
        <f t="shared" si="76"/>
        <v>3.4699999999999136</v>
      </c>
      <c r="T218">
        <f t="shared" si="77"/>
        <v>3.4699999999999136</v>
      </c>
      <c r="U218" s="9">
        <f t="shared" si="78"/>
        <v>0.24094526611930023</v>
      </c>
      <c r="V218" s="9">
        <f t="shared" si="79"/>
        <v>1.9143691604925812</v>
      </c>
      <c r="W218" s="9">
        <f t="shared" si="80"/>
        <v>13.784999999999968</v>
      </c>
      <c r="X218">
        <f t="shared" si="81"/>
        <v>670.05500000000006</v>
      </c>
      <c r="Y218" s="9">
        <f t="shared" si="82"/>
        <v>93.052784028571608</v>
      </c>
      <c r="Z218" s="10">
        <f t="shared" si="83"/>
        <v>0.26984069374354935</v>
      </c>
    </row>
    <row r="219" spans="1:26">
      <c r="A219" s="1">
        <f t="shared" si="67"/>
        <v>1004997</v>
      </c>
      <c r="B219" s="1">
        <v>-3</v>
      </c>
      <c r="C219" s="1">
        <v>5</v>
      </c>
      <c r="D219" s="2">
        <v>1</v>
      </c>
      <c r="E219" s="5">
        <v>1470.34</v>
      </c>
      <c r="F219" s="5">
        <v>1436.68</v>
      </c>
      <c r="G219" s="5">
        <v>19.53</v>
      </c>
      <c r="H219" s="5">
        <v>1470.35</v>
      </c>
      <c r="I219" s="5">
        <v>1455.66</v>
      </c>
      <c r="J219" s="5">
        <v>20.079999999999998</v>
      </c>
      <c r="K219" s="6">
        <f t="shared" si="68"/>
        <v>1470.3449999999998</v>
      </c>
      <c r="L219" s="6">
        <f t="shared" si="69"/>
        <v>-9.9999999999909051E-3</v>
      </c>
      <c r="M219" s="6">
        <f t="shared" si="70"/>
        <v>1446.17</v>
      </c>
      <c r="N219" s="5">
        <f t="shared" si="71"/>
        <v>14.00559977294796</v>
      </c>
      <c r="O219" s="6">
        <f t="shared" si="72"/>
        <v>-18.980000000000018</v>
      </c>
      <c r="P219" s="6">
        <f t="shared" si="73"/>
        <v>28.01119954589592</v>
      </c>
      <c r="Q219" s="6">
        <f t="shared" si="74"/>
        <v>-2.7765411680169556E-2</v>
      </c>
      <c r="R219" s="9">
        <f t="shared" si="75"/>
        <v>0.67722911933557051</v>
      </c>
      <c r="S219" s="9">
        <f t="shared" si="76"/>
        <v>18.970000000000027</v>
      </c>
      <c r="T219">
        <f t="shared" si="77"/>
        <v>18.980000000000018</v>
      </c>
      <c r="U219" s="9">
        <f t="shared" si="78"/>
        <v>0.67758611939847768</v>
      </c>
      <c r="V219" s="9">
        <f t="shared" si="79"/>
        <v>1.7260953041578502</v>
      </c>
      <c r="W219" s="9">
        <f t="shared" si="80"/>
        <v>24.174999999999727</v>
      </c>
      <c r="X219">
        <f t="shared" si="81"/>
        <v>1446.17</v>
      </c>
      <c r="Y219" s="9">
        <f t="shared" si="82"/>
        <v>103.25655619499427</v>
      </c>
      <c r="Z219" s="10">
        <f t="shared" si="83"/>
        <v>0.27076927447552096</v>
      </c>
    </row>
    <row r="220" spans="1:26">
      <c r="A220" s="1">
        <f t="shared" si="67"/>
        <v>3006999</v>
      </c>
      <c r="B220" s="1">
        <v>-1</v>
      </c>
      <c r="C220" s="1">
        <v>7</v>
      </c>
      <c r="D220" s="2">
        <v>3</v>
      </c>
      <c r="E220" s="5">
        <v>633.69000000000005</v>
      </c>
      <c r="F220" s="5">
        <v>632.45000000000005</v>
      </c>
      <c r="G220" s="5">
        <v>11.15</v>
      </c>
      <c r="H220" s="5">
        <v>633.69000000000005</v>
      </c>
      <c r="I220" s="5">
        <v>622.64</v>
      </c>
      <c r="J220" s="5">
        <v>8.32</v>
      </c>
      <c r="K220" s="6">
        <f t="shared" si="68"/>
        <v>633.69000000000005</v>
      </c>
      <c r="L220" s="6">
        <f t="shared" si="69"/>
        <v>0</v>
      </c>
      <c r="M220" s="6">
        <f t="shared" si="70"/>
        <v>627.54500000000007</v>
      </c>
      <c r="N220" s="5">
        <f t="shared" si="71"/>
        <v>6.9560207734019892</v>
      </c>
      <c r="O220" s="6">
        <f t="shared" si="72"/>
        <v>9.8100000000000591</v>
      </c>
      <c r="P220" s="6">
        <f t="shared" si="73"/>
        <v>13.912041546803978</v>
      </c>
      <c r="Q220" s="6">
        <f t="shared" si="74"/>
        <v>0.28468897914644092</v>
      </c>
      <c r="R220" s="9">
        <f t="shared" si="75"/>
        <v>0.70514453015371537</v>
      </c>
      <c r="S220" s="9">
        <f t="shared" si="76"/>
        <v>9.8100000000000591</v>
      </c>
      <c r="T220">
        <f t="shared" si="77"/>
        <v>9.8100000000000591</v>
      </c>
      <c r="U220" s="9">
        <f t="shared" si="78"/>
        <v>0.70514453015371537</v>
      </c>
      <c r="V220" s="9">
        <f t="shared" si="79"/>
        <v>0.88340736754221039</v>
      </c>
      <c r="W220" s="9">
        <f t="shared" si="80"/>
        <v>6.1449999999999818</v>
      </c>
      <c r="X220">
        <f t="shared" si="81"/>
        <v>627.54500000000007</v>
      </c>
      <c r="Y220" s="9">
        <f t="shared" si="82"/>
        <v>90.216090555618905</v>
      </c>
      <c r="Z220" s="10">
        <f t="shared" si="83"/>
        <v>0.27135954009394986</v>
      </c>
    </row>
    <row r="221" spans="1:26">
      <c r="A221" s="1">
        <f t="shared" si="67"/>
        <v>1004003</v>
      </c>
      <c r="B221" s="1">
        <v>3</v>
      </c>
      <c r="C221" s="1">
        <v>4</v>
      </c>
      <c r="D221" s="2">
        <v>1</v>
      </c>
      <c r="E221" s="5">
        <v>433.19</v>
      </c>
      <c r="F221" s="5">
        <v>336.67</v>
      </c>
      <c r="G221" s="5">
        <v>7.63</v>
      </c>
      <c r="H221" s="5">
        <v>433.19</v>
      </c>
      <c r="I221" s="5">
        <v>359.56</v>
      </c>
      <c r="J221" s="5">
        <v>7.32</v>
      </c>
      <c r="K221" s="6">
        <f t="shared" si="68"/>
        <v>433.19</v>
      </c>
      <c r="L221" s="6">
        <f t="shared" si="69"/>
        <v>0</v>
      </c>
      <c r="M221" s="6">
        <f t="shared" si="70"/>
        <v>348.11500000000001</v>
      </c>
      <c r="N221" s="5">
        <f t="shared" si="71"/>
        <v>5.2867594043988797</v>
      </c>
      <c r="O221" s="6">
        <f t="shared" si="72"/>
        <v>-22.889999999999986</v>
      </c>
      <c r="P221" s="6">
        <f t="shared" si="73"/>
        <v>10.573518808797759</v>
      </c>
      <c r="Q221" s="6">
        <f t="shared" si="74"/>
        <v>4.1453747921498509E-2</v>
      </c>
      <c r="R221" s="9">
        <f t="shared" si="75"/>
        <v>2.164842226502139</v>
      </c>
      <c r="S221" s="9">
        <f t="shared" si="76"/>
        <v>22.889999999999986</v>
      </c>
      <c r="T221">
        <f t="shared" si="77"/>
        <v>22.889999999999986</v>
      </c>
      <c r="U221" s="9">
        <f t="shared" si="78"/>
        <v>2.164842226502139</v>
      </c>
      <c r="V221" s="9">
        <f t="shared" si="79"/>
        <v>16.092088459560468</v>
      </c>
      <c r="W221" s="9">
        <f t="shared" si="80"/>
        <v>85.074999999999989</v>
      </c>
      <c r="X221">
        <f t="shared" si="81"/>
        <v>348.11500000000001</v>
      </c>
      <c r="Y221" s="9">
        <f t="shared" si="82"/>
        <v>65.846575070230898</v>
      </c>
      <c r="Z221" s="10">
        <f t="shared" si="83"/>
        <v>0.27177012344994805</v>
      </c>
    </row>
    <row r="222" spans="1:26">
      <c r="A222" s="1">
        <f t="shared" si="67"/>
        <v>2001997</v>
      </c>
      <c r="B222" s="1">
        <v>-3</v>
      </c>
      <c r="C222" s="1">
        <v>2</v>
      </c>
      <c r="D222" s="2">
        <v>2</v>
      </c>
      <c r="E222" s="5">
        <v>526.88</v>
      </c>
      <c r="F222" s="5">
        <v>447.39</v>
      </c>
      <c r="G222" s="5">
        <v>8.6</v>
      </c>
      <c r="H222" s="5">
        <v>526.88</v>
      </c>
      <c r="I222" s="5">
        <v>444.28</v>
      </c>
      <c r="J222" s="5">
        <v>19.89</v>
      </c>
      <c r="K222" s="6">
        <f t="shared" si="68"/>
        <v>526.88</v>
      </c>
      <c r="L222" s="6">
        <f t="shared" si="69"/>
        <v>0</v>
      </c>
      <c r="M222" s="6">
        <f t="shared" si="70"/>
        <v>445.83499999999998</v>
      </c>
      <c r="N222" s="5">
        <f t="shared" si="71"/>
        <v>10.834806181930528</v>
      </c>
      <c r="O222" s="6">
        <f t="shared" si="72"/>
        <v>3.1100000000000136</v>
      </c>
      <c r="P222" s="6">
        <f t="shared" si="73"/>
        <v>21.669612363861056</v>
      </c>
      <c r="Q222" s="6">
        <f t="shared" si="74"/>
        <v>-0.68498980241798868</v>
      </c>
      <c r="R222" s="9">
        <f t="shared" si="75"/>
        <v>0.14351894938308343</v>
      </c>
      <c r="S222" s="9">
        <f t="shared" si="76"/>
        <v>3.1100000000000136</v>
      </c>
      <c r="T222">
        <f t="shared" si="77"/>
        <v>3.1100000000000136</v>
      </c>
      <c r="U222" s="9">
        <f t="shared" si="78"/>
        <v>0.14351894938308343</v>
      </c>
      <c r="V222" s="9">
        <f t="shared" si="79"/>
        <v>7.4800599696154002</v>
      </c>
      <c r="W222" s="9">
        <f t="shared" si="80"/>
        <v>81.045000000000016</v>
      </c>
      <c r="X222">
        <f t="shared" si="81"/>
        <v>445.83499999999998</v>
      </c>
      <c r="Y222" s="9">
        <f t="shared" si="82"/>
        <v>41.148405658010752</v>
      </c>
      <c r="Z222" s="10">
        <f t="shared" si="83"/>
        <v>0.2723986049890858</v>
      </c>
    </row>
    <row r="223" spans="1:26">
      <c r="A223" s="1">
        <f t="shared" si="67"/>
        <v>1010999</v>
      </c>
      <c r="B223" s="1">
        <v>-1</v>
      </c>
      <c r="C223" s="1">
        <v>11</v>
      </c>
      <c r="D223" s="2">
        <v>1</v>
      </c>
      <c r="E223" s="5">
        <v>114.02</v>
      </c>
      <c r="F223" s="5">
        <v>113.96</v>
      </c>
      <c r="G223" s="5">
        <v>3.99</v>
      </c>
      <c r="H223" s="5">
        <v>114.02</v>
      </c>
      <c r="I223" s="5">
        <v>113.51</v>
      </c>
      <c r="J223" s="5">
        <v>2.64</v>
      </c>
      <c r="K223" s="6">
        <f t="shared" si="68"/>
        <v>114.02</v>
      </c>
      <c r="L223" s="6">
        <f t="shared" si="69"/>
        <v>0</v>
      </c>
      <c r="M223" s="6">
        <f t="shared" si="70"/>
        <v>113.735</v>
      </c>
      <c r="N223" s="5">
        <f t="shared" si="71"/>
        <v>2.3921590666174355</v>
      </c>
      <c r="O223" s="6">
        <f t="shared" si="72"/>
        <v>0.44999999999998863</v>
      </c>
      <c r="P223" s="6">
        <f t="shared" si="73"/>
        <v>4.784318133234871</v>
      </c>
      <c r="Q223" s="6">
        <f t="shared" si="74"/>
        <v>0.39102740533951957</v>
      </c>
      <c r="R223" s="9">
        <f t="shared" si="75"/>
        <v>9.4057290395052687E-2</v>
      </c>
      <c r="S223" s="9">
        <f t="shared" si="76"/>
        <v>0.44999999999998863</v>
      </c>
      <c r="T223">
        <f t="shared" si="77"/>
        <v>0.44999999999998863</v>
      </c>
      <c r="U223" s="9">
        <f t="shared" si="78"/>
        <v>9.4057290395052687E-2</v>
      </c>
      <c r="V223" s="9">
        <f t="shared" si="79"/>
        <v>0.11913923450040165</v>
      </c>
      <c r="W223" s="9">
        <f t="shared" si="80"/>
        <v>0.28499999999999659</v>
      </c>
      <c r="X223">
        <f t="shared" si="81"/>
        <v>113.735</v>
      </c>
      <c r="Y223" s="9">
        <f t="shared" si="82"/>
        <v>47.544915213695944</v>
      </c>
      <c r="Z223" s="10">
        <f t="shared" si="83"/>
        <v>0.27282961716060078</v>
      </c>
    </row>
    <row r="224" spans="1:26">
      <c r="A224" s="1">
        <f t="shared" si="67"/>
        <v>2007002</v>
      </c>
      <c r="B224" s="1">
        <v>2</v>
      </c>
      <c r="C224" s="1">
        <v>7</v>
      </c>
      <c r="D224" s="2">
        <v>2</v>
      </c>
      <c r="E224" s="5">
        <v>876.15</v>
      </c>
      <c r="F224" s="5">
        <v>736.98</v>
      </c>
      <c r="G224" s="5">
        <v>19.100000000000001</v>
      </c>
      <c r="H224" s="5">
        <v>876.15</v>
      </c>
      <c r="I224" s="5">
        <v>736.21</v>
      </c>
      <c r="J224" s="5">
        <v>11.27</v>
      </c>
      <c r="K224" s="6">
        <f t="shared" si="68"/>
        <v>876.15</v>
      </c>
      <c r="L224" s="6">
        <f t="shared" si="69"/>
        <v>0</v>
      </c>
      <c r="M224" s="6">
        <f t="shared" si="70"/>
        <v>736.59500000000003</v>
      </c>
      <c r="N224" s="5">
        <f t="shared" si="71"/>
        <v>11.088540255597218</v>
      </c>
      <c r="O224" s="6">
        <f t="shared" si="72"/>
        <v>0.76999999999998181</v>
      </c>
      <c r="P224" s="6">
        <f t="shared" si="73"/>
        <v>22.177080511194436</v>
      </c>
      <c r="Q224" s="6">
        <f t="shared" si="74"/>
        <v>0.48350147990262354</v>
      </c>
      <c r="R224" s="9">
        <f t="shared" si="75"/>
        <v>3.4720530486927935E-2</v>
      </c>
      <c r="S224" s="9">
        <f t="shared" si="76"/>
        <v>0.76999999999998181</v>
      </c>
      <c r="T224">
        <f t="shared" si="77"/>
        <v>0.76999999999998181</v>
      </c>
      <c r="U224" s="9">
        <f t="shared" si="78"/>
        <v>3.4720530486927935E-2</v>
      </c>
      <c r="V224" s="9">
        <f t="shared" si="79"/>
        <v>12.585515927541145</v>
      </c>
      <c r="W224" s="9">
        <f t="shared" si="80"/>
        <v>139.55499999999995</v>
      </c>
      <c r="X224">
        <f t="shared" si="81"/>
        <v>736.59500000000003</v>
      </c>
      <c r="Y224" s="9">
        <f t="shared" si="82"/>
        <v>66.428491309141009</v>
      </c>
      <c r="Z224" s="10">
        <f t="shared" si="83"/>
        <v>0.27331483677253965</v>
      </c>
    </row>
    <row r="225" spans="1:26">
      <c r="A225" s="1">
        <f t="shared" si="67"/>
        <v>1009002</v>
      </c>
      <c r="B225" s="1">
        <v>2</v>
      </c>
      <c r="C225" s="1">
        <v>9</v>
      </c>
      <c r="D225" s="2">
        <v>1</v>
      </c>
      <c r="E225" s="5">
        <v>1633.46</v>
      </c>
      <c r="F225" s="5">
        <v>1420.31</v>
      </c>
      <c r="G225" s="5">
        <v>29.98</v>
      </c>
      <c r="H225" s="5">
        <v>1633.46</v>
      </c>
      <c r="I225" s="5">
        <v>1461.26</v>
      </c>
      <c r="J225" s="5">
        <v>33.369999999999997</v>
      </c>
      <c r="K225" s="6">
        <f t="shared" si="68"/>
        <v>1633.46</v>
      </c>
      <c r="L225" s="6">
        <f t="shared" si="69"/>
        <v>0</v>
      </c>
      <c r="M225" s="6">
        <f t="shared" si="70"/>
        <v>1440.7849999999999</v>
      </c>
      <c r="N225" s="5">
        <f t="shared" si="71"/>
        <v>22.429652806051187</v>
      </c>
      <c r="O225" s="6">
        <f t="shared" si="72"/>
        <v>-40.950000000000045</v>
      </c>
      <c r="P225" s="6">
        <f t="shared" si="73"/>
        <v>44.859305612102375</v>
      </c>
      <c r="Q225" s="6">
        <f t="shared" si="74"/>
        <v>-0.10671887144494656</v>
      </c>
      <c r="R225" s="9">
        <f t="shared" si="75"/>
        <v>0.91285407656761286</v>
      </c>
      <c r="S225" s="9">
        <f t="shared" si="76"/>
        <v>40.950000000000045</v>
      </c>
      <c r="T225">
        <f t="shared" si="77"/>
        <v>40.950000000000045</v>
      </c>
      <c r="U225" s="9">
        <f t="shared" si="78"/>
        <v>0.91285407656761286</v>
      </c>
      <c r="V225" s="9">
        <f t="shared" si="79"/>
        <v>8.5901909256490736</v>
      </c>
      <c r="W225" s="9">
        <f t="shared" si="80"/>
        <v>192.67500000000018</v>
      </c>
      <c r="X225">
        <f t="shared" si="81"/>
        <v>1440.7849999999999</v>
      </c>
      <c r="Y225" s="9">
        <f t="shared" si="82"/>
        <v>64.235724576677242</v>
      </c>
      <c r="Z225" s="10">
        <f t="shared" si="83"/>
        <v>0.27425353233823624</v>
      </c>
    </row>
    <row r="226" spans="1:26">
      <c r="A226" s="1">
        <f t="shared" si="67"/>
        <v>3001002</v>
      </c>
      <c r="B226" s="1">
        <v>2</v>
      </c>
      <c r="C226" s="1">
        <v>1</v>
      </c>
      <c r="D226" s="2">
        <v>3</v>
      </c>
      <c r="E226" s="5">
        <v>976.99</v>
      </c>
      <c r="F226" s="5">
        <v>975.93</v>
      </c>
      <c r="G226" s="5">
        <v>22.14</v>
      </c>
      <c r="H226" s="5">
        <v>976.99</v>
      </c>
      <c r="I226" s="5">
        <v>982.19</v>
      </c>
      <c r="J226" s="5">
        <v>21.54</v>
      </c>
      <c r="K226" s="6">
        <f t="shared" si="68"/>
        <v>976.99</v>
      </c>
      <c r="L226" s="6">
        <f t="shared" si="69"/>
        <v>0</v>
      </c>
      <c r="M226" s="6">
        <f t="shared" si="70"/>
        <v>979.06</v>
      </c>
      <c r="N226" s="5">
        <f t="shared" si="71"/>
        <v>15.444668983179925</v>
      </c>
      <c r="O226" s="6">
        <f t="shared" si="72"/>
        <v>-6.2600000000001046</v>
      </c>
      <c r="P226" s="6">
        <f t="shared" si="73"/>
        <v>30.88933796635985</v>
      </c>
      <c r="Q226" s="6">
        <f t="shared" si="74"/>
        <v>2.7467344798183017E-2</v>
      </c>
      <c r="R226" s="9">
        <f t="shared" si="75"/>
        <v>0.20265892415103171</v>
      </c>
      <c r="S226" s="9">
        <f t="shared" si="76"/>
        <v>6.2600000000001046</v>
      </c>
      <c r="T226">
        <f t="shared" si="77"/>
        <v>6.2600000000001046</v>
      </c>
      <c r="U226" s="9">
        <f t="shared" si="78"/>
        <v>0.20265892415103171</v>
      </c>
      <c r="V226" s="9">
        <f t="shared" si="79"/>
        <v>0.13402682843214558</v>
      </c>
      <c r="W226" s="9">
        <f t="shared" si="80"/>
        <v>2.0699999999999363</v>
      </c>
      <c r="X226">
        <f t="shared" si="81"/>
        <v>979.06</v>
      </c>
      <c r="Y226" s="9">
        <f t="shared" si="82"/>
        <v>63.391452485401203</v>
      </c>
      <c r="Z226" s="10">
        <f t="shared" si="83"/>
        <v>0.27474897634022222</v>
      </c>
    </row>
    <row r="227" spans="1:26">
      <c r="A227" s="1">
        <f t="shared" si="67"/>
        <v>2007998</v>
      </c>
      <c r="B227" s="1">
        <v>-2</v>
      </c>
      <c r="C227" s="1">
        <v>8</v>
      </c>
      <c r="D227" s="2">
        <v>2</v>
      </c>
      <c r="E227" s="5">
        <v>789.71</v>
      </c>
      <c r="F227" s="5">
        <v>782.39</v>
      </c>
      <c r="G227" s="5">
        <v>18.600000000000001</v>
      </c>
      <c r="H227" s="5">
        <v>789.71</v>
      </c>
      <c r="I227" s="5">
        <v>772.85</v>
      </c>
      <c r="J227" s="5">
        <v>8.65</v>
      </c>
      <c r="K227" s="6">
        <f t="shared" si="68"/>
        <v>789.71</v>
      </c>
      <c r="L227" s="6">
        <f t="shared" si="69"/>
        <v>0</v>
      </c>
      <c r="M227" s="6">
        <f t="shared" si="70"/>
        <v>777.62</v>
      </c>
      <c r="N227" s="5">
        <f t="shared" si="71"/>
        <v>10.256491846630601</v>
      </c>
      <c r="O227" s="6">
        <f t="shared" si="72"/>
        <v>9.5399999999999636</v>
      </c>
      <c r="P227" s="6">
        <f t="shared" si="73"/>
        <v>20.512983693261202</v>
      </c>
      <c r="Q227" s="6">
        <f t="shared" si="74"/>
        <v>0.64436496289650835</v>
      </c>
      <c r="R227" s="9">
        <f t="shared" si="75"/>
        <v>0.46507130033618588</v>
      </c>
      <c r="S227" s="9">
        <f t="shared" si="76"/>
        <v>9.5399999999999636</v>
      </c>
      <c r="T227">
        <f t="shared" si="77"/>
        <v>9.5399999999999636</v>
      </c>
      <c r="U227" s="9">
        <f t="shared" si="78"/>
        <v>0.46507130033618588</v>
      </c>
      <c r="V227" s="9">
        <f t="shared" si="79"/>
        <v>1.1787656228646799</v>
      </c>
      <c r="W227" s="9">
        <f t="shared" si="80"/>
        <v>12.090000000000032</v>
      </c>
      <c r="X227">
        <f t="shared" si="81"/>
        <v>777.62</v>
      </c>
      <c r="Y227" s="9">
        <f t="shared" si="82"/>
        <v>75.817346869481398</v>
      </c>
      <c r="Z227" s="10">
        <f t="shared" si="83"/>
        <v>0.27488906853492739</v>
      </c>
    </row>
    <row r="228" spans="1:26">
      <c r="A228" s="1">
        <f t="shared" si="67"/>
        <v>1011001</v>
      </c>
      <c r="B228" s="1">
        <v>1</v>
      </c>
      <c r="C228" s="1">
        <v>11</v>
      </c>
      <c r="D228" s="2">
        <v>1</v>
      </c>
      <c r="E228" s="5">
        <v>947.11</v>
      </c>
      <c r="F228" s="5">
        <v>838.25</v>
      </c>
      <c r="G228" s="5">
        <v>19.73</v>
      </c>
      <c r="H228" s="5">
        <v>947.12</v>
      </c>
      <c r="I228" s="5">
        <v>817.38</v>
      </c>
      <c r="J228" s="5">
        <v>10.86</v>
      </c>
      <c r="K228" s="6">
        <f t="shared" si="68"/>
        <v>947.11500000000001</v>
      </c>
      <c r="L228" s="6">
        <f t="shared" si="69"/>
        <v>-9.9999999999909051E-3</v>
      </c>
      <c r="M228" s="6">
        <f t="shared" si="70"/>
        <v>827.81500000000005</v>
      </c>
      <c r="N228" s="5">
        <f t="shared" si="71"/>
        <v>11.260689366108986</v>
      </c>
      <c r="O228" s="6">
        <f t="shared" si="72"/>
        <v>20.870000000000005</v>
      </c>
      <c r="P228" s="6">
        <f t="shared" si="73"/>
        <v>22.521378732217972</v>
      </c>
      <c r="Q228" s="6">
        <f t="shared" si="74"/>
        <v>0.53494994701431853</v>
      </c>
      <c r="R228" s="9">
        <f t="shared" si="75"/>
        <v>0.92711908308393653</v>
      </c>
      <c r="S228" s="9">
        <f t="shared" si="76"/>
        <v>20.879999999999995</v>
      </c>
      <c r="T228">
        <f t="shared" si="77"/>
        <v>20.870000000000005</v>
      </c>
      <c r="U228" s="9">
        <f t="shared" si="78"/>
        <v>0.92667506053456727</v>
      </c>
      <c r="V228" s="9">
        <f t="shared" si="79"/>
        <v>10.594378027961074</v>
      </c>
      <c r="W228" s="9">
        <f t="shared" si="80"/>
        <v>119.29999999999995</v>
      </c>
      <c r="X228">
        <f t="shared" si="81"/>
        <v>827.81500000000005</v>
      </c>
      <c r="Y228" s="9">
        <f t="shared" si="82"/>
        <v>73.513705341295889</v>
      </c>
      <c r="Z228" s="10">
        <f t="shared" si="83"/>
        <v>0.27605071997732589</v>
      </c>
    </row>
    <row r="229" spans="1:26">
      <c r="A229" s="1">
        <f t="shared" si="67"/>
        <v>2002997</v>
      </c>
      <c r="B229" s="1">
        <v>-3</v>
      </c>
      <c r="C229" s="1">
        <v>3</v>
      </c>
      <c r="D229" s="2">
        <v>2</v>
      </c>
      <c r="E229" s="5">
        <v>1000.61</v>
      </c>
      <c r="F229" s="5">
        <v>1013.58</v>
      </c>
      <c r="G229" s="5">
        <v>15.11</v>
      </c>
      <c r="H229" s="5">
        <v>1000.61</v>
      </c>
      <c r="I229" s="5">
        <v>1016.79</v>
      </c>
      <c r="J229" s="5">
        <v>15.7</v>
      </c>
      <c r="K229" s="6">
        <f t="shared" si="68"/>
        <v>1000.61</v>
      </c>
      <c r="L229" s="6">
        <f t="shared" si="69"/>
        <v>0</v>
      </c>
      <c r="M229" s="6">
        <f t="shared" si="70"/>
        <v>1015.1849999999999</v>
      </c>
      <c r="N229" s="5">
        <f t="shared" si="71"/>
        <v>10.894977053670191</v>
      </c>
      <c r="O229" s="6">
        <f t="shared" si="72"/>
        <v>-3.2099999999999227</v>
      </c>
      <c r="P229" s="6">
        <f t="shared" si="73"/>
        <v>21.789954107340382</v>
      </c>
      <c r="Q229" s="6">
        <f t="shared" si="74"/>
        <v>-3.8285213987048483E-2</v>
      </c>
      <c r="R229" s="9">
        <f t="shared" si="75"/>
        <v>0.14731559250593235</v>
      </c>
      <c r="S229" s="9">
        <f t="shared" si="76"/>
        <v>3.2099999999999227</v>
      </c>
      <c r="T229">
        <f t="shared" si="77"/>
        <v>3.2099999999999227</v>
      </c>
      <c r="U229" s="9">
        <f t="shared" si="78"/>
        <v>0.14731559250593235</v>
      </c>
      <c r="V229" s="9">
        <f t="shared" si="79"/>
        <v>1.3377724366193182</v>
      </c>
      <c r="W229" s="9">
        <f t="shared" si="80"/>
        <v>14.574999999999932</v>
      </c>
      <c r="X229">
        <f t="shared" si="81"/>
        <v>1015.1849999999999</v>
      </c>
      <c r="Y229" s="9">
        <f t="shared" si="82"/>
        <v>93.179177431862016</v>
      </c>
      <c r="Z229" s="10">
        <f t="shared" si="83"/>
        <v>0.27721111088843464</v>
      </c>
    </row>
    <row r="230" spans="1:26">
      <c r="A230" s="1">
        <f t="shared" si="67"/>
        <v>6003</v>
      </c>
      <c r="B230" s="1">
        <v>3</v>
      </c>
      <c r="C230" s="1">
        <v>6</v>
      </c>
      <c r="D230" s="2">
        <v>0</v>
      </c>
      <c r="E230" s="5">
        <v>2.1800000000000002</v>
      </c>
      <c r="F230" s="5">
        <v>3.48</v>
      </c>
      <c r="G230" s="5">
        <v>1.17</v>
      </c>
      <c r="H230" s="5">
        <v>2.1800000000000002</v>
      </c>
      <c r="I230" s="5">
        <v>2.67</v>
      </c>
      <c r="J230" s="5">
        <v>1.71</v>
      </c>
      <c r="K230" s="6">
        <f t="shared" si="68"/>
        <v>2.1800000000000002</v>
      </c>
      <c r="L230" s="6">
        <f t="shared" si="69"/>
        <v>0</v>
      </c>
      <c r="M230" s="6">
        <f t="shared" si="70"/>
        <v>3.0750000000000002</v>
      </c>
      <c r="N230" s="5">
        <f t="shared" si="71"/>
        <v>1.0359777989899204</v>
      </c>
      <c r="O230" s="6">
        <f t="shared" si="72"/>
        <v>0.81</v>
      </c>
      <c r="P230" s="6">
        <f t="shared" si="73"/>
        <v>2.0719555979798407</v>
      </c>
      <c r="Q230" s="6">
        <f t="shared" si="74"/>
        <v>-0.36226415094339626</v>
      </c>
      <c r="R230" s="9">
        <f t="shared" si="75"/>
        <v>0.39093501848676249</v>
      </c>
      <c r="S230" s="9">
        <f t="shared" si="76"/>
        <v>0.81</v>
      </c>
      <c r="T230">
        <f t="shared" si="77"/>
        <v>0.81</v>
      </c>
      <c r="U230" s="9">
        <f t="shared" si="78"/>
        <v>0.39093501848676249</v>
      </c>
      <c r="V230" s="9">
        <f t="shared" si="79"/>
        <v>0.86391812727321582</v>
      </c>
      <c r="W230" s="9">
        <f t="shared" si="80"/>
        <v>0.89500000000000002</v>
      </c>
      <c r="X230">
        <f t="shared" si="81"/>
        <v>3.0750000000000002</v>
      </c>
      <c r="Y230" s="9">
        <f t="shared" si="82"/>
        <v>2.9682103255476409</v>
      </c>
      <c r="Z230" s="10">
        <f t="shared" si="83"/>
        <v>0.27731750756127893</v>
      </c>
    </row>
    <row r="231" spans="1:26">
      <c r="A231" s="1">
        <f t="shared" si="67"/>
        <v>3002002</v>
      </c>
      <c r="B231" s="1">
        <v>2</v>
      </c>
      <c r="C231" s="1">
        <v>2</v>
      </c>
      <c r="D231" s="2">
        <v>3</v>
      </c>
      <c r="E231" s="5">
        <v>714.25</v>
      </c>
      <c r="F231" s="5">
        <v>725.32</v>
      </c>
      <c r="G231" s="5">
        <v>18.39</v>
      </c>
      <c r="H231" s="5">
        <v>714.26</v>
      </c>
      <c r="I231" s="5">
        <v>724.22</v>
      </c>
      <c r="J231" s="5">
        <v>17.2</v>
      </c>
      <c r="K231" s="6">
        <f t="shared" si="68"/>
        <v>714.255</v>
      </c>
      <c r="L231" s="6">
        <f t="shared" si="69"/>
        <v>-9.9999999999909051E-3</v>
      </c>
      <c r="M231" s="6">
        <f t="shared" si="70"/>
        <v>724.77</v>
      </c>
      <c r="N231" s="5">
        <f t="shared" si="71"/>
        <v>12.589997021445239</v>
      </c>
      <c r="O231" s="6">
        <f t="shared" si="72"/>
        <v>1.1000000000000227</v>
      </c>
      <c r="P231" s="6">
        <f t="shared" si="73"/>
        <v>25.179994042890478</v>
      </c>
      <c r="Q231" s="6">
        <f t="shared" si="74"/>
        <v>6.6798037512611846E-2</v>
      </c>
      <c r="R231" s="9">
        <f t="shared" si="75"/>
        <v>4.4082615671365497E-2</v>
      </c>
      <c r="S231" s="9">
        <f t="shared" si="76"/>
        <v>1.1100000000000136</v>
      </c>
      <c r="T231">
        <f t="shared" si="77"/>
        <v>1.1000000000000227</v>
      </c>
      <c r="U231" s="9">
        <f t="shared" si="78"/>
        <v>4.368547498964185E-2</v>
      </c>
      <c r="V231" s="9">
        <f t="shared" si="79"/>
        <v>0.83518685366558898</v>
      </c>
      <c r="W231" s="9">
        <f t="shared" si="80"/>
        <v>10.514999999999986</v>
      </c>
      <c r="X231">
        <f t="shared" si="81"/>
        <v>724.77</v>
      </c>
      <c r="Y231" s="9">
        <f t="shared" si="82"/>
        <v>57.56713037862194</v>
      </c>
      <c r="Z231" s="10">
        <f t="shared" si="83"/>
        <v>0.27762204523416362</v>
      </c>
    </row>
    <row r="232" spans="1:26">
      <c r="A232" s="1">
        <f t="shared" si="67"/>
        <v>2009999</v>
      </c>
      <c r="B232" s="1">
        <v>-1</v>
      </c>
      <c r="C232" s="1">
        <v>10</v>
      </c>
      <c r="D232" s="2">
        <v>2</v>
      </c>
      <c r="E232" s="5">
        <v>1772.63</v>
      </c>
      <c r="F232" s="5">
        <v>1779.18</v>
      </c>
      <c r="G232" s="5">
        <v>23.28</v>
      </c>
      <c r="H232" s="5">
        <v>1772.62</v>
      </c>
      <c r="I232" s="5">
        <v>1781.48</v>
      </c>
      <c r="J232" s="5">
        <v>16.68</v>
      </c>
      <c r="K232" s="6">
        <f t="shared" si="68"/>
        <v>1772.625</v>
      </c>
      <c r="L232" s="6">
        <f t="shared" si="69"/>
        <v>1.0000000000218279E-2</v>
      </c>
      <c r="M232" s="6">
        <f t="shared" si="70"/>
        <v>1780.33</v>
      </c>
      <c r="N232" s="5">
        <f t="shared" si="71"/>
        <v>14.319399428747005</v>
      </c>
      <c r="O232" s="6">
        <f t="shared" si="72"/>
        <v>-2.2999999999999545</v>
      </c>
      <c r="P232" s="6">
        <f t="shared" si="73"/>
        <v>28.63879885749401</v>
      </c>
      <c r="Q232" s="6">
        <f t="shared" si="74"/>
        <v>0.32155836859385162</v>
      </c>
      <c r="R232" s="9">
        <f t="shared" si="75"/>
        <v>8.0659807399558844E-2</v>
      </c>
      <c r="S232" s="9">
        <f t="shared" si="76"/>
        <v>2.3100000000001728</v>
      </c>
      <c r="T232">
        <f t="shared" si="77"/>
        <v>2.2999999999999545</v>
      </c>
      <c r="U232" s="9">
        <f t="shared" si="78"/>
        <v>8.0310630744141909E-2</v>
      </c>
      <c r="V232" s="9">
        <f t="shared" si="79"/>
        <v>0.53808122598575636</v>
      </c>
      <c r="W232" s="9">
        <f t="shared" si="80"/>
        <v>7.7049999999999272</v>
      </c>
      <c r="X232">
        <f t="shared" si="81"/>
        <v>1780.33</v>
      </c>
      <c r="Y232" s="9">
        <f t="shared" si="82"/>
        <v>124.32993498497477</v>
      </c>
      <c r="Z232" s="10">
        <f t="shared" si="83"/>
        <v>0.27764905906557652</v>
      </c>
    </row>
    <row r="233" spans="1:26">
      <c r="A233" s="1">
        <f t="shared" si="67"/>
        <v>3004998</v>
      </c>
      <c r="B233" s="1">
        <v>-2</v>
      </c>
      <c r="C233" s="1">
        <v>5</v>
      </c>
      <c r="D233" s="2">
        <v>3</v>
      </c>
      <c r="E233" s="5">
        <v>10.39</v>
      </c>
      <c r="F233" s="5">
        <v>16.91</v>
      </c>
      <c r="G233" s="5">
        <v>2.79</v>
      </c>
      <c r="H233" s="5">
        <v>10.39</v>
      </c>
      <c r="I233" s="5">
        <v>21.78</v>
      </c>
      <c r="J233" s="5">
        <v>2.92</v>
      </c>
      <c r="K233" s="6">
        <f t="shared" si="68"/>
        <v>10.39</v>
      </c>
      <c r="L233" s="6">
        <f t="shared" si="69"/>
        <v>0</v>
      </c>
      <c r="M233" s="6">
        <f t="shared" si="70"/>
        <v>19.344999999999999</v>
      </c>
      <c r="N233" s="5">
        <f t="shared" si="71"/>
        <v>2.0193130019885475</v>
      </c>
      <c r="O233" s="6">
        <f t="shared" si="72"/>
        <v>-4.870000000000001</v>
      </c>
      <c r="P233" s="6">
        <f t="shared" si="73"/>
        <v>4.0386260039770949</v>
      </c>
      <c r="Q233" s="6">
        <f t="shared" si="74"/>
        <v>-4.551056068176932E-2</v>
      </c>
      <c r="R233" s="9">
        <f t="shared" si="75"/>
        <v>1.2058556536812763</v>
      </c>
      <c r="S233" s="9">
        <f t="shared" si="76"/>
        <v>4.870000000000001</v>
      </c>
      <c r="T233">
        <f t="shared" si="77"/>
        <v>4.870000000000001</v>
      </c>
      <c r="U233" s="9">
        <f t="shared" si="78"/>
        <v>1.2058556536812763</v>
      </c>
      <c r="V233" s="9">
        <f t="shared" si="79"/>
        <v>4.4346765415670744</v>
      </c>
      <c r="W233" s="9">
        <f t="shared" si="80"/>
        <v>8.9549999999999983</v>
      </c>
      <c r="X233">
        <f t="shared" si="81"/>
        <v>19.344999999999999</v>
      </c>
      <c r="Y233" s="9">
        <f t="shared" si="82"/>
        <v>9.5799908092255794</v>
      </c>
      <c r="Z233" s="10">
        <f t="shared" si="83"/>
        <v>0.27852288954410909</v>
      </c>
    </row>
    <row r="234" spans="1:26">
      <c r="A234" s="1">
        <f t="shared" si="67"/>
        <v>3008000</v>
      </c>
      <c r="B234" s="1">
        <v>0</v>
      </c>
      <c r="C234" s="1">
        <v>8</v>
      </c>
      <c r="D234" s="2">
        <v>3</v>
      </c>
      <c r="E234" s="5">
        <v>516.66999999999996</v>
      </c>
      <c r="F234" s="5">
        <v>654.79999999999995</v>
      </c>
      <c r="G234" s="5">
        <v>11.18</v>
      </c>
      <c r="H234" s="5">
        <v>516.66999999999996</v>
      </c>
      <c r="I234" s="5">
        <v>641.83000000000004</v>
      </c>
      <c r="J234" s="5">
        <v>12.41</v>
      </c>
      <c r="K234" s="6">
        <f t="shared" si="68"/>
        <v>516.66999999999996</v>
      </c>
      <c r="L234" s="6">
        <f t="shared" si="69"/>
        <v>0</v>
      </c>
      <c r="M234" s="6">
        <f t="shared" si="70"/>
        <v>648.31500000000005</v>
      </c>
      <c r="N234" s="5">
        <f t="shared" si="71"/>
        <v>8.3516540277959308</v>
      </c>
      <c r="O234" s="6">
        <f t="shared" si="72"/>
        <v>12.969999999999914</v>
      </c>
      <c r="P234" s="6">
        <f t="shared" si="73"/>
        <v>16.703308055591862</v>
      </c>
      <c r="Q234" s="6">
        <f t="shared" si="74"/>
        <v>-0.10399873835351559</v>
      </c>
      <c r="R234" s="9">
        <f t="shared" si="75"/>
        <v>0.77649289331390092</v>
      </c>
      <c r="S234" s="9">
        <f t="shared" si="76"/>
        <v>12.969999999999914</v>
      </c>
      <c r="T234">
        <f t="shared" si="77"/>
        <v>12.969999999999914</v>
      </c>
      <c r="U234" s="9">
        <f t="shared" si="78"/>
        <v>0.77649289331390092</v>
      </c>
      <c r="V234" s="9">
        <f t="shared" si="79"/>
        <v>15.762745865891942</v>
      </c>
      <c r="W234" s="9">
        <f t="shared" si="80"/>
        <v>131.6450000000001</v>
      </c>
      <c r="X234">
        <f t="shared" si="81"/>
        <v>648.31500000000005</v>
      </c>
      <c r="Y234" s="9">
        <f t="shared" si="82"/>
        <v>77.627138030656141</v>
      </c>
      <c r="Z234" s="10">
        <f t="shared" si="83"/>
        <v>0.27891575789115969</v>
      </c>
    </row>
    <row r="235" spans="1:26">
      <c r="A235" s="1">
        <f t="shared" si="67"/>
        <v>10002</v>
      </c>
      <c r="B235" s="1">
        <v>2</v>
      </c>
      <c r="C235" s="1">
        <v>10</v>
      </c>
      <c r="D235" s="2">
        <v>0</v>
      </c>
      <c r="E235" s="5">
        <v>415.12</v>
      </c>
      <c r="F235" s="5">
        <v>483.47</v>
      </c>
      <c r="G235" s="5">
        <v>14.22</v>
      </c>
      <c r="H235" s="5">
        <v>415.12</v>
      </c>
      <c r="I235" s="5">
        <v>483.8</v>
      </c>
      <c r="J235" s="5">
        <v>10.17</v>
      </c>
      <c r="K235" s="6">
        <f t="shared" si="68"/>
        <v>415.12</v>
      </c>
      <c r="L235" s="6">
        <f t="shared" si="69"/>
        <v>0</v>
      </c>
      <c r="M235" s="6">
        <f t="shared" si="70"/>
        <v>483.63499999999999</v>
      </c>
      <c r="N235" s="5">
        <f t="shared" si="71"/>
        <v>8.741242760614762</v>
      </c>
      <c r="O235" s="6">
        <f t="shared" si="72"/>
        <v>-0.32999999999998408</v>
      </c>
      <c r="P235" s="6">
        <f t="shared" si="73"/>
        <v>17.482485521229524</v>
      </c>
      <c r="Q235" s="6">
        <f t="shared" si="74"/>
        <v>0.32319190098852468</v>
      </c>
      <c r="R235" s="9">
        <f t="shared" si="75"/>
        <v>1.8876034508894909E-2</v>
      </c>
      <c r="S235" s="9">
        <f t="shared" si="76"/>
        <v>0.32999999999998408</v>
      </c>
      <c r="T235">
        <f t="shared" si="77"/>
        <v>0.32999999999998408</v>
      </c>
      <c r="U235" s="9">
        <f t="shared" si="78"/>
        <v>1.8876034508894909E-2</v>
      </c>
      <c r="V235" s="9">
        <f t="shared" si="79"/>
        <v>7.838130329557556</v>
      </c>
      <c r="W235" s="9">
        <f t="shared" si="80"/>
        <v>68.514999999999986</v>
      </c>
      <c r="X235">
        <f t="shared" si="81"/>
        <v>483.63499999999999</v>
      </c>
      <c r="Y235" s="9">
        <f t="shared" si="82"/>
        <v>55.327945149756538</v>
      </c>
      <c r="Z235" s="10">
        <f t="shared" si="83"/>
        <v>0.2803854489805061</v>
      </c>
    </row>
    <row r="236" spans="1:26">
      <c r="A236" s="1">
        <f t="shared" si="67"/>
        <v>1005003</v>
      </c>
      <c r="B236" s="1">
        <v>3</v>
      </c>
      <c r="C236" s="1">
        <v>5</v>
      </c>
      <c r="D236" s="2">
        <v>1</v>
      </c>
      <c r="E236" s="5">
        <v>1212.6500000000001</v>
      </c>
      <c r="F236" s="5">
        <v>1141.0999999999999</v>
      </c>
      <c r="G236" s="5">
        <v>17.29</v>
      </c>
      <c r="H236" s="5">
        <v>1212.6500000000001</v>
      </c>
      <c r="I236" s="5">
        <v>1164.3900000000001</v>
      </c>
      <c r="J236" s="5">
        <v>16.809999999999999</v>
      </c>
      <c r="K236" s="6">
        <f t="shared" si="68"/>
        <v>1212.6500000000001</v>
      </c>
      <c r="L236" s="6">
        <f t="shared" si="69"/>
        <v>0</v>
      </c>
      <c r="M236" s="6">
        <f t="shared" si="70"/>
        <v>1152.7449999999999</v>
      </c>
      <c r="N236" s="5">
        <f t="shared" si="71"/>
        <v>12.057364969179625</v>
      </c>
      <c r="O236" s="6">
        <f t="shared" si="72"/>
        <v>-23.290000000000191</v>
      </c>
      <c r="P236" s="6">
        <f t="shared" si="73"/>
        <v>24.11472993835925</v>
      </c>
      <c r="Q236" s="6">
        <f t="shared" si="74"/>
        <v>2.8146915618752461E-2</v>
      </c>
      <c r="R236" s="9">
        <f t="shared" si="75"/>
        <v>0.96579974395453783</v>
      </c>
      <c r="S236" s="9">
        <f t="shared" si="76"/>
        <v>23.290000000000191</v>
      </c>
      <c r="T236">
        <f t="shared" si="77"/>
        <v>23.290000000000191</v>
      </c>
      <c r="U236" s="9">
        <f t="shared" si="78"/>
        <v>0.96579974395453783</v>
      </c>
      <c r="V236" s="9">
        <f t="shared" si="79"/>
        <v>4.9683326459077977</v>
      </c>
      <c r="W236" s="9">
        <f t="shared" si="80"/>
        <v>59.9050000000002</v>
      </c>
      <c r="X236">
        <f t="shared" si="81"/>
        <v>1152.7449999999999</v>
      </c>
      <c r="Y236" s="9">
        <f t="shared" si="82"/>
        <v>95.605051596811023</v>
      </c>
      <c r="Z236" s="10">
        <f t="shared" si="83"/>
        <v>0.28039258192755384</v>
      </c>
    </row>
    <row r="237" spans="1:26">
      <c r="A237" s="1">
        <f t="shared" si="67"/>
        <v>3007001</v>
      </c>
      <c r="B237" s="1">
        <v>1</v>
      </c>
      <c r="C237" s="1">
        <v>7</v>
      </c>
      <c r="D237" s="2">
        <v>3</v>
      </c>
      <c r="E237" s="5">
        <v>396.1</v>
      </c>
      <c r="F237" s="5">
        <v>350.98</v>
      </c>
      <c r="G237" s="5">
        <v>12.01</v>
      </c>
      <c r="H237" s="5">
        <v>396.1</v>
      </c>
      <c r="I237" s="5">
        <v>347.5</v>
      </c>
      <c r="J237" s="5">
        <v>7.38</v>
      </c>
      <c r="K237" s="6">
        <f t="shared" si="68"/>
        <v>396.1</v>
      </c>
      <c r="L237" s="6">
        <f t="shared" si="69"/>
        <v>0</v>
      </c>
      <c r="M237" s="6">
        <f t="shared" si="70"/>
        <v>349.24</v>
      </c>
      <c r="N237" s="5">
        <f t="shared" si="71"/>
        <v>7.0481291844006382</v>
      </c>
      <c r="O237" s="6">
        <f t="shared" si="72"/>
        <v>3.4800000000000182</v>
      </c>
      <c r="P237" s="6">
        <f t="shared" si="73"/>
        <v>14.096258368801276</v>
      </c>
      <c r="Q237" s="6">
        <f t="shared" si="74"/>
        <v>0.45180506732358849</v>
      </c>
      <c r="R237" s="9">
        <f t="shared" si="75"/>
        <v>0.24687402209526554</v>
      </c>
      <c r="S237" s="9">
        <f t="shared" si="76"/>
        <v>3.4800000000000182</v>
      </c>
      <c r="T237">
        <f t="shared" si="77"/>
        <v>3.4800000000000182</v>
      </c>
      <c r="U237" s="9">
        <f t="shared" si="78"/>
        <v>0.24687402209526554</v>
      </c>
      <c r="V237" s="9">
        <f t="shared" si="79"/>
        <v>6.6485728019448773</v>
      </c>
      <c r="W237" s="9">
        <f t="shared" si="80"/>
        <v>46.860000000000014</v>
      </c>
      <c r="X237">
        <f t="shared" si="81"/>
        <v>349.24</v>
      </c>
      <c r="Y237" s="9">
        <f t="shared" si="82"/>
        <v>49.550737630201205</v>
      </c>
      <c r="Z237" s="10">
        <f t="shared" si="83"/>
        <v>0.28096263096718038</v>
      </c>
    </row>
    <row r="238" spans="1:26">
      <c r="A238" s="1">
        <f t="shared" si="67"/>
        <v>1005997</v>
      </c>
      <c r="B238" s="1">
        <v>-3</v>
      </c>
      <c r="C238" s="1">
        <v>6</v>
      </c>
      <c r="D238" s="2">
        <v>1</v>
      </c>
      <c r="E238" s="5">
        <v>85.51</v>
      </c>
      <c r="F238" s="5">
        <v>95.09</v>
      </c>
      <c r="G238" s="5">
        <v>3.22</v>
      </c>
      <c r="H238" s="5">
        <v>85.51</v>
      </c>
      <c r="I238" s="5">
        <v>92.17</v>
      </c>
      <c r="J238" s="5">
        <v>2.9</v>
      </c>
      <c r="K238" s="6">
        <f t="shared" si="68"/>
        <v>85.51</v>
      </c>
      <c r="L238" s="6">
        <f t="shared" si="69"/>
        <v>0</v>
      </c>
      <c r="M238" s="6">
        <f t="shared" si="70"/>
        <v>93.63</v>
      </c>
      <c r="N238" s="5">
        <f t="shared" si="71"/>
        <v>2.166702563805194</v>
      </c>
      <c r="O238" s="6">
        <f t="shared" si="72"/>
        <v>2.9200000000000017</v>
      </c>
      <c r="P238" s="6">
        <f t="shared" si="73"/>
        <v>4.333405127610388</v>
      </c>
      <c r="Q238" s="6">
        <f t="shared" si="74"/>
        <v>0.1042900353597751</v>
      </c>
      <c r="R238" s="9">
        <f t="shared" si="75"/>
        <v>0.67383498980862788</v>
      </c>
      <c r="S238" s="9">
        <f t="shared" si="76"/>
        <v>2.9200000000000017</v>
      </c>
      <c r="T238">
        <f t="shared" si="77"/>
        <v>2.9200000000000017</v>
      </c>
      <c r="U238" s="9">
        <f t="shared" si="78"/>
        <v>0.67383498980862788</v>
      </c>
      <c r="V238" s="9">
        <f t="shared" si="79"/>
        <v>3.7476302172918143</v>
      </c>
      <c r="W238" s="9">
        <f t="shared" si="80"/>
        <v>8.1199999999999903</v>
      </c>
      <c r="X238">
        <f t="shared" si="81"/>
        <v>93.63</v>
      </c>
      <c r="Y238" s="9">
        <f t="shared" si="82"/>
        <v>43.213130202590271</v>
      </c>
      <c r="Z238" s="10">
        <f t="shared" si="83"/>
        <v>0.28130943816374165</v>
      </c>
    </row>
    <row r="239" spans="1:26">
      <c r="A239" s="1">
        <f t="shared" si="67"/>
        <v>3003002</v>
      </c>
      <c r="B239" s="1">
        <v>2</v>
      </c>
      <c r="C239" s="1">
        <v>3</v>
      </c>
      <c r="D239" s="2">
        <v>3</v>
      </c>
      <c r="E239" s="5">
        <v>1350.93</v>
      </c>
      <c r="F239" s="5">
        <v>1408.71</v>
      </c>
      <c r="G239" s="5">
        <v>29.27</v>
      </c>
      <c r="H239" s="5">
        <v>1350.93</v>
      </c>
      <c r="I239" s="5">
        <v>1333.88</v>
      </c>
      <c r="J239" s="5">
        <v>26.88</v>
      </c>
      <c r="K239" s="6">
        <f t="shared" si="68"/>
        <v>1350.93</v>
      </c>
      <c r="L239" s="6">
        <f t="shared" si="69"/>
        <v>0</v>
      </c>
      <c r="M239" s="6">
        <f t="shared" si="70"/>
        <v>1371.2950000000001</v>
      </c>
      <c r="N239" s="5">
        <f t="shared" si="71"/>
        <v>19.869998112732674</v>
      </c>
      <c r="O239" s="6">
        <f t="shared" si="72"/>
        <v>74.829999999999927</v>
      </c>
      <c r="P239" s="6">
        <f t="shared" si="73"/>
        <v>39.739996225465347</v>
      </c>
      <c r="Q239" s="6">
        <f t="shared" si="74"/>
        <v>8.4975165382073115E-2</v>
      </c>
      <c r="R239" s="9">
        <f t="shared" si="75"/>
        <v>1.8829896101512194</v>
      </c>
      <c r="S239" s="9">
        <f t="shared" si="76"/>
        <v>74.829999999999927</v>
      </c>
      <c r="T239">
        <f t="shared" si="77"/>
        <v>74.829999999999927</v>
      </c>
      <c r="U239" s="9">
        <f t="shared" si="78"/>
        <v>1.8829896101512194</v>
      </c>
      <c r="V239" s="9">
        <f t="shared" si="79"/>
        <v>1.0249120248758423</v>
      </c>
      <c r="W239" s="9">
        <f t="shared" si="80"/>
        <v>20.365000000000009</v>
      </c>
      <c r="X239">
        <f t="shared" si="81"/>
        <v>1371.2950000000001</v>
      </c>
      <c r="Y239" s="9">
        <f t="shared" si="82"/>
        <v>69.013343243413587</v>
      </c>
      <c r="Z239" s="10">
        <f t="shared" si="83"/>
        <v>0.28234553299104981</v>
      </c>
    </row>
    <row r="240" spans="1:26">
      <c r="A240" s="1">
        <f t="shared" si="67"/>
        <v>2003997</v>
      </c>
      <c r="B240" s="1">
        <v>-3</v>
      </c>
      <c r="C240" s="1">
        <v>4</v>
      </c>
      <c r="D240" s="2">
        <v>2</v>
      </c>
      <c r="E240" s="5">
        <v>395.72</v>
      </c>
      <c r="F240" s="5">
        <v>412.33</v>
      </c>
      <c r="G240" s="5">
        <v>7.8</v>
      </c>
      <c r="H240" s="5">
        <v>395.72</v>
      </c>
      <c r="I240" s="5">
        <v>403.65</v>
      </c>
      <c r="J240" s="5">
        <v>6.74</v>
      </c>
      <c r="K240" s="6">
        <f t="shared" si="68"/>
        <v>395.72</v>
      </c>
      <c r="L240" s="6">
        <f t="shared" si="69"/>
        <v>0</v>
      </c>
      <c r="M240" s="6">
        <f t="shared" si="70"/>
        <v>407.99</v>
      </c>
      <c r="N240" s="5">
        <f t="shared" si="71"/>
        <v>5.154308877046466</v>
      </c>
      <c r="O240" s="6">
        <f t="shared" si="72"/>
        <v>8.6800000000000068</v>
      </c>
      <c r="P240" s="6">
        <f t="shared" si="73"/>
        <v>10.308617754092932</v>
      </c>
      <c r="Q240" s="6">
        <f t="shared" si="74"/>
        <v>0.14503385792094667</v>
      </c>
      <c r="R240" s="9">
        <f t="shared" si="75"/>
        <v>0.84201395444638549</v>
      </c>
      <c r="S240" s="9">
        <f t="shared" si="76"/>
        <v>8.6800000000000068</v>
      </c>
      <c r="T240">
        <f t="shared" si="77"/>
        <v>8.6800000000000068</v>
      </c>
      <c r="U240" s="9">
        <f t="shared" si="78"/>
        <v>0.84201395444638549</v>
      </c>
      <c r="V240" s="9">
        <f t="shared" si="79"/>
        <v>2.3805325394140846</v>
      </c>
      <c r="W240" s="9">
        <f t="shared" si="80"/>
        <v>12.269999999999982</v>
      </c>
      <c r="X240">
        <f t="shared" si="81"/>
        <v>407.99</v>
      </c>
      <c r="Y240" s="9">
        <f t="shared" si="82"/>
        <v>79.155132090917178</v>
      </c>
      <c r="Z240" s="10">
        <f t="shared" si="83"/>
        <v>0.28381155719949108</v>
      </c>
    </row>
    <row r="241" spans="1:26">
      <c r="A241" s="1">
        <f t="shared" si="67"/>
        <v>2010001</v>
      </c>
      <c r="B241" s="1">
        <v>1</v>
      </c>
      <c r="C241" s="1">
        <v>10</v>
      </c>
      <c r="D241" s="2">
        <v>2</v>
      </c>
      <c r="E241" s="5">
        <v>294.67</v>
      </c>
      <c r="F241" s="5">
        <v>255.55</v>
      </c>
      <c r="G241" s="5">
        <v>5.27</v>
      </c>
      <c r="H241" s="5">
        <v>294.66000000000003</v>
      </c>
      <c r="I241" s="5">
        <v>248.93</v>
      </c>
      <c r="J241" s="5">
        <v>5.2</v>
      </c>
      <c r="K241" s="6">
        <f t="shared" si="68"/>
        <v>294.66500000000002</v>
      </c>
      <c r="L241" s="6">
        <f t="shared" si="69"/>
        <v>9.9999999999909051E-3</v>
      </c>
      <c r="M241" s="6">
        <f t="shared" si="70"/>
        <v>252.24</v>
      </c>
      <c r="N241" s="5">
        <f t="shared" si="71"/>
        <v>3.7017867307558388</v>
      </c>
      <c r="O241" s="6">
        <f t="shared" si="72"/>
        <v>6.6200000000000045</v>
      </c>
      <c r="P241" s="6">
        <f t="shared" si="73"/>
        <v>7.4035734615116775</v>
      </c>
      <c r="Q241" s="6">
        <f t="shared" si="74"/>
        <v>1.3370940052432797E-2</v>
      </c>
      <c r="R241" s="9">
        <f t="shared" si="75"/>
        <v>0.89281210409579292</v>
      </c>
      <c r="S241" s="9">
        <f t="shared" si="76"/>
        <v>6.6100000000000136</v>
      </c>
      <c r="T241">
        <f t="shared" si="77"/>
        <v>6.6200000000000045</v>
      </c>
      <c r="U241" s="9">
        <f t="shared" si="78"/>
        <v>0.89416280319427244</v>
      </c>
      <c r="V241" s="9">
        <f t="shared" si="79"/>
        <v>11.460681850609364</v>
      </c>
      <c r="W241" s="9">
        <f t="shared" si="80"/>
        <v>42.425000000000011</v>
      </c>
      <c r="X241">
        <f t="shared" si="81"/>
        <v>252.24</v>
      </c>
      <c r="Y241" s="9">
        <f t="shared" si="82"/>
        <v>68.140068120158048</v>
      </c>
      <c r="Z241" s="10">
        <f t="shared" si="83"/>
        <v>0.28394541729001366</v>
      </c>
    </row>
    <row r="242" spans="1:26">
      <c r="A242" s="1">
        <f t="shared" si="67"/>
        <v>1012000</v>
      </c>
      <c r="B242" s="1">
        <v>0</v>
      </c>
      <c r="C242" s="1">
        <v>12</v>
      </c>
      <c r="D242" s="2">
        <v>1</v>
      </c>
      <c r="E242" s="5">
        <v>1284.54</v>
      </c>
      <c r="F242" s="5">
        <v>1284.53</v>
      </c>
      <c r="G242" s="5">
        <v>17.53</v>
      </c>
      <c r="H242" s="5">
        <v>1284.54</v>
      </c>
      <c r="I242" s="5">
        <v>1297.49</v>
      </c>
      <c r="J242" s="5">
        <v>13.38</v>
      </c>
      <c r="K242" s="6">
        <f t="shared" si="68"/>
        <v>1284.54</v>
      </c>
      <c r="L242" s="6">
        <f t="shared" si="69"/>
        <v>0</v>
      </c>
      <c r="M242" s="6">
        <f t="shared" si="70"/>
        <v>1291.01</v>
      </c>
      <c r="N242" s="5">
        <f t="shared" si="71"/>
        <v>11.026392202347965</v>
      </c>
      <c r="O242" s="6">
        <f t="shared" si="72"/>
        <v>-12.960000000000036</v>
      </c>
      <c r="P242" s="6">
        <f t="shared" si="73"/>
        <v>22.052784404695931</v>
      </c>
      <c r="Q242" s="6">
        <f t="shared" si="74"/>
        <v>0.26376686551162359</v>
      </c>
      <c r="R242" s="9">
        <f t="shared" si="75"/>
        <v>0.58768089154493919</v>
      </c>
      <c r="S242" s="9">
        <f t="shared" si="76"/>
        <v>12.960000000000036</v>
      </c>
      <c r="T242">
        <f t="shared" si="77"/>
        <v>12.960000000000036</v>
      </c>
      <c r="U242" s="9">
        <f t="shared" si="78"/>
        <v>0.58768089154493919</v>
      </c>
      <c r="V242" s="9">
        <f t="shared" si="79"/>
        <v>0.58677397658885222</v>
      </c>
      <c r="W242" s="9">
        <f t="shared" si="80"/>
        <v>6.4700000000000273</v>
      </c>
      <c r="X242">
        <f t="shared" si="81"/>
        <v>1291.01</v>
      </c>
      <c r="Y242" s="9">
        <f t="shared" si="82"/>
        <v>117.08362774589966</v>
      </c>
      <c r="Z242" s="10">
        <f t="shared" si="83"/>
        <v>0.28470686679460333</v>
      </c>
    </row>
    <row r="243" spans="1:26">
      <c r="A243" s="1">
        <f t="shared" si="67"/>
        <v>4000999</v>
      </c>
      <c r="B243" s="1">
        <v>-1</v>
      </c>
      <c r="C243" s="1">
        <v>1</v>
      </c>
      <c r="D243" s="2">
        <v>4</v>
      </c>
      <c r="E243" s="5">
        <v>1998.05</v>
      </c>
      <c r="F243" s="5">
        <v>2385.48</v>
      </c>
      <c r="G243" s="5">
        <v>43.81</v>
      </c>
      <c r="H243" s="5">
        <v>1998.05</v>
      </c>
      <c r="I243" s="5">
        <v>2403.4</v>
      </c>
      <c r="J243" s="5">
        <v>31.54</v>
      </c>
      <c r="K243" s="6">
        <f t="shared" si="68"/>
        <v>1998.05</v>
      </c>
      <c r="L243" s="6">
        <f t="shared" si="69"/>
        <v>0</v>
      </c>
      <c r="M243" s="6">
        <f t="shared" si="70"/>
        <v>2394.44</v>
      </c>
      <c r="N243" s="5">
        <f t="shared" si="71"/>
        <v>26.991145307304024</v>
      </c>
      <c r="O243" s="6">
        <f t="shared" si="72"/>
        <v>-17.920000000000073</v>
      </c>
      <c r="P243" s="6">
        <f t="shared" si="73"/>
        <v>53.982290614608047</v>
      </c>
      <c r="Q243" s="6">
        <f t="shared" si="74"/>
        <v>0.31726721882804015</v>
      </c>
      <c r="R243" s="9">
        <f t="shared" si="75"/>
        <v>0.33196071889455492</v>
      </c>
      <c r="S243" s="9">
        <f t="shared" si="76"/>
        <v>17.920000000000073</v>
      </c>
      <c r="T243">
        <f t="shared" si="77"/>
        <v>17.920000000000073</v>
      </c>
      <c r="U243" s="9">
        <f t="shared" si="78"/>
        <v>0.33196071889455492</v>
      </c>
      <c r="V243" s="9">
        <f t="shared" si="79"/>
        <v>14.685927384220104</v>
      </c>
      <c r="W243" s="9">
        <f t="shared" si="80"/>
        <v>396.3900000000001</v>
      </c>
      <c r="X243">
        <f t="shared" si="81"/>
        <v>2394.44</v>
      </c>
      <c r="Y243" s="9">
        <f t="shared" si="82"/>
        <v>88.712056222084257</v>
      </c>
      <c r="Z243" s="10">
        <f t="shared" si="83"/>
        <v>0.28554159066587831</v>
      </c>
    </row>
    <row r="244" spans="1:26">
      <c r="A244" s="1">
        <f t="shared" si="67"/>
        <v>3007999</v>
      </c>
      <c r="B244" s="1">
        <v>-1</v>
      </c>
      <c r="C244" s="1">
        <v>8</v>
      </c>
      <c r="D244" s="2">
        <v>3</v>
      </c>
      <c r="E244" s="5">
        <v>705.6</v>
      </c>
      <c r="F244" s="5">
        <v>751.88</v>
      </c>
      <c r="G244" s="5">
        <v>12.66</v>
      </c>
      <c r="H244" s="5">
        <v>705.6</v>
      </c>
      <c r="I244" s="5">
        <v>752.42</v>
      </c>
      <c r="J244" s="5">
        <v>9.86</v>
      </c>
      <c r="K244" s="6">
        <f t="shared" si="68"/>
        <v>705.6</v>
      </c>
      <c r="L244" s="6">
        <f t="shared" si="69"/>
        <v>0</v>
      </c>
      <c r="M244" s="6">
        <f t="shared" si="70"/>
        <v>752.15</v>
      </c>
      <c r="N244" s="5">
        <f t="shared" si="71"/>
        <v>8.0233284863577659</v>
      </c>
      <c r="O244" s="6">
        <f t="shared" si="72"/>
        <v>-0.53999999999996362</v>
      </c>
      <c r="P244" s="6">
        <f t="shared" si="73"/>
        <v>16.046656972715532</v>
      </c>
      <c r="Q244" s="6">
        <f t="shared" si="74"/>
        <v>0.24488223469796727</v>
      </c>
      <c r="R244" s="9">
        <f t="shared" si="75"/>
        <v>3.3651869103834962E-2</v>
      </c>
      <c r="S244" s="9">
        <f t="shared" si="76"/>
        <v>0.53999999999996362</v>
      </c>
      <c r="T244">
        <f t="shared" si="77"/>
        <v>0.53999999999996362</v>
      </c>
      <c r="U244" s="9">
        <f t="shared" si="78"/>
        <v>3.3651869103834962E-2</v>
      </c>
      <c r="V244" s="9">
        <f t="shared" si="79"/>
        <v>5.8018315066060051</v>
      </c>
      <c r="W244" s="9">
        <f t="shared" si="80"/>
        <v>46.549999999999955</v>
      </c>
      <c r="X244">
        <f t="shared" si="81"/>
        <v>752.15</v>
      </c>
      <c r="Y244" s="9">
        <f t="shared" si="82"/>
        <v>93.745382764633959</v>
      </c>
      <c r="Z244" s="10">
        <f t="shared" si="83"/>
        <v>0.28560637247792631</v>
      </c>
    </row>
    <row r="245" spans="1:26">
      <c r="A245" s="1">
        <f t="shared" si="67"/>
        <v>1009998</v>
      </c>
      <c r="B245" s="1">
        <v>-2</v>
      </c>
      <c r="C245" s="1">
        <v>10</v>
      </c>
      <c r="D245" s="2">
        <v>1</v>
      </c>
      <c r="E245" s="5">
        <v>512.09</v>
      </c>
      <c r="F245" s="5">
        <v>595.80999999999995</v>
      </c>
      <c r="G245" s="5">
        <v>9.7799999999999994</v>
      </c>
      <c r="H245" s="5">
        <v>512.1</v>
      </c>
      <c r="I245" s="5">
        <v>609.77</v>
      </c>
      <c r="J245" s="5">
        <v>11.85</v>
      </c>
      <c r="K245" s="6">
        <f t="shared" si="68"/>
        <v>512.09500000000003</v>
      </c>
      <c r="L245" s="6">
        <f t="shared" si="69"/>
        <v>-9.9999999999909051E-3</v>
      </c>
      <c r="M245" s="6">
        <f t="shared" si="70"/>
        <v>602.79</v>
      </c>
      <c r="N245" s="5">
        <f t="shared" si="71"/>
        <v>7.6822994604480233</v>
      </c>
      <c r="O245" s="6">
        <f t="shared" si="72"/>
        <v>-13.960000000000036</v>
      </c>
      <c r="P245" s="6">
        <f t="shared" si="73"/>
        <v>15.364598920896047</v>
      </c>
      <c r="Q245" s="6">
        <f t="shared" si="74"/>
        <v>-0.18966378321089136</v>
      </c>
      <c r="R245" s="9">
        <f t="shared" si="75"/>
        <v>0.90793128228214737</v>
      </c>
      <c r="S245" s="9">
        <f t="shared" si="76"/>
        <v>13.950000000000045</v>
      </c>
      <c r="T245">
        <f t="shared" si="77"/>
        <v>13.960000000000036</v>
      </c>
      <c r="U245" s="9">
        <f t="shared" si="78"/>
        <v>0.90858212907948166</v>
      </c>
      <c r="V245" s="9">
        <f t="shared" si="79"/>
        <v>11.805710056857208</v>
      </c>
      <c r="W245" s="9">
        <f t="shared" si="80"/>
        <v>90.694999999999936</v>
      </c>
      <c r="X245">
        <f t="shared" si="81"/>
        <v>602.79</v>
      </c>
      <c r="Y245" s="9">
        <f t="shared" si="82"/>
        <v>78.46478819309732</v>
      </c>
      <c r="Z245" s="10">
        <f t="shared" si="83"/>
        <v>0.28588459209967926</v>
      </c>
    </row>
    <row r="246" spans="1:26">
      <c r="A246" s="1">
        <f t="shared" si="67"/>
        <v>12001</v>
      </c>
      <c r="B246" s="1">
        <v>1</v>
      </c>
      <c r="C246" s="1">
        <v>12</v>
      </c>
      <c r="D246" s="2">
        <v>0</v>
      </c>
      <c r="E246" s="5">
        <v>1681.97</v>
      </c>
      <c r="F246" s="5">
        <v>1738.85</v>
      </c>
      <c r="G246" s="5">
        <v>51.15</v>
      </c>
      <c r="H246" s="5">
        <v>1681.97</v>
      </c>
      <c r="I246" s="5">
        <v>1737.17</v>
      </c>
      <c r="J246" s="5">
        <v>16.75</v>
      </c>
      <c r="K246" s="6">
        <f t="shared" si="68"/>
        <v>1681.97</v>
      </c>
      <c r="L246" s="6">
        <f t="shared" si="69"/>
        <v>0</v>
      </c>
      <c r="M246" s="6">
        <f t="shared" si="70"/>
        <v>1738.01</v>
      </c>
      <c r="N246" s="5">
        <f t="shared" si="71"/>
        <v>26.911359125841265</v>
      </c>
      <c r="O246" s="6">
        <f t="shared" si="72"/>
        <v>1.6799999999998363</v>
      </c>
      <c r="P246" s="6">
        <f t="shared" si="73"/>
        <v>53.822718251682531</v>
      </c>
      <c r="Q246" s="6">
        <f t="shared" si="74"/>
        <v>0.8063005607747632</v>
      </c>
      <c r="R246" s="9">
        <f t="shared" si="75"/>
        <v>3.1213585165727271E-2</v>
      </c>
      <c r="S246" s="9">
        <f t="shared" si="76"/>
        <v>1.6799999999998363</v>
      </c>
      <c r="T246">
        <f t="shared" si="77"/>
        <v>1.6799999999998363</v>
      </c>
      <c r="U246" s="9">
        <f t="shared" si="78"/>
        <v>3.1213585165727271E-2</v>
      </c>
      <c r="V246" s="9">
        <f t="shared" si="79"/>
        <v>2.0823920389137212</v>
      </c>
      <c r="W246" s="9">
        <f t="shared" si="80"/>
        <v>56.039999999999964</v>
      </c>
      <c r="X246">
        <f t="shared" si="81"/>
        <v>1738.01</v>
      </c>
      <c r="Y246" s="9">
        <f t="shared" si="82"/>
        <v>64.582765659393971</v>
      </c>
      <c r="Z246" s="10">
        <f t="shared" si="83"/>
        <v>0.28741085574487263</v>
      </c>
    </row>
    <row r="247" spans="1:26">
      <c r="A247" s="1">
        <f t="shared" si="67"/>
        <v>2008002</v>
      </c>
      <c r="B247" s="1">
        <v>2</v>
      </c>
      <c r="C247" s="1">
        <v>8</v>
      </c>
      <c r="D247" s="2">
        <v>2</v>
      </c>
      <c r="E247" s="5">
        <v>75.86</v>
      </c>
      <c r="F247" s="5">
        <v>86.2</v>
      </c>
      <c r="G247" s="5">
        <v>6.13</v>
      </c>
      <c r="H247" s="5">
        <v>75.86</v>
      </c>
      <c r="I247" s="5">
        <v>84.73</v>
      </c>
      <c r="J247" s="5">
        <v>2.91</v>
      </c>
      <c r="K247" s="6">
        <f t="shared" si="68"/>
        <v>75.86</v>
      </c>
      <c r="L247" s="6">
        <f t="shared" si="69"/>
        <v>0</v>
      </c>
      <c r="M247" s="6">
        <f t="shared" si="70"/>
        <v>85.465000000000003</v>
      </c>
      <c r="N247" s="5">
        <f t="shared" si="71"/>
        <v>3.392823308101971</v>
      </c>
      <c r="O247" s="6">
        <f t="shared" si="72"/>
        <v>1.4699999999999989</v>
      </c>
      <c r="P247" s="6">
        <f t="shared" si="73"/>
        <v>6.7856466162039419</v>
      </c>
      <c r="Q247" s="6">
        <f t="shared" si="74"/>
        <v>0.63218156151590843</v>
      </c>
      <c r="R247" s="9">
        <f t="shared" si="75"/>
        <v>0.21663373929459845</v>
      </c>
      <c r="S247" s="9">
        <f t="shared" si="76"/>
        <v>1.4699999999999989</v>
      </c>
      <c r="T247">
        <f t="shared" si="77"/>
        <v>1.4699999999999989</v>
      </c>
      <c r="U247" s="9">
        <f t="shared" si="78"/>
        <v>0.21663373929459845</v>
      </c>
      <c r="V247" s="9">
        <f t="shared" si="79"/>
        <v>2.8309755998974429</v>
      </c>
      <c r="W247" s="9">
        <f t="shared" si="80"/>
        <v>9.605000000000004</v>
      </c>
      <c r="X247">
        <f t="shared" si="81"/>
        <v>85.465000000000003</v>
      </c>
      <c r="Y247" s="9">
        <f t="shared" si="82"/>
        <v>25.189935413350845</v>
      </c>
      <c r="Z247" s="10">
        <f t="shared" si="83"/>
        <v>0.28746478045144941</v>
      </c>
    </row>
    <row r="248" spans="1:26">
      <c r="A248" s="1">
        <f t="shared" si="67"/>
        <v>4001999</v>
      </c>
      <c r="B248" s="1">
        <v>-1</v>
      </c>
      <c r="C248" s="1">
        <v>2</v>
      </c>
      <c r="D248" s="2">
        <v>4</v>
      </c>
      <c r="E248" s="5">
        <v>337.61</v>
      </c>
      <c r="F248" s="5">
        <v>403.38</v>
      </c>
      <c r="G248" s="5">
        <v>12.39</v>
      </c>
      <c r="H248" s="5">
        <v>337.61</v>
      </c>
      <c r="I248" s="5">
        <v>405.32</v>
      </c>
      <c r="J248" s="5">
        <v>9</v>
      </c>
      <c r="K248" s="6">
        <f t="shared" si="68"/>
        <v>337.61</v>
      </c>
      <c r="L248" s="6">
        <f t="shared" si="69"/>
        <v>0</v>
      </c>
      <c r="M248" s="6">
        <f t="shared" si="70"/>
        <v>404.35</v>
      </c>
      <c r="N248" s="5">
        <f t="shared" si="71"/>
        <v>7.6568939525110311</v>
      </c>
      <c r="O248" s="6">
        <f t="shared" si="72"/>
        <v>-1.9399999999999977</v>
      </c>
      <c r="P248" s="6">
        <f t="shared" si="73"/>
        <v>15.313787905022062</v>
      </c>
      <c r="Q248" s="6">
        <f t="shared" si="74"/>
        <v>0.30920408797669718</v>
      </c>
      <c r="R248" s="9">
        <f t="shared" si="75"/>
        <v>0.12668322246802091</v>
      </c>
      <c r="S248" s="9">
        <f t="shared" si="76"/>
        <v>1.9399999999999977</v>
      </c>
      <c r="T248">
        <f t="shared" si="77"/>
        <v>1.9399999999999977</v>
      </c>
      <c r="U248" s="9">
        <f t="shared" si="78"/>
        <v>0.12668322246802091</v>
      </c>
      <c r="V248" s="9">
        <f t="shared" si="79"/>
        <v>8.7163281108409549</v>
      </c>
      <c r="W248" s="9">
        <f t="shared" si="80"/>
        <v>66.740000000000009</v>
      </c>
      <c r="X248">
        <f t="shared" si="81"/>
        <v>404.35</v>
      </c>
      <c r="Y248" s="9">
        <f t="shared" si="82"/>
        <v>52.808619592726103</v>
      </c>
      <c r="Z248" s="10">
        <f t="shared" si="83"/>
        <v>0.2883071279035605</v>
      </c>
    </row>
    <row r="249" spans="1:26">
      <c r="A249" s="1">
        <f t="shared" si="67"/>
        <v>2001003</v>
      </c>
      <c r="B249" s="1">
        <v>3</v>
      </c>
      <c r="C249" s="1">
        <v>1</v>
      </c>
      <c r="D249" s="2">
        <v>2</v>
      </c>
      <c r="E249" s="5">
        <v>912.92</v>
      </c>
      <c r="F249" s="5">
        <v>1003.86</v>
      </c>
      <c r="G249" s="5">
        <v>30.1</v>
      </c>
      <c r="H249" s="5">
        <v>912.92</v>
      </c>
      <c r="I249" s="5">
        <v>983.74</v>
      </c>
      <c r="J249" s="5">
        <v>15.81</v>
      </c>
      <c r="K249" s="6">
        <f t="shared" si="68"/>
        <v>912.92</v>
      </c>
      <c r="L249" s="6">
        <f t="shared" si="69"/>
        <v>0</v>
      </c>
      <c r="M249" s="6">
        <f t="shared" si="70"/>
        <v>993.8</v>
      </c>
      <c r="N249" s="5">
        <f t="shared" si="71"/>
        <v>16.999750733466655</v>
      </c>
      <c r="O249" s="6">
        <f t="shared" si="72"/>
        <v>20.120000000000005</v>
      </c>
      <c r="P249" s="6">
        <f t="shared" si="73"/>
        <v>33.99950146693331</v>
      </c>
      <c r="Q249" s="6">
        <f t="shared" si="74"/>
        <v>0.56753731791961726</v>
      </c>
      <c r="R249" s="9">
        <f t="shared" si="75"/>
        <v>0.59177338289998138</v>
      </c>
      <c r="S249" s="9">
        <f t="shared" si="76"/>
        <v>20.120000000000005</v>
      </c>
      <c r="T249">
        <f t="shared" si="77"/>
        <v>20.120000000000005</v>
      </c>
      <c r="U249" s="9">
        <f t="shared" si="78"/>
        <v>0.59177338289998138</v>
      </c>
      <c r="V249" s="9">
        <f t="shared" si="79"/>
        <v>4.7577168199751965</v>
      </c>
      <c r="W249" s="9">
        <f t="shared" si="80"/>
        <v>80.88</v>
      </c>
      <c r="X249">
        <f t="shared" si="81"/>
        <v>993.8</v>
      </c>
      <c r="Y249" s="9">
        <f t="shared" si="82"/>
        <v>58.459680708350035</v>
      </c>
      <c r="Z249" s="10">
        <f t="shared" si="83"/>
        <v>0.28848223515495719</v>
      </c>
    </row>
    <row r="250" spans="1:26">
      <c r="A250" s="1">
        <f t="shared" si="67"/>
        <v>3005998</v>
      </c>
      <c r="B250" s="1">
        <v>-2</v>
      </c>
      <c r="C250" s="1">
        <v>6</v>
      </c>
      <c r="D250" s="2">
        <v>3</v>
      </c>
      <c r="E250" s="5">
        <v>340.11</v>
      </c>
      <c r="F250" s="5">
        <v>387.37</v>
      </c>
      <c r="G250" s="5">
        <v>12.18</v>
      </c>
      <c r="H250" s="5">
        <v>340.11</v>
      </c>
      <c r="I250" s="5">
        <v>408.68</v>
      </c>
      <c r="J250" s="5">
        <v>8.49</v>
      </c>
      <c r="K250" s="6">
        <f t="shared" si="68"/>
        <v>340.11</v>
      </c>
      <c r="L250" s="6">
        <f t="shared" si="69"/>
        <v>0</v>
      </c>
      <c r="M250" s="6">
        <f t="shared" si="70"/>
        <v>398.02499999999998</v>
      </c>
      <c r="N250" s="5">
        <f t="shared" si="71"/>
        <v>7.4234846938617718</v>
      </c>
      <c r="O250" s="6">
        <f t="shared" si="72"/>
        <v>-21.310000000000002</v>
      </c>
      <c r="P250" s="6">
        <f t="shared" si="73"/>
        <v>14.846969387723544</v>
      </c>
      <c r="Q250" s="6">
        <f t="shared" si="74"/>
        <v>0.34601204450341932</v>
      </c>
      <c r="R250" s="9">
        <f t="shared" si="75"/>
        <v>1.4353097553781258</v>
      </c>
      <c r="S250" s="9">
        <f t="shared" si="76"/>
        <v>21.310000000000002</v>
      </c>
      <c r="T250">
        <f t="shared" si="77"/>
        <v>21.310000000000002</v>
      </c>
      <c r="U250" s="9">
        <f t="shared" si="78"/>
        <v>1.4353097553781258</v>
      </c>
      <c r="V250" s="9">
        <f t="shared" si="79"/>
        <v>7.8015921616822244</v>
      </c>
      <c r="W250" s="9">
        <f t="shared" si="80"/>
        <v>57.914999999999964</v>
      </c>
      <c r="X250">
        <f t="shared" si="81"/>
        <v>398.02499999999998</v>
      </c>
      <c r="Y250" s="9">
        <f t="shared" si="82"/>
        <v>53.617002851654476</v>
      </c>
      <c r="Z250" s="10">
        <f t="shared" si="83"/>
        <v>0.28878019322661308</v>
      </c>
    </row>
    <row r="251" spans="1:26">
      <c r="A251" s="1">
        <f t="shared" si="67"/>
        <v>3004002</v>
      </c>
      <c r="B251" s="1">
        <v>2</v>
      </c>
      <c r="C251" s="1">
        <v>4</v>
      </c>
      <c r="D251" s="2">
        <v>3</v>
      </c>
      <c r="E251" s="5">
        <v>265.64999999999998</v>
      </c>
      <c r="F251" s="5">
        <v>325.98</v>
      </c>
      <c r="G251" s="5">
        <v>11.78</v>
      </c>
      <c r="H251" s="5">
        <v>265.64999999999998</v>
      </c>
      <c r="I251" s="5">
        <v>334.5</v>
      </c>
      <c r="J251" s="5">
        <v>12.29</v>
      </c>
      <c r="K251" s="6">
        <f t="shared" si="68"/>
        <v>265.64999999999998</v>
      </c>
      <c r="L251" s="6">
        <f t="shared" si="69"/>
        <v>0</v>
      </c>
      <c r="M251" s="6">
        <f t="shared" si="70"/>
        <v>330.24</v>
      </c>
      <c r="N251" s="5">
        <f t="shared" si="71"/>
        <v>8.5119401431166093</v>
      </c>
      <c r="O251" s="6">
        <f t="shared" si="72"/>
        <v>-8.5199999999999818</v>
      </c>
      <c r="P251" s="6">
        <f t="shared" si="73"/>
        <v>17.023880286233219</v>
      </c>
      <c r="Q251" s="6">
        <f t="shared" si="74"/>
        <v>-4.2357386241104161E-2</v>
      </c>
      <c r="R251" s="9">
        <f t="shared" si="75"/>
        <v>0.50047344417065065</v>
      </c>
      <c r="S251" s="9">
        <f t="shared" si="76"/>
        <v>8.5199999999999818</v>
      </c>
      <c r="T251">
        <f t="shared" si="77"/>
        <v>8.5199999999999818</v>
      </c>
      <c r="U251" s="9">
        <f t="shared" si="78"/>
        <v>0.50047344417065065</v>
      </c>
      <c r="V251" s="9">
        <f t="shared" si="79"/>
        <v>7.5881642626719277</v>
      </c>
      <c r="W251" s="9">
        <f t="shared" si="80"/>
        <v>64.590000000000032</v>
      </c>
      <c r="X251">
        <f t="shared" si="81"/>
        <v>330.24</v>
      </c>
      <c r="Y251" s="9">
        <f t="shared" si="82"/>
        <v>38.797265305848839</v>
      </c>
      <c r="Z251" s="10">
        <f t="shared" si="83"/>
        <v>0.28882866893713993</v>
      </c>
    </row>
    <row r="252" spans="1:26">
      <c r="A252" s="1">
        <f t="shared" si="67"/>
        <v>2011000</v>
      </c>
      <c r="B252" s="1">
        <v>0</v>
      </c>
      <c r="C252" s="1">
        <v>11</v>
      </c>
      <c r="D252" s="2">
        <v>2</v>
      </c>
      <c r="E252" s="5">
        <v>531.98</v>
      </c>
      <c r="F252" s="5">
        <v>478.9</v>
      </c>
      <c r="G252" s="5">
        <v>8.73</v>
      </c>
      <c r="H252" s="5">
        <v>531.98</v>
      </c>
      <c r="I252" s="5">
        <v>482.58</v>
      </c>
      <c r="J252" s="5">
        <v>6.68</v>
      </c>
      <c r="K252" s="6">
        <f t="shared" si="68"/>
        <v>531.98</v>
      </c>
      <c r="L252" s="6">
        <f t="shared" si="69"/>
        <v>0</v>
      </c>
      <c r="M252" s="6">
        <f t="shared" si="70"/>
        <v>480.74</v>
      </c>
      <c r="N252" s="5">
        <f t="shared" si="71"/>
        <v>5.4962555435496263</v>
      </c>
      <c r="O252" s="6">
        <f t="shared" si="72"/>
        <v>-3.6800000000000068</v>
      </c>
      <c r="P252" s="6">
        <f t="shared" si="73"/>
        <v>10.992511087099253</v>
      </c>
      <c r="Q252" s="6">
        <f t="shared" si="74"/>
        <v>0.26143436561998029</v>
      </c>
      <c r="R252" s="9">
        <f t="shared" si="75"/>
        <v>0.3347733716929186</v>
      </c>
      <c r="S252" s="9">
        <f t="shared" si="76"/>
        <v>3.6800000000000068</v>
      </c>
      <c r="T252">
        <f t="shared" si="77"/>
        <v>3.6800000000000068</v>
      </c>
      <c r="U252" s="9">
        <f t="shared" si="78"/>
        <v>0.3347733716929186</v>
      </c>
      <c r="V252" s="9">
        <f t="shared" si="79"/>
        <v>9.3227106334484358</v>
      </c>
      <c r="W252" s="9">
        <f t="shared" si="80"/>
        <v>51.240000000000009</v>
      </c>
      <c r="X252">
        <f t="shared" si="81"/>
        <v>480.74</v>
      </c>
      <c r="Y252" s="9">
        <f t="shared" si="82"/>
        <v>87.466821036768152</v>
      </c>
      <c r="Z252" s="10">
        <f t="shared" si="83"/>
        <v>0.28902768033529247</v>
      </c>
    </row>
    <row r="253" spans="1:26">
      <c r="A253" s="1">
        <f t="shared" si="67"/>
        <v>7003</v>
      </c>
      <c r="B253" s="1">
        <v>3</v>
      </c>
      <c r="C253" s="1">
        <v>7</v>
      </c>
      <c r="D253" s="2">
        <v>0</v>
      </c>
      <c r="E253" s="5">
        <v>1684.36</v>
      </c>
      <c r="F253" s="5">
        <v>1864.12</v>
      </c>
      <c r="G253" s="5">
        <v>24.45</v>
      </c>
      <c r="H253" s="5">
        <v>1684.36</v>
      </c>
      <c r="I253" s="5">
        <v>1841.07</v>
      </c>
      <c r="J253" s="5">
        <v>23.92</v>
      </c>
      <c r="K253" s="6">
        <f t="shared" si="68"/>
        <v>1684.36</v>
      </c>
      <c r="L253" s="6">
        <f t="shared" si="69"/>
        <v>0</v>
      </c>
      <c r="M253" s="6">
        <f t="shared" si="70"/>
        <v>1852.5949999999998</v>
      </c>
      <c r="N253" s="5">
        <f t="shared" si="71"/>
        <v>17.102404070773208</v>
      </c>
      <c r="O253" s="6">
        <f t="shared" si="72"/>
        <v>23.049999999999955</v>
      </c>
      <c r="P253" s="6">
        <f t="shared" si="73"/>
        <v>34.204808141546415</v>
      </c>
      <c r="Q253" s="6">
        <f t="shared" si="74"/>
        <v>2.191177902250217E-2</v>
      </c>
      <c r="R253" s="9">
        <f t="shared" si="75"/>
        <v>0.67388186785361848</v>
      </c>
      <c r="S253" s="9">
        <f t="shared" si="76"/>
        <v>23.049999999999955</v>
      </c>
      <c r="T253">
        <f t="shared" si="77"/>
        <v>23.049999999999955</v>
      </c>
      <c r="U253" s="9">
        <f t="shared" si="78"/>
        <v>0.67388186785361848</v>
      </c>
      <c r="V253" s="9">
        <f t="shared" si="79"/>
        <v>9.8369211313105129</v>
      </c>
      <c r="W253" s="9">
        <f t="shared" si="80"/>
        <v>168.2349999999999</v>
      </c>
      <c r="X253">
        <f t="shared" si="81"/>
        <v>1852.5949999999998</v>
      </c>
      <c r="Y253" s="9">
        <f t="shared" si="82"/>
        <v>108.32365978102183</v>
      </c>
      <c r="Z253" s="10">
        <f t="shared" si="83"/>
        <v>0.28945120486879994</v>
      </c>
    </row>
    <row r="254" spans="1:26">
      <c r="A254" s="1">
        <f t="shared" si="67"/>
        <v>1006003</v>
      </c>
      <c r="B254" s="1">
        <v>3</v>
      </c>
      <c r="C254" s="1">
        <v>6</v>
      </c>
      <c r="D254" s="2">
        <v>1</v>
      </c>
      <c r="E254" s="5">
        <v>125.25</v>
      </c>
      <c r="F254" s="5">
        <v>120.84</v>
      </c>
      <c r="G254" s="5">
        <v>4.3499999999999996</v>
      </c>
      <c r="H254" s="5">
        <v>125.25</v>
      </c>
      <c r="I254" s="5">
        <v>142.29</v>
      </c>
      <c r="J254" s="5">
        <v>4.43</v>
      </c>
      <c r="K254" s="6">
        <f t="shared" si="68"/>
        <v>125.25</v>
      </c>
      <c r="L254" s="6">
        <f t="shared" si="69"/>
        <v>0</v>
      </c>
      <c r="M254" s="6">
        <f t="shared" si="70"/>
        <v>131.565</v>
      </c>
      <c r="N254" s="5">
        <f t="shared" si="71"/>
        <v>3.1043276244623406</v>
      </c>
      <c r="O254" s="6">
        <f t="shared" si="72"/>
        <v>-21.449999999999989</v>
      </c>
      <c r="P254" s="6">
        <f t="shared" si="73"/>
        <v>6.2086552489246811</v>
      </c>
      <c r="Q254" s="6">
        <f t="shared" si="74"/>
        <v>-1.8221721828190769E-2</v>
      </c>
      <c r="R254" s="9">
        <f t="shared" si="75"/>
        <v>3.4548544153285139</v>
      </c>
      <c r="S254" s="9">
        <f t="shared" si="76"/>
        <v>21.449999999999989</v>
      </c>
      <c r="T254">
        <f t="shared" si="77"/>
        <v>21.449999999999989</v>
      </c>
      <c r="U254" s="9">
        <f t="shared" si="78"/>
        <v>3.4548544153285139</v>
      </c>
      <c r="V254" s="9">
        <f t="shared" si="79"/>
        <v>2.0342569354591675</v>
      </c>
      <c r="W254" s="9">
        <f t="shared" si="80"/>
        <v>6.3149999999999977</v>
      </c>
      <c r="X254">
        <f t="shared" si="81"/>
        <v>131.565</v>
      </c>
      <c r="Y254" s="9">
        <f t="shared" si="82"/>
        <v>42.381158149435542</v>
      </c>
      <c r="Z254" s="10">
        <f t="shared" si="83"/>
        <v>0.29058389494257936</v>
      </c>
    </row>
    <row r="255" spans="1:26">
      <c r="A255" s="1">
        <f t="shared" si="67"/>
        <v>2008998</v>
      </c>
      <c r="B255" s="1">
        <v>-2</v>
      </c>
      <c r="C255" s="1">
        <v>9</v>
      </c>
      <c r="D255" s="2">
        <v>2</v>
      </c>
      <c r="E255" s="5">
        <v>1843.91</v>
      </c>
      <c r="F255" s="5">
        <v>1966.82</v>
      </c>
      <c r="G255" s="5">
        <v>25.55</v>
      </c>
      <c r="H255" s="5">
        <v>1843.91</v>
      </c>
      <c r="I255" s="5">
        <v>1956.15</v>
      </c>
      <c r="J255" s="5">
        <v>21.39</v>
      </c>
      <c r="K255" s="6">
        <f t="shared" si="68"/>
        <v>1843.91</v>
      </c>
      <c r="L255" s="6">
        <f t="shared" si="69"/>
        <v>0</v>
      </c>
      <c r="M255" s="6">
        <f t="shared" si="70"/>
        <v>1961.4850000000001</v>
      </c>
      <c r="N255" s="5">
        <f t="shared" si="71"/>
        <v>16.66084181546659</v>
      </c>
      <c r="O255" s="6">
        <f t="shared" si="72"/>
        <v>10.669999999999845</v>
      </c>
      <c r="P255" s="6">
        <f t="shared" si="73"/>
        <v>33.32168363093318</v>
      </c>
      <c r="Q255" s="6">
        <f t="shared" si="74"/>
        <v>0.17586626589858587</v>
      </c>
      <c r="R255" s="9">
        <f t="shared" si="75"/>
        <v>0.32021191120411074</v>
      </c>
      <c r="S255" s="9">
        <f t="shared" si="76"/>
        <v>10.669999999999845</v>
      </c>
      <c r="T255">
        <f t="shared" si="77"/>
        <v>10.669999999999845</v>
      </c>
      <c r="U255" s="9">
        <f t="shared" si="78"/>
        <v>0.32021191120411074</v>
      </c>
      <c r="V255" s="9">
        <f t="shared" si="79"/>
        <v>7.0569663467336232</v>
      </c>
      <c r="W255" s="9">
        <f t="shared" si="80"/>
        <v>117.57500000000005</v>
      </c>
      <c r="X255">
        <f t="shared" si="81"/>
        <v>1961.4850000000001</v>
      </c>
      <c r="Y255" s="9">
        <f t="shared" si="82"/>
        <v>117.7302456697665</v>
      </c>
      <c r="Z255" s="10">
        <f t="shared" si="83"/>
        <v>0.29078686352722333</v>
      </c>
    </row>
    <row r="256" spans="1:26">
      <c r="A256" s="1">
        <f t="shared" si="67"/>
        <v>2002003</v>
      </c>
      <c r="B256" s="1">
        <v>3</v>
      </c>
      <c r="C256" s="1">
        <v>2</v>
      </c>
      <c r="D256" s="2">
        <v>2</v>
      </c>
      <c r="E256" s="5">
        <v>424.1</v>
      </c>
      <c r="F256" s="5">
        <v>317.18</v>
      </c>
      <c r="G256" s="5">
        <v>7.83</v>
      </c>
      <c r="H256" s="5">
        <v>424.1</v>
      </c>
      <c r="I256" s="5">
        <v>323.04000000000002</v>
      </c>
      <c r="J256" s="5">
        <v>7.56</v>
      </c>
      <c r="K256" s="6">
        <f t="shared" si="68"/>
        <v>424.1</v>
      </c>
      <c r="L256" s="6">
        <f t="shared" si="69"/>
        <v>0</v>
      </c>
      <c r="M256" s="6">
        <f t="shared" si="70"/>
        <v>320.11</v>
      </c>
      <c r="N256" s="5">
        <f t="shared" si="71"/>
        <v>5.4420239801015216</v>
      </c>
      <c r="O256" s="6">
        <f t="shared" si="72"/>
        <v>-5.8600000000000136</v>
      </c>
      <c r="P256" s="6">
        <f t="shared" si="73"/>
        <v>10.884047960203043</v>
      </c>
      <c r="Q256" s="6">
        <f t="shared" si="74"/>
        <v>3.507692307692311E-2</v>
      </c>
      <c r="R256" s="9">
        <f t="shared" si="75"/>
        <v>0.53840262569834307</v>
      </c>
      <c r="S256" s="9">
        <f t="shared" si="76"/>
        <v>5.8600000000000136</v>
      </c>
      <c r="T256">
        <f t="shared" si="77"/>
        <v>5.8600000000000136</v>
      </c>
      <c r="U256" s="9">
        <f t="shared" si="78"/>
        <v>0.53840262569834307</v>
      </c>
      <c r="V256" s="9">
        <f t="shared" si="79"/>
        <v>19.108699333232277</v>
      </c>
      <c r="W256" s="9">
        <f t="shared" si="80"/>
        <v>103.99000000000001</v>
      </c>
      <c r="X256">
        <f t="shared" si="81"/>
        <v>320.11</v>
      </c>
      <c r="Y256" s="9">
        <f t="shared" si="82"/>
        <v>58.821865021261509</v>
      </c>
      <c r="Z256" s="10">
        <f t="shared" si="83"/>
        <v>0.29121984822467029</v>
      </c>
    </row>
    <row r="257" spans="1:26">
      <c r="A257" s="1">
        <f t="shared" si="67"/>
        <v>1010002</v>
      </c>
      <c r="B257" s="1">
        <v>2</v>
      </c>
      <c r="C257" s="1">
        <v>10</v>
      </c>
      <c r="D257" s="2">
        <v>1</v>
      </c>
      <c r="E257" s="5">
        <v>135.94</v>
      </c>
      <c r="F257" s="5">
        <v>173.1</v>
      </c>
      <c r="G257" s="5">
        <v>8.34</v>
      </c>
      <c r="H257" s="5">
        <v>135.94</v>
      </c>
      <c r="I257" s="5">
        <v>172.44</v>
      </c>
      <c r="J257" s="5">
        <v>5.71</v>
      </c>
      <c r="K257" s="6">
        <f t="shared" si="68"/>
        <v>135.94</v>
      </c>
      <c r="L257" s="6">
        <f t="shared" si="69"/>
        <v>0</v>
      </c>
      <c r="M257" s="6">
        <f t="shared" si="70"/>
        <v>172.76999999999998</v>
      </c>
      <c r="N257" s="5">
        <f t="shared" si="71"/>
        <v>5.0537040871028447</v>
      </c>
      <c r="O257" s="6">
        <f t="shared" si="72"/>
        <v>0.65999999999999659</v>
      </c>
      <c r="P257" s="6">
        <f t="shared" si="73"/>
        <v>10.107408174205689</v>
      </c>
      <c r="Q257" s="6">
        <f t="shared" si="74"/>
        <v>0.36170329396033851</v>
      </c>
      <c r="R257" s="9">
        <f t="shared" si="75"/>
        <v>6.5298639238131298E-2</v>
      </c>
      <c r="S257" s="9">
        <f t="shared" si="76"/>
        <v>0.65999999999999659</v>
      </c>
      <c r="T257">
        <f t="shared" si="77"/>
        <v>0.65999999999999659</v>
      </c>
      <c r="U257" s="9">
        <f t="shared" si="78"/>
        <v>6.5298639238131298E-2</v>
      </c>
      <c r="V257" s="9">
        <f t="shared" si="79"/>
        <v>7.2877238883042024</v>
      </c>
      <c r="W257" s="9">
        <f t="shared" si="80"/>
        <v>36.829999999999984</v>
      </c>
      <c r="X257">
        <f t="shared" si="81"/>
        <v>172.76999999999998</v>
      </c>
      <c r="Y257" s="9">
        <f t="shared" si="82"/>
        <v>34.186805761127275</v>
      </c>
      <c r="Z257" s="10">
        <f t="shared" si="83"/>
        <v>0.29200342463745182</v>
      </c>
    </row>
    <row r="258" spans="1:26">
      <c r="A258" s="1">
        <f t="shared" si="67"/>
        <v>2004997</v>
      </c>
      <c r="B258" s="1">
        <v>-3</v>
      </c>
      <c r="C258" s="1">
        <v>5</v>
      </c>
      <c r="D258" s="2">
        <v>2</v>
      </c>
      <c r="E258" s="5">
        <v>488.39</v>
      </c>
      <c r="F258" s="5">
        <v>434.97</v>
      </c>
      <c r="G258" s="5">
        <v>7.97</v>
      </c>
      <c r="H258" s="5">
        <v>488.39</v>
      </c>
      <c r="I258" s="5">
        <v>437.37</v>
      </c>
      <c r="J258" s="5">
        <v>7.11</v>
      </c>
      <c r="K258" s="6">
        <f t="shared" si="68"/>
        <v>488.39</v>
      </c>
      <c r="L258" s="6">
        <f t="shared" si="69"/>
        <v>0</v>
      </c>
      <c r="M258" s="6">
        <f t="shared" si="70"/>
        <v>436.17</v>
      </c>
      <c r="N258" s="5">
        <f t="shared" si="71"/>
        <v>5.3402481215763746</v>
      </c>
      <c r="O258" s="6">
        <f t="shared" si="72"/>
        <v>-2.3999999999999773</v>
      </c>
      <c r="P258" s="6">
        <f t="shared" si="73"/>
        <v>10.680496243152749</v>
      </c>
      <c r="Q258" s="6">
        <f t="shared" si="74"/>
        <v>0.11368860291217023</v>
      </c>
      <c r="R258" s="9">
        <f t="shared" si="75"/>
        <v>0.22470866009981641</v>
      </c>
      <c r="S258" s="9">
        <f t="shared" si="76"/>
        <v>2.3999999999999773</v>
      </c>
      <c r="T258">
        <f t="shared" si="77"/>
        <v>2.3999999999999773</v>
      </c>
      <c r="U258" s="9">
        <f t="shared" si="78"/>
        <v>0.22470866009981641</v>
      </c>
      <c r="V258" s="9">
        <f t="shared" si="79"/>
        <v>9.7785718586770987</v>
      </c>
      <c r="W258" s="9">
        <f t="shared" si="80"/>
        <v>52.21999999999997</v>
      </c>
      <c r="X258">
        <f t="shared" si="81"/>
        <v>436.17</v>
      </c>
      <c r="Y258" s="9">
        <f t="shared" si="82"/>
        <v>81.675980229781544</v>
      </c>
      <c r="Z258" s="10">
        <f t="shared" si="83"/>
        <v>0.2920787565024201</v>
      </c>
    </row>
    <row r="259" spans="1:26">
      <c r="A259" s="1">
        <f t="shared" si="67"/>
        <v>4002999</v>
      </c>
      <c r="B259" s="1">
        <v>-1</v>
      </c>
      <c r="C259" s="1">
        <v>3</v>
      </c>
      <c r="D259" s="2">
        <v>4</v>
      </c>
      <c r="E259" s="5">
        <v>420.26</v>
      </c>
      <c r="F259" s="5">
        <v>471.85</v>
      </c>
      <c r="G259" s="5">
        <v>9.86</v>
      </c>
      <c r="H259" s="5">
        <v>420.26</v>
      </c>
      <c r="I259" s="5">
        <v>464.8</v>
      </c>
      <c r="J259" s="5">
        <v>9.8800000000000008</v>
      </c>
      <c r="K259" s="6">
        <f t="shared" si="68"/>
        <v>420.26</v>
      </c>
      <c r="L259" s="6">
        <f t="shared" si="69"/>
        <v>0</v>
      </c>
      <c r="M259" s="6">
        <f t="shared" si="70"/>
        <v>468.32500000000005</v>
      </c>
      <c r="N259" s="5">
        <f t="shared" si="71"/>
        <v>6.9791475124115268</v>
      </c>
      <c r="O259" s="6">
        <f t="shared" si="72"/>
        <v>7.0500000000000114</v>
      </c>
      <c r="P259" s="6">
        <f t="shared" si="73"/>
        <v>13.958295024823054</v>
      </c>
      <c r="Q259" s="6">
        <f t="shared" si="74"/>
        <v>-2.0263403718038535E-3</v>
      </c>
      <c r="R259" s="9">
        <f t="shared" si="75"/>
        <v>0.50507601304188532</v>
      </c>
      <c r="S259" s="9">
        <f t="shared" si="76"/>
        <v>7.0500000000000114</v>
      </c>
      <c r="T259">
        <f t="shared" si="77"/>
        <v>7.0500000000000114</v>
      </c>
      <c r="U259" s="9">
        <f t="shared" si="78"/>
        <v>0.50507601304188532</v>
      </c>
      <c r="V259" s="9">
        <f t="shared" si="79"/>
        <v>6.8869442742860159</v>
      </c>
      <c r="W259" s="9">
        <f t="shared" si="80"/>
        <v>48.065000000000055</v>
      </c>
      <c r="X259">
        <f t="shared" si="81"/>
        <v>468.32500000000005</v>
      </c>
      <c r="Y259" s="9">
        <f t="shared" si="82"/>
        <v>67.103467746905125</v>
      </c>
      <c r="Z259" s="10">
        <f t="shared" si="83"/>
        <v>0.29285832752373631</v>
      </c>
    </row>
    <row r="260" spans="1:26">
      <c r="A260" s="1">
        <f t="shared" si="67"/>
        <v>1006997</v>
      </c>
      <c r="B260" s="1">
        <v>-3</v>
      </c>
      <c r="C260" s="1">
        <v>7</v>
      </c>
      <c r="D260" s="2">
        <v>1</v>
      </c>
      <c r="E260" s="5">
        <v>433.85</v>
      </c>
      <c r="F260" s="5">
        <v>465.81</v>
      </c>
      <c r="G260" s="5">
        <v>7.85</v>
      </c>
      <c r="H260" s="5">
        <v>433.85</v>
      </c>
      <c r="I260" s="5">
        <v>459.55</v>
      </c>
      <c r="J260" s="5">
        <v>7.27</v>
      </c>
      <c r="K260" s="6">
        <f t="shared" si="68"/>
        <v>433.85</v>
      </c>
      <c r="L260" s="6">
        <f t="shared" si="69"/>
        <v>0</v>
      </c>
      <c r="M260" s="6">
        <f t="shared" si="70"/>
        <v>462.68</v>
      </c>
      <c r="N260" s="5">
        <f t="shared" si="71"/>
        <v>5.3496588676288503</v>
      </c>
      <c r="O260" s="6">
        <f t="shared" si="72"/>
        <v>6.2599999999999909</v>
      </c>
      <c r="P260" s="6">
        <f t="shared" si="73"/>
        <v>10.699317735257701</v>
      </c>
      <c r="Q260" s="6">
        <f t="shared" si="74"/>
        <v>7.6606851777761914E-2</v>
      </c>
      <c r="R260" s="9">
        <f t="shared" si="75"/>
        <v>0.58508403572045287</v>
      </c>
      <c r="S260" s="9">
        <f t="shared" si="76"/>
        <v>6.2599999999999909</v>
      </c>
      <c r="T260">
        <f t="shared" si="77"/>
        <v>6.2599999999999909</v>
      </c>
      <c r="U260" s="9">
        <f t="shared" si="78"/>
        <v>0.58508403572045287</v>
      </c>
      <c r="V260" s="9">
        <f t="shared" si="79"/>
        <v>5.3891286740641116</v>
      </c>
      <c r="W260" s="9">
        <f t="shared" si="80"/>
        <v>28.829999999999984</v>
      </c>
      <c r="X260">
        <f t="shared" si="81"/>
        <v>462.68</v>
      </c>
      <c r="Y260" s="9">
        <f t="shared" si="82"/>
        <v>86.487757714741051</v>
      </c>
      <c r="Z260" s="10">
        <f t="shared" si="83"/>
        <v>0.2932780250888225</v>
      </c>
    </row>
    <row r="261" spans="1:26">
      <c r="A261" s="1">
        <f t="shared" si="67"/>
        <v>1011999</v>
      </c>
      <c r="B261" s="1">
        <v>-1</v>
      </c>
      <c r="C261" s="1">
        <v>12</v>
      </c>
      <c r="D261" s="2">
        <v>1</v>
      </c>
      <c r="E261" s="5">
        <v>2153.65</v>
      </c>
      <c r="F261" s="5">
        <v>2232.5500000000002</v>
      </c>
      <c r="G261" s="5">
        <v>27.84</v>
      </c>
      <c r="H261" s="5">
        <v>2153.65</v>
      </c>
      <c r="I261" s="5">
        <v>2252.3000000000002</v>
      </c>
      <c r="J261" s="5">
        <v>31.15</v>
      </c>
      <c r="K261" s="6">
        <f t="shared" si="68"/>
        <v>2153.65</v>
      </c>
      <c r="L261" s="6">
        <f t="shared" si="69"/>
        <v>0</v>
      </c>
      <c r="M261" s="6">
        <f t="shared" si="70"/>
        <v>2242.4250000000002</v>
      </c>
      <c r="N261" s="5">
        <f t="shared" si="71"/>
        <v>20.88892110665364</v>
      </c>
      <c r="O261" s="6">
        <f t="shared" si="72"/>
        <v>-19.75</v>
      </c>
      <c r="P261" s="6">
        <f t="shared" si="73"/>
        <v>41.777842213307281</v>
      </c>
      <c r="Q261" s="6">
        <f t="shared" si="74"/>
        <v>-0.11187019093346624</v>
      </c>
      <c r="R261" s="9">
        <f t="shared" si="75"/>
        <v>0.47273863257851872</v>
      </c>
      <c r="S261" s="9">
        <f t="shared" si="76"/>
        <v>19.75</v>
      </c>
      <c r="T261">
        <f t="shared" si="77"/>
        <v>19.75</v>
      </c>
      <c r="U261" s="9">
        <f t="shared" si="78"/>
        <v>0.47273863257851872</v>
      </c>
      <c r="V261" s="9">
        <f t="shared" si="79"/>
        <v>4.2498604665476503</v>
      </c>
      <c r="W261" s="9">
        <f t="shared" si="80"/>
        <v>88.775000000000091</v>
      </c>
      <c r="X261">
        <f t="shared" si="81"/>
        <v>2242.4250000000002</v>
      </c>
      <c r="Y261" s="9">
        <f t="shared" si="82"/>
        <v>107.34996740859594</v>
      </c>
      <c r="Z261" s="10">
        <f t="shared" si="83"/>
        <v>0.29428387655459481</v>
      </c>
    </row>
    <row r="262" spans="1:26">
      <c r="A262" s="1">
        <f t="shared" si="67"/>
        <v>3009000</v>
      </c>
      <c r="B262" s="1">
        <v>0</v>
      </c>
      <c r="C262" s="1">
        <v>9</v>
      </c>
      <c r="D262" s="2">
        <v>3</v>
      </c>
      <c r="E262" s="5">
        <v>696.83</v>
      </c>
      <c r="F262" s="5">
        <v>740.39</v>
      </c>
      <c r="G262" s="5">
        <v>12.32</v>
      </c>
      <c r="H262" s="5">
        <v>696.83</v>
      </c>
      <c r="I262" s="5">
        <v>738.86</v>
      </c>
      <c r="J262" s="5">
        <v>10.09</v>
      </c>
      <c r="K262" s="6">
        <f t="shared" si="68"/>
        <v>696.83</v>
      </c>
      <c r="L262" s="6">
        <f t="shared" si="69"/>
        <v>0</v>
      </c>
      <c r="M262" s="6">
        <f t="shared" si="70"/>
        <v>739.625</v>
      </c>
      <c r="N262" s="5">
        <f t="shared" si="71"/>
        <v>7.9622625553293584</v>
      </c>
      <c r="O262" s="6">
        <f t="shared" si="72"/>
        <v>1.5299999999999727</v>
      </c>
      <c r="P262" s="6">
        <f t="shared" si="73"/>
        <v>15.924525110658717</v>
      </c>
      <c r="Q262" s="6">
        <f t="shared" si="74"/>
        <v>0.19706692482565397</v>
      </c>
      <c r="R262" s="9">
        <f t="shared" si="75"/>
        <v>9.6078218305919977E-2</v>
      </c>
      <c r="S262" s="9">
        <f t="shared" si="76"/>
        <v>1.5299999999999727</v>
      </c>
      <c r="T262">
        <f t="shared" si="77"/>
        <v>1.5299999999999727</v>
      </c>
      <c r="U262" s="9">
        <f t="shared" si="78"/>
        <v>9.6078218305919977E-2</v>
      </c>
      <c r="V262" s="9">
        <f t="shared" si="79"/>
        <v>5.3747285652312611</v>
      </c>
      <c r="W262" s="9">
        <f t="shared" si="80"/>
        <v>42.794999999999959</v>
      </c>
      <c r="X262">
        <f t="shared" si="81"/>
        <v>739.625</v>
      </c>
      <c r="Y262" s="9">
        <f t="shared" si="82"/>
        <v>92.891310084336382</v>
      </c>
      <c r="Z262" s="10">
        <f t="shared" si="83"/>
        <v>0.29459633398940999</v>
      </c>
    </row>
    <row r="263" spans="1:26">
      <c r="A263" s="1">
        <f t="shared" si="67"/>
        <v>3008001</v>
      </c>
      <c r="B263" s="1">
        <v>1</v>
      </c>
      <c r="C263" s="1">
        <v>8</v>
      </c>
      <c r="D263" s="2">
        <v>3</v>
      </c>
      <c r="E263" s="5">
        <v>43.29</v>
      </c>
      <c r="F263" s="5">
        <v>51.34</v>
      </c>
      <c r="G263" s="5">
        <v>3.7</v>
      </c>
      <c r="H263" s="5">
        <v>43.29</v>
      </c>
      <c r="I263" s="5">
        <v>55.19</v>
      </c>
      <c r="J263" s="5">
        <v>4.5</v>
      </c>
      <c r="K263" s="6">
        <f t="shared" si="68"/>
        <v>43.29</v>
      </c>
      <c r="L263" s="6">
        <f t="shared" si="69"/>
        <v>0</v>
      </c>
      <c r="M263" s="6">
        <f t="shared" si="70"/>
        <v>53.265000000000001</v>
      </c>
      <c r="N263" s="5">
        <f t="shared" si="71"/>
        <v>2.9129023327259018</v>
      </c>
      <c r="O263" s="6">
        <f t="shared" si="72"/>
        <v>-3.8499999999999943</v>
      </c>
      <c r="P263" s="6">
        <f t="shared" si="73"/>
        <v>5.8258046654518036</v>
      </c>
      <c r="Q263" s="6">
        <f t="shared" si="74"/>
        <v>-0.19328226281673538</v>
      </c>
      <c r="R263" s="9">
        <f t="shared" si="75"/>
        <v>0.66085291579226313</v>
      </c>
      <c r="S263" s="9">
        <f t="shared" si="76"/>
        <v>3.8499999999999943</v>
      </c>
      <c r="T263">
        <f t="shared" si="77"/>
        <v>3.8499999999999943</v>
      </c>
      <c r="U263" s="9">
        <f t="shared" si="78"/>
        <v>0.66085291579226313</v>
      </c>
      <c r="V263" s="9">
        <f t="shared" si="79"/>
        <v>3.4244196545599142</v>
      </c>
      <c r="W263" s="9">
        <f t="shared" si="80"/>
        <v>9.9750000000000014</v>
      </c>
      <c r="X263">
        <f t="shared" si="81"/>
        <v>53.265000000000001</v>
      </c>
      <c r="Y263" s="9">
        <f t="shared" si="82"/>
        <v>18.285886005025947</v>
      </c>
      <c r="Z263" s="10">
        <f t="shared" si="83"/>
        <v>0.29474565306378991</v>
      </c>
    </row>
    <row r="264" spans="1:26">
      <c r="A264" s="1">
        <f t="shared" si="67"/>
        <v>2003003</v>
      </c>
      <c r="B264" s="1">
        <v>3</v>
      </c>
      <c r="C264" s="1">
        <v>3</v>
      </c>
      <c r="D264" s="2">
        <v>2</v>
      </c>
      <c r="E264" s="5">
        <v>1218.79</v>
      </c>
      <c r="F264" s="5">
        <v>1179.52</v>
      </c>
      <c r="G264" s="5">
        <v>25.94</v>
      </c>
      <c r="H264" s="5">
        <v>1218.79</v>
      </c>
      <c r="I264" s="5">
        <v>1163.3900000000001</v>
      </c>
      <c r="J264" s="5">
        <v>17.66</v>
      </c>
      <c r="K264" s="6">
        <f t="shared" si="68"/>
        <v>1218.79</v>
      </c>
      <c r="L264" s="6">
        <f t="shared" si="69"/>
        <v>0</v>
      </c>
      <c r="M264" s="6">
        <f t="shared" si="70"/>
        <v>1171.4549999999999</v>
      </c>
      <c r="N264" s="5">
        <f t="shared" si="71"/>
        <v>15.69043657773741</v>
      </c>
      <c r="O264" s="6">
        <f t="shared" si="72"/>
        <v>16.129999999999882</v>
      </c>
      <c r="P264" s="6">
        <f t="shared" si="73"/>
        <v>31.38087315547482</v>
      </c>
      <c r="Q264" s="6">
        <f t="shared" si="74"/>
        <v>0.3665952041879883</v>
      </c>
      <c r="R264" s="9">
        <f t="shared" si="75"/>
        <v>0.51400736748415754</v>
      </c>
      <c r="S264" s="9">
        <f t="shared" si="76"/>
        <v>16.129999999999882</v>
      </c>
      <c r="T264">
        <f t="shared" si="77"/>
        <v>16.129999999999882</v>
      </c>
      <c r="U264" s="9">
        <f t="shared" si="78"/>
        <v>0.51400736748415754</v>
      </c>
      <c r="V264" s="9">
        <f t="shared" si="79"/>
        <v>3.0168057953952632</v>
      </c>
      <c r="W264" s="9">
        <f t="shared" si="80"/>
        <v>47.335000000000036</v>
      </c>
      <c r="X264">
        <f t="shared" si="81"/>
        <v>1171.4549999999999</v>
      </c>
      <c r="Y264" s="9">
        <f t="shared" si="82"/>
        <v>74.660446457056196</v>
      </c>
      <c r="Z264" s="10">
        <f t="shared" si="83"/>
        <v>0.29572622474173643</v>
      </c>
    </row>
    <row r="265" spans="1:26">
      <c r="A265" s="1">
        <f t="shared" si="67"/>
        <v>3005002</v>
      </c>
      <c r="B265" s="1">
        <v>2</v>
      </c>
      <c r="C265" s="1">
        <v>5</v>
      </c>
      <c r="D265" s="2">
        <v>3</v>
      </c>
      <c r="E265" s="5">
        <v>473.54</v>
      </c>
      <c r="F265" s="5">
        <v>503.61</v>
      </c>
      <c r="G265" s="5">
        <v>15.39</v>
      </c>
      <c r="H265" s="5">
        <v>473.54</v>
      </c>
      <c r="I265" s="5">
        <v>500.56</v>
      </c>
      <c r="J265" s="5">
        <v>9.81</v>
      </c>
      <c r="K265" s="6">
        <f t="shared" si="68"/>
        <v>473.54</v>
      </c>
      <c r="L265" s="6">
        <f t="shared" si="69"/>
        <v>0</v>
      </c>
      <c r="M265" s="6">
        <f t="shared" si="70"/>
        <v>502.08500000000004</v>
      </c>
      <c r="N265" s="5">
        <f t="shared" si="71"/>
        <v>9.1253520480034087</v>
      </c>
      <c r="O265" s="6">
        <f t="shared" si="72"/>
        <v>3.0500000000000114</v>
      </c>
      <c r="P265" s="6">
        <f t="shared" si="73"/>
        <v>18.250704096006817</v>
      </c>
      <c r="Q265" s="6">
        <f t="shared" si="74"/>
        <v>0.42215845532804819</v>
      </c>
      <c r="R265" s="9">
        <f t="shared" si="75"/>
        <v>0.16711684020274808</v>
      </c>
      <c r="S265" s="9">
        <f t="shared" si="76"/>
        <v>3.0500000000000114</v>
      </c>
      <c r="T265">
        <f t="shared" si="77"/>
        <v>3.0500000000000114</v>
      </c>
      <c r="U265" s="9">
        <f t="shared" si="78"/>
        <v>0.16711684020274808</v>
      </c>
      <c r="V265" s="9">
        <f t="shared" si="79"/>
        <v>3.1280984941556911</v>
      </c>
      <c r="W265" s="9">
        <f t="shared" si="80"/>
        <v>28.545000000000016</v>
      </c>
      <c r="X265">
        <f t="shared" si="81"/>
        <v>502.08500000000004</v>
      </c>
      <c r="Y265" s="9">
        <f t="shared" si="82"/>
        <v>55.020890959473093</v>
      </c>
      <c r="Z265" s="10">
        <f t="shared" si="83"/>
        <v>0.29695622573032543</v>
      </c>
    </row>
    <row r="266" spans="1:26">
      <c r="A266" s="1">
        <f t="shared" si="67"/>
        <v>2010999</v>
      </c>
      <c r="B266" s="1">
        <v>-1</v>
      </c>
      <c r="C266" s="1">
        <v>11</v>
      </c>
      <c r="D266" s="2">
        <v>2</v>
      </c>
      <c r="E266" s="5">
        <v>74.540000000000006</v>
      </c>
      <c r="F266" s="5">
        <v>70.23</v>
      </c>
      <c r="G266" s="5">
        <v>3.24</v>
      </c>
      <c r="H266" s="5">
        <v>74.540000000000006</v>
      </c>
      <c r="I266" s="5">
        <v>72.010000000000005</v>
      </c>
      <c r="J266" s="5">
        <v>2.2000000000000002</v>
      </c>
      <c r="K266" s="6">
        <f t="shared" si="68"/>
        <v>74.540000000000006</v>
      </c>
      <c r="L266" s="6">
        <f t="shared" si="69"/>
        <v>0</v>
      </c>
      <c r="M266" s="6">
        <f t="shared" si="70"/>
        <v>71.12</v>
      </c>
      <c r="N266" s="5">
        <f t="shared" si="71"/>
        <v>1.9581624038878902</v>
      </c>
      <c r="O266" s="6">
        <f t="shared" si="72"/>
        <v>-1.7800000000000011</v>
      </c>
      <c r="P266" s="6">
        <f t="shared" si="73"/>
        <v>3.9163248077757804</v>
      </c>
      <c r="Q266" s="6">
        <f t="shared" si="74"/>
        <v>0.36887127060296271</v>
      </c>
      <c r="R266" s="9">
        <f t="shared" si="75"/>
        <v>0.45450775596187748</v>
      </c>
      <c r="S266" s="9">
        <f t="shared" si="76"/>
        <v>1.7800000000000011</v>
      </c>
      <c r="T266">
        <f t="shared" si="77"/>
        <v>1.7800000000000011</v>
      </c>
      <c r="U266" s="9">
        <f t="shared" si="78"/>
        <v>0.45450775596187748</v>
      </c>
      <c r="V266" s="9">
        <f t="shared" si="79"/>
        <v>1.7465354217860907</v>
      </c>
      <c r="W266" s="9">
        <f t="shared" si="80"/>
        <v>3.4200000000000017</v>
      </c>
      <c r="X266">
        <f t="shared" si="81"/>
        <v>71.12</v>
      </c>
      <c r="Y266" s="9">
        <f t="shared" si="82"/>
        <v>36.319765847200799</v>
      </c>
      <c r="Z266" s="10">
        <f t="shared" si="83"/>
        <v>0.29698148090411292</v>
      </c>
    </row>
    <row r="267" spans="1:26">
      <c r="A267" s="1">
        <f t="shared" si="67"/>
        <v>1012001</v>
      </c>
      <c r="B267" s="1">
        <v>1</v>
      </c>
      <c r="C267" s="1">
        <v>12</v>
      </c>
      <c r="D267" s="2">
        <v>1</v>
      </c>
      <c r="E267" s="5">
        <v>1459.43</v>
      </c>
      <c r="F267" s="5">
        <v>1558.28</v>
      </c>
      <c r="G267" s="5">
        <v>19.690000000000001</v>
      </c>
      <c r="H267" s="5">
        <v>1459.43</v>
      </c>
      <c r="I267" s="5">
        <v>1550.5</v>
      </c>
      <c r="J267" s="5">
        <v>15.64</v>
      </c>
      <c r="K267" s="6">
        <f t="shared" si="68"/>
        <v>1459.43</v>
      </c>
      <c r="L267" s="6">
        <f t="shared" si="69"/>
        <v>0</v>
      </c>
      <c r="M267" s="6">
        <f t="shared" si="70"/>
        <v>1554.3899999999999</v>
      </c>
      <c r="N267" s="5">
        <f t="shared" si="71"/>
        <v>12.572844745720836</v>
      </c>
      <c r="O267" s="6">
        <f t="shared" si="72"/>
        <v>7.7799999999999727</v>
      </c>
      <c r="P267" s="6">
        <f t="shared" si="73"/>
        <v>25.145689491441672</v>
      </c>
      <c r="Q267" s="6">
        <f t="shared" si="74"/>
        <v>0.2262932312645608</v>
      </c>
      <c r="R267" s="9">
        <f t="shared" si="75"/>
        <v>0.30939696454328258</v>
      </c>
      <c r="S267" s="9">
        <f t="shared" si="76"/>
        <v>7.7799999999999727</v>
      </c>
      <c r="T267">
        <f t="shared" si="77"/>
        <v>7.7799999999999727</v>
      </c>
      <c r="U267" s="9">
        <f t="shared" si="78"/>
        <v>0.30939696454328258</v>
      </c>
      <c r="V267" s="9">
        <f t="shared" si="79"/>
        <v>7.5527855406247193</v>
      </c>
      <c r="W267" s="9">
        <f t="shared" si="80"/>
        <v>94.959999999999809</v>
      </c>
      <c r="X267">
        <f t="shared" si="81"/>
        <v>1554.3899999999999</v>
      </c>
      <c r="Y267" s="9">
        <f t="shared" si="82"/>
        <v>123.63073206078012</v>
      </c>
      <c r="Z267" s="10">
        <f t="shared" si="83"/>
        <v>0.29727260216844736</v>
      </c>
    </row>
    <row r="268" spans="1:26">
      <c r="A268" s="1">
        <f t="shared" si="67"/>
        <v>4001001</v>
      </c>
      <c r="B268" s="1">
        <v>1</v>
      </c>
      <c r="C268" s="1">
        <v>1</v>
      </c>
      <c r="D268" s="2">
        <v>4</v>
      </c>
      <c r="E268" s="5">
        <v>148.83000000000001</v>
      </c>
      <c r="F268" s="5">
        <v>162.69999999999999</v>
      </c>
      <c r="G268" s="5">
        <v>7.84</v>
      </c>
      <c r="H268" s="5">
        <v>148.83000000000001</v>
      </c>
      <c r="I268" s="5">
        <v>160.66</v>
      </c>
      <c r="J268" s="5">
        <v>7.67</v>
      </c>
      <c r="K268" s="6">
        <f t="shared" si="68"/>
        <v>148.83000000000001</v>
      </c>
      <c r="L268" s="6">
        <f t="shared" si="69"/>
        <v>0</v>
      </c>
      <c r="M268" s="6">
        <f t="shared" si="70"/>
        <v>161.68</v>
      </c>
      <c r="N268" s="5">
        <f t="shared" si="71"/>
        <v>5.483942468698956</v>
      </c>
      <c r="O268" s="6">
        <f t="shared" si="72"/>
        <v>2.039999999999992</v>
      </c>
      <c r="P268" s="6">
        <f t="shared" si="73"/>
        <v>10.967884937397912</v>
      </c>
      <c r="Q268" s="6">
        <f t="shared" si="74"/>
        <v>2.1918707837847929E-2</v>
      </c>
      <c r="R268" s="9">
        <f t="shared" si="75"/>
        <v>0.1859975748873943</v>
      </c>
      <c r="S268" s="9">
        <f t="shared" si="76"/>
        <v>2.039999999999992</v>
      </c>
      <c r="T268">
        <f t="shared" si="77"/>
        <v>2.039999999999992</v>
      </c>
      <c r="U268" s="9">
        <f t="shared" si="78"/>
        <v>0.1859975748873943</v>
      </c>
      <c r="V268" s="9">
        <f t="shared" si="79"/>
        <v>2.3432047424539459</v>
      </c>
      <c r="W268" s="9">
        <f t="shared" si="80"/>
        <v>12.849999999999994</v>
      </c>
      <c r="X268">
        <f t="shared" si="81"/>
        <v>161.68</v>
      </c>
      <c r="Y268" s="9">
        <f t="shared" si="82"/>
        <v>29.482439125288263</v>
      </c>
      <c r="Z268" s="10">
        <f t="shared" si="83"/>
        <v>0.2976675998492278</v>
      </c>
    </row>
    <row r="269" spans="1:26">
      <c r="A269" s="1">
        <f t="shared" ref="A269:A332" si="84">1000000*D269+1000*ABS(C269)+B269</f>
        <v>4003999</v>
      </c>
      <c r="B269" s="1">
        <v>-1</v>
      </c>
      <c r="C269" s="1">
        <v>4</v>
      </c>
      <c r="D269" s="2">
        <v>4</v>
      </c>
      <c r="E269" s="5">
        <v>26.42</v>
      </c>
      <c r="F269" s="5">
        <v>29.06</v>
      </c>
      <c r="G269" s="5">
        <v>2.54</v>
      </c>
      <c r="H269" s="5">
        <v>26.42</v>
      </c>
      <c r="I269" s="5">
        <v>28.16</v>
      </c>
      <c r="J269" s="5">
        <v>3.75</v>
      </c>
      <c r="K269" s="6">
        <f t="shared" ref="K269:K332" si="85" xml:space="preserve"> 0.5*(E269+H269)</f>
        <v>26.42</v>
      </c>
      <c r="L269" s="6">
        <f t="shared" ref="L269:L332" si="86">E269-H269</f>
        <v>0</v>
      </c>
      <c r="M269" s="6">
        <f t="shared" ref="M269:M332" si="87">0.5*(F269+I269)</f>
        <v>28.61</v>
      </c>
      <c r="N269" s="5">
        <f t="shared" ref="N269:N332" si="88">0.5*P269</f>
        <v>2.2646246929679097</v>
      </c>
      <c r="O269" s="6">
        <f t="shared" ref="O269:O332" si="89">F269-I269</f>
        <v>0.89999999999999858</v>
      </c>
      <c r="P269" s="6">
        <f t="shared" ref="P269:P332" si="90">SQRT(G269*G269+J269*J269)</f>
        <v>4.5292493859358194</v>
      </c>
      <c r="Q269" s="6">
        <f t="shared" ref="Q269:Q332" si="91">(G269*G269-J269*J269)/(G269*G269+J269*J269)</f>
        <v>-0.37100823336144412</v>
      </c>
      <c r="R269" s="9">
        <f t="shared" ref="R269:R332" si="92">ABS(O269-L269)/P269</f>
        <v>0.19870842237008846</v>
      </c>
      <c r="S269" s="9">
        <f t="shared" ref="S269:S332" si="93">ABS(O269-L269)</f>
        <v>0.89999999999999858</v>
      </c>
      <c r="T269">
        <f t="shared" ref="T269:T332" si="94">ABS(O269)</f>
        <v>0.89999999999999858</v>
      </c>
      <c r="U269" s="9">
        <f t="shared" ref="U269:U332" si="95">ABS(O269)/P269</f>
        <v>0.19870842237008846</v>
      </c>
      <c r="V269" s="9">
        <f t="shared" ref="V269:V332" si="96">ABS(M269-K269)/N269</f>
        <v>0.96704765553443106</v>
      </c>
      <c r="W269" s="9">
        <f t="shared" ref="W269:W332" si="97">ABS(M269-K269)</f>
        <v>2.1899999999999977</v>
      </c>
      <c r="X269">
        <f t="shared" ref="X269:X332" si="98">ABS(M269)</f>
        <v>28.61</v>
      </c>
      <c r="Y269" s="9">
        <f t="shared" ref="Y269:Y332" si="99">ABS(M269)/N269</f>
        <v>12.63343992001831</v>
      </c>
      <c r="Z269" s="10">
        <f t="shared" ref="Z269:Z332" si="100">SQRT(0.006429*B269*B269+0.000529*C269*C269+0.004882*D269*D269+0.000884*D269*B269)</f>
        <v>0.29911369075988481</v>
      </c>
    </row>
    <row r="270" spans="1:26">
      <c r="A270" s="1">
        <f t="shared" si="84"/>
        <v>11002</v>
      </c>
      <c r="B270" s="1">
        <v>2</v>
      </c>
      <c r="C270" s="1">
        <v>11</v>
      </c>
      <c r="D270" s="2">
        <v>0</v>
      </c>
      <c r="E270" s="5">
        <v>2728.8</v>
      </c>
      <c r="F270" s="5">
        <v>2682.71</v>
      </c>
      <c r="G270" s="5">
        <v>49.83</v>
      </c>
      <c r="H270" s="5">
        <v>2728.79</v>
      </c>
      <c r="I270" s="5">
        <v>2789.58</v>
      </c>
      <c r="J270" s="5">
        <v>36.520000000000003</v>
      </c>
      <c r="K270" s="6">
        <f t="shared" si="85"/>
        <v>2728.7950000000001</v>
      </c>
      <c r="L270" s="6">
        <f t="shared" si="86"/>
        <v>1.0000000000218279E-2</v>
      </c>
      <c r="M270" s="6">
        <f t="shared" si="87"/>
        <v>2736.145</v>
      </c>
      <c r="N270" s="5">
        <f t="shared" si="88"/>
        <v>30.889882243220029</v>
      </c>
      <c r="O270" s="6">
        <f t="shared" si="89"/>
        <v>-106.86999999999989</v>
      </c>
      <c r="P270" s="6">
        <f t="shared" si="90"/>
        <v>61.779764486440058</v>
      </c>
      <c r="Q270" s="6">
        <f t="shared" si="91"/>
        <v>0.3011257541221114</v>
      </c>
      <c r="R270" s="9">
        <f t="shared" si="92"/>
        <v>1.7300163069326531</v>
      </c>
      <c r="S270" s="9">
        <f t="shared" si="93"/>
        <v>106.88000000000011</v>
      </c>
      <c r="T270">
        <f t="shared" si="94"/>
        <v>106.86999999999989</v>
      </c>
      <c r="U270" s="9">
        <f t="shared" si="95"/>
        <v>1.729854441634471</v>
      </c>
      <c r="V270" s="9">
        <f t="shared" si="96"/>
        <v>0.23794198832250804</v>
      </c>
      <c r="W270" s="9">
        <f t="shared" si="97"/>
        <v>7.3499999999999091</v>
      </c>
      <c r="X270">
        <f t="shared" si="98"/>
        <v>2736.145</v>
      </c>
      <c r="Y270" s="9">
        <f t="shared" si="99"/>
        <v>88.577385256965556</v>
      </c>
      <c r="Z270" s="10">
        <f t="shared" si="100"/>
        <v>0.29954131601500317</v>
      </c>
    </row>
    <row r="271" spans="1:26">
      <c r="A271" s="1">
        <f t="shared" si="84"/>
        <v>4002001</v>
      </c>
      <c r="B271" s="1">
        <v>1</v>
      </c>
      <c r="C271" s="1">
        <v>2</v>
      </c>
      <c r="D271" s="2">
        <v>4</v>
      </c>
      <c r="E271" s="5">
        <v>105.92</v>
      </c>
      <c r="F271" s="5">
        <v>66.599999999999994</v>
      </c>
      <c r="G271" s="5">
        <v>5.28</v>
      </c>
      <c r="H271" s="5">
        <v>105.92</v>
      </c>
      <c r="I271" s="5">
        <v>77.459999999999994</v>
      </c>
      <c r="J271" s="5">
        <v>5.28</v>
      </c>
      <c r="K271" s="6">
        <f t="shared" si="85"/>
        <v>105.92</v>
      </c>
      <c r="L271" s="6">
        <f t="shared" si="86"/>
        <v>0</v>
      </c>
      <c r="M271" s="6">
        <f t="shared" si="87"/>
        <v>72.03</v>
      </c>
      <c r="N271" s="5">
        <f t="shared" si="88"/>
        <v>3.733523804664971</v>
      </c>
      <c r="O271" s="6">
        <f t="shared" si="89"/>
        <v>-10.86</v>
      </c>
      <c r="P271" s="6">
        <f t="shared" si="90"/>
        <v>7.467047609329942</v>
      </c>
      <c r="Q271" s="6">
        <f t="shared" si="91"/>
        <v>0</v>
      </c>
      <c r="R271" s="9">
        <f t="shared" si="92"/>
        <v>1.4543900840314214</v>
      </c>
      <c r="S271" s="9">
        <f t="shared" si="93"/>
        <v>10.86</v>
      </c>
      <c r="T271">
        <f t="shared" si="94"/>
        <v>10.86</v>
      </c>
      <c r="U271" s="9">
        <f t="shared" si="95"/>
        <v>1.4543900840314214</v>
      </c>
      <c r="V271" s="9">
        <f t="shared" si="96"/>
        <v>9.0772154600045809</v>
      </c>
      <c r="W271" s="9">
        <f t="shared" si="97"/>
        <v>33.89</v>
      </c>
      <c r="X271">
        <f t="shared" si="98"/>
        <v>72.03</v>
      </c>
      <c r="Y271" s="9">
        <f t="shared" si="99"/>
        <v>19.292765700328417</v>
      </c>
      <c r="Z271" s="10">
        <f t="shared" si="100"/>
        <v>0.30032149440224887</v>
      </c>
    </row>
    <row r="272" spans="1:26">
      <c r="A272" s="1">
        <f t="shared" si="84"/>
        <v>3006998</v>
      </c>
      <c r="B272" s="1">
        <v>-2</v>
      </c>
      <c r="C272" s="1">
        <v>7</v>
      </c>
      <c r="D272" s="2">
        <v>3</v>
      </c>
      <c r="E272" s="5">
        <v>39.25</v>
      </c>
      <c r="F272" s="5">
        <v>38.74</v>
      </c>
      <c r="G272" s="5">
        <v>3.98</v>
      </c>
      <c r="H272" s="5">
        <v>39.25</v>
      </c>
      <c r="I272" s="5">
        <v>42.14</v>
      </c>
      <c r="J272" s="5">
        <v>3.81</v>
      </c>
      <c r="K272" s="6">
        <f t="shared" si="85"/>
        <v>39.25</v>
      </c>
      <c r="L272" s="6">
        <f t="shared" si="86"/>
        <v>0</v>
      </c>
      <c r="M272" s="6">
        <f t="shared" si="87"/>
        <v>40.44</v>
      </c>
      <c r="N272" s="5">
        <f t="shared" si="88"/>
        <v>2.7548366557747124</v>
      </c>
      <c r="O272" s="6">
        <f t="shared" si="89"/>
        <v>-3.3999999999999986</v>
      </c>
      <c r="P272" s="6">
        <f t="shared" si="90"/>
        <v>5.5096733115494247</v>
      </c>
      <c r="Q272" s="6">
        <f t="shared" si="91"/>
        <v>4.362492382191626E-2</v>
      </c>
      <c r="R272" s="9">
        <f t="shared" si="92"/>
        <v>0.61709647881896901</v>
      </c>
      <c r="S272" s="9">
        <f t="shared" si="93"/>
        <v>3.3999999999999986</v>
      </c>
      <c r="T272">
        <f t="shared" si="94"/>
        <v>3.3999999999999986</v>
      </c>
      <c r="U272" s="9">
        <f t="shared" si="95"/>
        <v>0.61709647881896901</v>
      </c>
      <c r="V272" s="9">
        <f t="shared" si="96"/>
        <v>0.43196753517327768</v>
      </c>
      <c r="W272" s="9">
        <f t="shared" si="97"/>
        <v>1.1899999999999977</v>
      </c>
      <c r="X272">
        <f t="shared" si="98"/>
        <v>40.44</v>
      </c>
      <c r="Y272" s="9">
        <f t="shared" si="99"/>
        <v>14.679636237317128</v>
      </c>
      <c r="Z272" s="10">
        <f t="shared" si="100"/>
        <v>0.30045132717297157</v>
      </c>
    </row>
    <row r="273" spans="1:26">
      <c r="A273" s="1">
        <f t="shared" si="84"/>
        <v>3008999</v>
      </c>
      <c r="B273" s="1">
        <v>-1</v>
      </c>
      <c r="C273" s="1">
        <v>9</v>
      </c>
      <c r="D273" s="2">
        <v>3</v>
      </c>
      <c r="E273" s="5">
        <v>376.61</v>
      </c>
      <c r="F273" s="5">
        <v>373.82</v>
      </c>
      <c r="G273" s="5">
        <v>8.19</v>
      </c>
      <c r="H273" s="5">
        <v>376.61</v>
      </c>
      <c r="I273" s="5">
        <v>383.62</v>
      </c>
      <c r="J273" s="5">
        <v>5.43</v>
      </c>
      <c r="K273" s="6">
        <f t="shared" si="85"/>
        <v>376.61</v>
      </c>
      <c r="L273" s="6">
        <f t="shared" si="86"/>
        <v>0</v>
      </c>
      <c r="M273" s="6">
        <f t="shared" si="87"/>
        <v>378.72</v>
      </c>
      <c r="N273" s="5">
        <f t="shared" si="88"/>
        <v>4.9132728399713361</v>
      </c>
      <c r="O273" s="6">
        <f t="shared" si="89"/>
        <v>-9.8000000000000114</v>
      </c>
      <c r="P273" s="6">
        <f t="shared" si="90"/>
        <v>9.8265456799426723</v>
      </c>
      <c r="Q273" s="6">
        <f t="shared" si="91"/>
        <v>0.38930002796159946</v>
      </c>
      <c r="R273" s="9">
        <f t="shared" si="92"/>
        <v>0.99729857461540694</v>
      </c>
      <c r="S273" s="9">
        <f t="shared" si="93"/>
        <v>9.8000000000000114</v>
      </c>
      <c r="T273">
        <f t="shared" si="94"/>
        <v>9.8000000000000114</v>
      </c>
      <c r="U273" s="9">
        <f t="shared" si="95"/>
        <v>0.99729857461540694</v>
      </c>
      <c r="V273" s="9">
        <f t="shared" si="96"/>
        <v>0.42944897804867749</v>
      </c>
      <c r="W273" s="9">
        <f t="shared" si="97"/>
        <v>2.1100000000000136</v>
      </c>
      <c r="X273">
        <f t="shared" si="98"/>
        <v>378.72</v>
      </c>
      <c r="Y273" s="9">
        <f t="shared" si="99"/>
        <v>77.081003301703362</v>
      </c>
      <c r="Z273" s="10">
        <f t="shared" si="100"/>
        <v>0.30093853192969489</v>
      </c>
    </row>
    <row r="274" spans="1:26">
      <c r="A274" s="1">
        <f t="shared" si="84"/>
        <v>2005997</v>
      </c>
      <c r="B274" s="1">
        <v>-3</v>
      </c>
      <c r="C274" s="1">
        <v>6</v>
      </c>
      <c r="D274" s="2">
        <v>2</v>
      </c>
      <c r="E274" s="5">
        <v>237.22</v>
      </c>
      <c r="F274" s="5">
        <v>211.44</v>
      </c>
      <c r="G274" s="5">
        <v>4.8</v>
      </c>
      <c r="H274" s="5">
        <v>237.22</v>
      </c>
      <c r="I274" s="5">
        <v>210.01</v>
      </c>
      <c r="J274" s="5">
        <v>7.27</v>
      </c>
      <c r="K274" s="6">
        <f t="shared" si="85"/>
        <v>237.22</v>
      </c>
      <c r="L274" s="6">
        <f t="shared" si="86"/>
        <v>0</v>
      </c>
      <c r="M274" s="6">
        <f t="shared" si="87"/>
        <v>210.72499999999999</v>
      </c>
      <c r="N274" s="5">
        <f t="shared" si="88"/>
        <v>4.3558265576122288</v>
      </c>
      <c r="O274" s="6">
        <f t="shared" si="89"/>
        <v>1.4300000000000068</v>
      </c>
      <c r="P274" s="6">
        <f t="shared" si="90"/>
        <v>8.7116531152244576</v>
      </c>
      <c r="Q274" s="6">
        <f t="shared" si="91"/>
        <v>-0.39282857816739108</v>
      </c>
      <c r="R274" s="9">
        <f t="shared" si="92"/>
        <v>0.16414795000284657</v>
      </c>
      <c r="S274" s="9">
        <f t="shared" si="93"/>
        <v>1.4300000000000068</v>
      </c>
      <c r="T274">
        <f t="shared" si="94"/>
        <v>1.4300000000000068</v>
      </c>
      <c r="U274" s="9">
        <f t="shared" si="95"/>
        <v>0.16414795000284657</v>
      </c>
      <c r="V274" s="9">
        <f t="shared" si="96"/>
        <v>6.0826572522033562</v>
      </c>
      <c r="W274" s="9">
        <f t="shared" si="97"/>
        <v>26.495000000000005</v>
      </c>
      <c r="X274">
        <f t="shared" si="98"/>
        <v>210.72499999999999</v>
      </c>
      <c r="Y274" s="9">
        <f t="shared" si="99"/>
        <v>48.377729740349196</v>
      </c>
      <c r="Z274" s="10">
        <f t="shared" si="100"/>
        <v>0.30187580227636662</v>
      </c>
    </row>
    <row r="275" spans="1:26">
      <c r="A275" s="1">
        <f t="shared" si="84"/>
        <v>2004003</v>
      </c>
      <c r="B275" s="1">
        <v>3</v>
      </c>
      <c r="C275" s="1">
        <v>4</v>
      </c>
      <c r="D275" s="2">
        <v>2</v>
      </c>
      <c r="E275" s="5">
        <v>155.28</v>
      </c>
      <c r="F275" s="5">
        <v>189.58</v>
      </c>
      <c r="G275" s="5">
        <v>8.7799999999999994</v>
      </c>
      <c r="H275" s="5">
        <v>155.28</v>
      </c>
      <c r="I275" s="5">
        <v>193.52</v>
      </c>
      <c r="J275" s="5">
        <v>5.53</v>
      </c>
      <c r="K275" s="6">
        <f t="shared" si="85"/>
        <v>155.28</v>
      </c>
      <c r="L275" s="6">
        <f t="shared" si="86"/>
        <v>0</v>
      </c>
      <c r="M275" s="6">
        <f t="shared" si="87"/>
        <v>191.55</v>
      </c>
      <c r="N275" s="5">
        <f t="shared" si="88"/>
        <v>5.188190917844099</v>
      </c>
      <c r="O275" s="6">
        <f t="shared" si="89"/>
        <v>-3.9399999999999977</v>
      </c>
      <c r="P275" s="6">
        <f t="shared" si="90"/>
        <v>10.376381835688198</v>
      </c>
      <c r="Q275" s="6">
        <f t="shared" si="91"/>
        <v>0.43194763967073246</v>
      </c>
      <c r="R275" s="9">
        <f t="shared" si="92"/>
        <v>0.37970846316091483</v>
      </c>
      <c r="S275" s="9">
        <f t="shared" si="93"/>
        <v>3.9399999999999977</v>
      </c>
      <c r="T275">
        <f t="shared" si="94"/>
        <v>3.9399999999999977</v>
      </c>
      <c r="U275" s="9">
        <f t="shared" si="95"/>
        <v>0.37970846316091483</v>
      </c>
      <c r="V275" s="9">
        <f t="shared" si="96"/>
        <v>6.9908761212418229</v>
      </c>
      <c r="W275" s="9">
        <f t="shared" si="97"/>
        <v>36.27000000000001</v>
      </c>
      <c r="X275">
        <f t="shared" si="98"/>
        <v>191.55</v>
      </c>
      <c r="Y275" s="9">
        <f t="shared" si="99"/>
        <v>36.920383816483898</v>
      </c>
      <c r="Z275" s="10">
        <f t="shared" si="100"/>
        <v>0.3019221754028677</v>
      </c>
    </row>
    <row r="276" spans="1:26">
      <c r="A276" s="1">
        <f t="shared" si="84"/>
        <v>1007003</v>
      </c>
      <c r="B276" s="1">
        <v>3</v>
      </c>
      <c r="C276" s="1">
        <v>7</v>
      </c>
      <c r="D276" s="2">
        <v>1</v>
      </c>
      <c r="E276" s="5">
        <v>708.74</v>
      </c>
      <c r="F276" s="5">
        <v>740.59</v>
      </c>
      <c r="G276" s="5">
        <v>19.52</v>
      </c>
      <c r="H276" s="5">
        <v>708.74</v>
      </c>
      <c r="I276" s="5">
        <v>729.39</v>
      </c>
      <c r="J276" s="5">
        <v>16.350000000000001</v>
      </c>
      <c r="K276" s="6">
        <f t="shared" si="85"/>
        <v>708.74</v>
      </c>
      <c r="L276" s="6">
        <f t="shared" si="86"/>
        <v>0</v>
      </c>
      <c r="M276" s="6">
        <f t="shared" si="87"/>
        <v>734.99</v>
      </c>
      <c r="N276" s="5">
        <f t="shared" si="88"/>
        <v>12.731387394938544</v>
      </c>
      <c r="O276" s="6">
        <f t="shared" si="89"/>
        <v>11.200000000000045</v>
      </c>
      <c r="P276" s="6">
        <f t="shared" si="90"/>
        <v>25.462774789877088</v>
      </c>
      <c r="Q276" s="6">
        <f t="shared" si="91"/>
        <v>0.17537964278404541</v>
      </c>
      <c r="R276" s="9">
        <f t="shared" si="92"/>
        <v>0.43985779603457387</v>
      </c>
      <c r="S276" s="9">
        <f t="shared" si="93"/>
        <v>11.200000000000045</v>
      </c>
      <c r="T276">
        <f t="shared" si="94"/>
        <v>11.200000000000045</v>
      </c>
      <c r="U276" s="9">
        <f t="shared" si="95"/>
        <v>0.43985779603457387</v>
      </c>
      <c r="V276" s="9">
        <f t="shared" si="96"/>
        <v>2.0618334189120566</v>
      </c>
      <c r="W276" s="9">
        <f t="shared" si="97"/>
        <v>26.25</v>
      </c>
      <c r="X276">
        <f t="shared" si="98"/>
        <v>734.99</v>
      </c>
      <c r="Y276" s="9">
        <f t="shared" si="99"/>
        <v>57.730550269187525</v>
      </c>
      <c r="Z276" s="10">
        <f t="shared" si="100"/>
        <v>0.30218537357059488</v>
      </c>
    </row>
    <row r="277" spans="1:26">
      <c r="A277" s="1">
        <f t="shared" si="84"/>
        <v>2009002</v>
      </c>
      <c r="B277" s="1">
        <v>2</v>
      </c>
      <c r="C277" s="1">
        <v>9</v>
      </c>
      <c r="D277" s="2">
        <v>2</v>
      </c>
      <c r="E277" s="5">
        <v>538.42999999999995</v>
      </c>
      <c r="F277" s="5">
        <v>574.57000000000005</v>
      </c>
      <c r="G277" s="5">
        <v>16.91</v>
      </c>
      <c r="H277" s="5">
        <v>538.42999999999995</v>
      </c>
      <c r="I277" s="5">
        <v>557.72</v>
      </c>
      <c r="J277" s="5">
        <v>16.309999999999999</v>
      </c>
      <c r="K277" s="6">
        <f t="shared" si="85"/>
        <v>538.42999999999995</v>
      </c>
      <c r="L277" s="6">
        <f t="shared" si="86"/>
        <v>0</v>
      </c>
      <c r="M277" s="6">
        <f t="shared" si="87"/>
        <v>566.14499999999998</v>
      </c>
      <c r="N277" s="5">
        <f t="shared" si="88"/>
        <v>11.746959180996585</v>
      </c>
      <c r="O277" s="6">
        <f t="shared" si="89"/>
        <v>16.850000000000023</v>
      </c>
      <c r="P277" s="6">
        <f t="shared" si="90"/>
        <v>23.49391836199317</v>
      </c>
      <c r="Q277" s="6">
        <f t="shared" si="91"/>
        <v>3.6111037636136684E-2</v>
      </c>
      <c r="R277" s="9">
        <f t="shared" si="92"/>
        <v>0.71720688479358907</v>
      </c>
      <c r="S277" s="9">
        <f t="shared" si="93"/>
        <v>16.850000000000023</v>
      </c>
      <c r="T277">
        <f t="shared" si="94"/>
        <v>16.850000000000023</v>
      </c>
      <c r="U277" s="9">
        <f t="shared" si="95"/>
        <v>0.71720688479358907</v>
      </c>
      <c r="V277" s="9">
        <f t="shared" si="96"/>
        <v>2.3593339836266254</v>
      </c>
      <c r="W277" s="9">
        <f t="shared" si="97"/>
        <v>27.715000000000032</v>
      </c>
      <c r="X277">
        <f t="shared" si="98"/>
        <v>566.14499999999998</v>
      </c>
      <c r="Y277" s="9">
        <f t="shared" si="99"/>
        <v>48.195025731924737</v>
      </c>
      <c r="Z277" s="10">
        <f t="shared" si="100"/>
        <v>0.30270282456561254</v>
      </c>
    </row>
    <row r="278" spans="1:26">
      <c r="A278" s="1">
        <f t="shared" si="84"/>
        <v>8003</v>
      </c>
      <c r="B278" s="1">
        <v>3</v>
      </c>
      <c r="C278" s="1">
        <v>8</v>
      </c>
      <c r="D278" s="2">
        <v>0</v>
      </c>
      <c r="E278" s="5">
        <v>198.85</v>
      </c>
      <c r="F278" s="5">
        <v>199.98</v>
      </c>
      <c r="G278" s="5">
        <v>5.03</v>
      </c>
      <c r="H278" s="5">
        <v>198.85</v>
      </c>
      <c r="I278" s="5">
        <v>191.7</v>
      </c>
      <c r="J278" s="5">
        <v>4.9400000000000004</v>
      </c>
      <c r="K278" s="6">
        <f t="shared" si="85"/>
        <v>198.85</v>
      </c>
      <c r="L278" s="6">
        <f t="shared" si="86"/>
        <v>0</v>
      </c>
      <c r="M278" s="6">
        <f t="shared" si="87"/>
        <v>195.83999999999997</v>
      </c>
      <c r="N278" s="5">
        <f t="shared" si="88"/>
        <v>3.5250709212723654</v>
      </c>
      <c r="O278" s="6">
        <f t="shared" si="89"/>
        <v>8.2800000000000011</v>
      </c>
      <c r="P278" s="6">
        <f t="shared" si="90"/>
        <v>7.0501418425447309</v>
      </c>
      <c r="Q278" s="6">
        <f t="shared" si="91"/>
        <v>1.8052691406210658E-2</v>
      </c>
      <c r="R278" s="9">
        <f t="shared" si="92"/>
        <v>1.1744444558595371</v>
      </c>
      <c r="S278" s="9">
        <f t="shared" si="93"/>
        <v>8.2800000000000011</v>
      </c>
      <c r="T278">
        <f t="shared" si="94"/>
        <v>8.2800000000000011</v>
      </c>
      <c r="U278" s="9">
        <f t="shared" si="95"/>
        <v>1.1744444558595371</v>
      </c>
      <c r="V278" s="9">
        <f t="shared" si="96"/>
        <v>0.85388352950174617</v>
      </c>
      <c r="W278" s="9">
        <f t="shared" si="97"/>
        <v>3.0100000000000193</v>
      </c>
      <c r="X278">
        <f t="shared" si="98"/>
        <v>195.83999999999997</v>
      </c>
      <c r="Y278" s="9">
        <f t="shared" si="99"/>
        <v>55.556329042398957</v>
      </c>
      <c r="Z278" s="10">
        <f t="shared" si="100"/>
        <v>0.30284814676665928</v>
      </c>
    </row>
    <row r="279" spans="1:26">
      <c r="A279" s="1">
        <f t="shared" si="84"/>
        <v>2011001</v>
      </c>
      <c r="B279" s="1">
        <v>1</v>
      </c>
      <c r="C279" s="1">
        <v>11</v>
      </c>
      <c r="D279" s="2">
        <v>2</v>
      </c>
      <c r="E279" s="5">
        <v>911.53</v>
      </c>
      <c r="F279" s="5">
        <v>1061.74</v>
      </c>
      <c r="G279" s="5">
        <v>14.73</v>
      </c>
      <c r="H279" s="5">
        <v>911.53</v>
      </c>
      <c r="I279" s="5">
        <v>1049.17</v>
      </c>
      <c r="J279" s="5">
        <v>13.46</v>
      </c>
      <c r="K279" s="6">
        <f t="shared" si="85"/>
        <v>911.53</v>
      </c>
      <c r="L279" s="6">
        <f t="shared" si="86"/>
        <v>0</v>
      </c>
      <c r="M279" s="6">
        <f t="shared" si="87"/>
        <v>1055.4549999999999</v>
      </c>
      <c r="N279" s="5">
        <f t="shared" si="88"/>
        <v>9.9767792899311942</v>
      </c>
      <c r="O279" s="6">
        <f t="shared" si="89"/>
        <v>12.569999999999936</v>
      </c>
      <c r="P279" s="6">
        <f t="shared" si="90"/>
        <v>19.953558579862388</v>
      </c>
      <c r="Q279" s="6">
        <f t="shared" si="91"/>
        <v>8.9920368107558935E-2</v>
      </c>
      <c r="R279" s="9">
        <f t="shared" si="92"/>
        <v>0.62996281839600698</v>
      </c>
      <c r="S279" s="9">
        <f t="shared" si="93"/>
        <v>12.569999999999936</v>
      </c>
      <c r="T279">
        <f t="shared" si="94"/>
        <v>12.569999999999936</v>
      </c>
      <c r="U279" s="9">
        <f t="shared" si="95"/>
        <v>0.62996281839600698</v>
      </c>
      <c r="V279" s="9">
        <f t="shared" si="96"/>
        <v>14.425998192147292</v>
      </c>
      <c r="W279" s="9">
        <f t="shared" si="97"/>
        <v>143.92499999999995</v>
      </c>
      <c r="X279">
        <f t="shared" si="98"/>
        <v>1055.4549999999999</v>
      </c>
      <c r="Y279" s="9">
        <f t="shared" si="99"/>
        <v>105.79115457281796</v>
      </c>
      <c r="Z279" s="10">
        <f t="shared" si="100"/>
        <v>0.30287621233764794</v>
      </c>
    </row>
    <row r="280" spans="1:26">
      <c r="A280" s="1">
        <f t="shared" si="84"/>
        <v>4003001</v>
      </c>
      <c r="B280" s="1">
        <v>1</v>
      </c>
      <c r="C280" s="1">
        <v>3</v>
      </c>
      <c r="D280" s="2">
        <v>4</v>
      </c>
      <c r="E280" s="5">
        <v>383.84</v>
      </c>
      <c r="F280" s="5">
        <v>344.4</v>
      </c>
      <c r="G280" s="5">
        <v>12.3</v>
      </c>
      <c r="H280" s="5">
        <v>383.84</v>
      </c>
      <c r="I280" s="5">
        <v>345.35</v>
      </c>
      <c r="J280" s="5">
        <v>11.38</v>
      </c>
      <c r="K280" s="6">
        <f t="shared" si="85"/>
        <v>383.84</v>
      </c>
      <c r="L280" s="6">
        <f t="shared" si="86"/>
        <v>0</v>
      </c>
      <c r="M280" s="6">
        <f t="shared" si="87"/>
        <v>344.875</v>
      </c>
      <c r="N280" s="5">
        <f t="shared" si="88"/>
        <v>8.3784604791095116</v>
      </c>
      <c r="O280" s="6">
        <f t="shared" si="89"/>
        <v>-0.95000000000004547</v>
      </c>
      <c r="P280" s="6">
        <f t="shared" si="90"/>
        <v>16.756920958219023</v>
      </c>
      <c r="Q280" s="6">
        <f t="shared" si="91"/>
        <v>7.7585592875071649E-2</v>
      </c>
      <c r="R280" s="9">
        <f t="shared" si="92"/>
        <v>5.6692992845686511E-2</v>
      </c>
      <c r="S280" s="9">
        <f t="shared" si="93"/>
        <v>0.95000000000004547</v>
      </c>
      <c r="T280">
        <f t="shared" si="94"/>
        <v>0.95000000000004547</v>
      </c>
      <c r="U280" s="9">
        <f t="shared" si="95"/>
        <v>5.6692992845686511E-2</v>
      </c>
      <c r="V280" s="9">
        <f t="shared" si="96"/>
        <v>4.6506157183833006</v>
      </c>
      <c r="W280" s="9">
        <f t="shared" si="97"/>
        <v>38.964999999999975</v>
      </c>
      <c r="X280">
        <f t="shared" si="98"/>
        <v>344.875</v>
      </c>
      <c r="Y280" s="9">
        <f t="shared" si="99"/>
        <v>41.162096647695158</v>
      </c>
      <c r="Z280" s="10">
        <f t="shared" si="100"/>
        <v>0.3046932884065548</v>
      </c>
    </row>
    <row r="281" spans="1:26">
      <c r="A281" s="1">
        <f t="shared" si="84"/>
        <v>1010998</v>
      </c>
      <c r="B281" s="1">
        <v>-2</v>
      </c>
      <c r="C281" s="1">
        <v>11</v>
      </c>
      <c r="D281" s="2">
        <v>1</v>
      </c>
      <c r="E281" s="5">
        <v>300.27999999999997</v>
      </c>
      <c r="F281" s="5">
        <v>318.01</v>
      </c>
      <c r="G281" s="5">
        <v>6.44</v>
      </c>
      <c r="H281" s="5">
        <v>300.27999999999997</v>
      </c>
      <c r="I281" s="5">
        <v>307.64999999999998</v>
      </c>
      <c r="J281" s="5">
        <v>6.29</v>
      </c>
      <c r="K281" s="6">
        <f t="shared" si="85"/>
        <v>300.27999999999997</v>
      </c>
      <c r="L281" s="6">
        <f t="shared" si="86"/>
        <v>0</v>
      </c>
      <c r="M281" s="6">
        <f t="shared" si="87"/>
        <v>312.83</v>
      </c>
      <c r="N281" s="5">
        <f t="shared" si="88"/>
        <v>4.5010471003978623</v>
      </c>
      <c r="O281" s="6">
        <f t="shared" si="89"/>
        <v>10.360000000000014</v>
      </c>
      <c r="P281" s="6">
        <f t="shared" si="90"/>
        <v>9.0020942007957245</v>
      </c>
      <c r="Q281" s="6">
        <f t="shared" si="91"/>
        <v>2.3563107047707442E-2</v>
      </c>
      <c r="R281" s="9">
        <f t="shared" si="92"/>
        <v>1.1508433225553516</v>
      </c>
      <c r="S281" s="9">
        <f t="shared" si="93"/>
        <v>10.360000000000014</v>
      </c>
      <c r="T281">
        <f t="shared" si="94"/>
        <v>10.360000000000014</v>
      </c>
      <c r="U281" s="9">
        <f t="shared" si="95"/>
        <v>1.1508433225553516</v>
      </c>
      <c r="V281" s="9">
        <f t="shared" si="96"/>
        <v>2.7882400961524434</v>
      </c>
      <c r="W281" s="9">
        <f t="shared" si="97"/>
        <v>12.550000000000011</v>
      </c>
      <c r="X281">
        <f t="shared" si="98"/>
        <v>312.83</v>
      </c>
      <c r="Y281" s="9">
        <f t="shared" si="99"/>
        <v>69.50160552026837</v>
      </c>
      <c r="Z281" s="10">
        <f t="shared" si="100"/>
        <v>0.30469492939660153</v>
      </c>
    </row>
    <row r="282" spans="1:26">
      <c r="A282" s="1">
        <f t="shared" si="84"/>
        <v>1007997</v>
      </c>
      <c r="B282" s="1">
        <v>-3</v>
      </c>
      <c r="C282" s="1">
        <v>8</v>
      </c>
      <c r="D282" s="2">
        <v>1</v>
      </c>
      <c r="E282" s="5">
        <v>148.44999999999999</v>
      </c>
      <c r="F282" s="5">
        <v>148.44</v>
      </c>
      <c r="G282" s="5">
        <v>7.92</v>
      </c>
      <c r="H282" s="5">
        <v>148.44999999999999</v>
      </c>
      <c r="I282" s="5">
        <v>151.28</v>
      </c>
      <c r="J282" s="5">
        <v>5.14</v>
      </c>
      <c r="K282" s="6">
        <f t="shared" si="85"/>
        <v>148.44999999999999</v>
      </c>
      <c r="L282" s="6">
        <f t="shared" si="86"/>
        <v>0</v>
      </c>
      <c r="M282" s="6">
        <f t="shared" si="87"/>
        <v>149.86000000000001</v>
      </c>
      <c r="N282" s="5">
        <f t="shared" si="88"/>
        <v>4.7208579728689148</v>
      </c>
      <c r="O282" s="6">
        <f t="shared" si="89"/>
        <v>-2.8400000000000034</v>
      </c>
      <c r="P282" s="6">
        <f t="shared" si="90"/>
        <v>9.4417159457378297</v>
      </c>
      <c r="Q282" s="6">
        <f t="shared" si="91"/>
        <v>0.40727346151257499</v>
      </c>
      <c r="R282" s="9">
        <f t="shared" si="92"/>
        <v>0.3007927813462799</v>
      </c>
      <c r="S282" s="9">
        <f t="shared" si="93"/>
        <v>2.8400000000000034</v>
      </c>
      <c r="T282">
        <f t="shared" si="94"/>
        <v>2.8400000000000034</v>
      </c>
      <c r="U282" s="9">
        <f t="shared" si="95"/>
        <v>0.3007927813462799</v>
      </c>
      <c r="V282" s="9">
        <f t="shared" si="96"/>
        <v>0.29867452232271952</v>
      </c>
      <c r="W282" s="9">
        <f t="shared" si="97"/>
        <v>1.410000000000025</v>
      </c>
      <c r="X282">
        <f t="shared" si="98"/>
        <v>149.86000000000001</v>
      </c>
      <c r="Y282" s="9">
        <f t="shared" si="99"/>
        <v>31.744229727150323</v>
      </c>
      <c r="Z282" s="10">
        <f t="shared" si="100"/>
        <v>0.30650774867856112</v>
      </c>
    </row>
    <row r="283" spans="1:26">
      <c r="A283" s="1">
        <f t="shared" si="84"/>
        <v>3006002</v>
      </c>
      <c r="B283" s="1">
        <v>2</v>
      </c>
      <c r="C283" s="1">
        <v>6</v>
      </c>
      <c r="D283" s="2">
        <v>3</v>
      </c>
      <c r="E283" s="5">
        <v>545.44000000000005</v>
      </c>
      <c r="F283" s="5">
        <v>520.71</v>
      </c>
      <c r="G283" s="5">
        <v>16.18</v>
      </c>
      <c r="H283" s="5">
        <v>545.44000000000005</v>
      </c>
      <c r="I283" s="5">
        <v>557.04999999999995</v>
      </c>
      <c r="J283" s="5">
        <v>10.36</v>
      </c>
      <c r="K283" s="6">
        <f t="shared" si="85"/>
        <v>545.44000000000005</v>
      </c>
      <c r="L283" s="6">
        <f t="shared" si="86"/>
        <v>0</v>
      </c>
      <c r="M283" s="6">
        <f t="shared" si="87"/>
        <v>538.88</v>
      </c>
      <c r="N283" s="5">
        <f t="shared" si="88"/>
        <v>9.6062739915120048</v>
      </c>
      <c r="O283" s="6">
        <f t="shared" si="89"/>
        <v>-36.339999999999918</v>
      </c>
      <c r="P283" s="6">
        <f t="shared" si="90"/>
        <v>19.21254798302401</v>
      </c>
      <c r="Q283" s="6">
        <f t="shared" si="91"/>
        <v>0.41846002134795551</v>
      </c>
      <c r="R283" s="9">
        <f t="shared" si="92"/>
        <v>1.8914721791253055</v>
      </c>
      <c r="S283" s="9">
        <f t="shared" si="93"/>
        <v>36.339999999999918</v>
      </c>
      <c r="T283">
        <f t="shared" si="94"/>
        <v>36.339999999999918</v>
      </c>
      <c r="U283" s="9">
        <f t="shared" si="95"/>
        <v>1.8914721791253055</v>
      </c>
      <c r="V283" s="9">
        <f t="shared" si="96"/>
        <v>0.68288703880364032</v>
      </c>
      <c r="W283" s="9">
        <f t="shared" si="97"/>
        <v>6.5600000000000591</v>
      </c>
      <c r="X283">
        <f t="shared" si="98"/>
        <v>538.88</v>
      </c>
      <c r="Y283" s="9">
        <f t="shared" si="99"/>
        <v>56.096671870503407</v>
      </c>
      <c r="Z283" s="10">
        <f t="shared" si="100"/>
        <v>0.30659745595813415</v>
      </c>
    </row>
    <row r="284" spans="1:26">
      <c r="A284" s="1">
        <f t="shared" si="84"/>
        <v>4004999</v>
      </c>
      <c r="B284" s="1">
        <v>-1</v>
      </c>
      <c r="C284" s="1">
        <v>5</v>
      </c>
      <c r="D284" s="2">
        <v>4</v>
      </c>
      <c r="E284" s="5">
        <v>441.25</v>
      </c>
      <c r="F284" s="5">
        <v>412.31</v>
      </c>
      <c r="G284" s="5">
        <v>8.99</v>
      </c>
      <c r="H284" s="5">
        <v>441.25</v>
      </c>
      <c r="I284" s="5">
        <v>415.45</v>
      </c>
      <c r="J284" s="5">
        <v>12.68</v>
      </c>
      <c r="K284" s="6">
        <f t="shared" si="85"/>
        <v>441.25</v>
      </c>
      <c r="L284" s="6">
        <f t="shared" si="86"/>
        <v>0</v>
      </c>
      <c r="M284" s="6">
        <f t="shared" si="87"/>
        <v>413.88</v>
      </c>
      <c r="N284" s="5">
        <f t="shared" si="88"/>
        <v>7.7717839007527738</v>
      </c>
      <c r="O284" s="6">
        <f t="shared" si="89"/>
        <v>-3.1399999999999864</v>
      </c>
      <c r="P284" s="6">
        <f t="shared" si="90"/>
        <v>15.543567801505548</v>
      </c>
      <c r="Q284" s="6">
        <f t="shared" si="91"/>
        <v>-0.33096636003352603</v>
      </c>
      <c r="R284" s="9">
        <f t="shared" si="92"/>
        <v>0.20201282228754755</v>
      </c>
      <c r="S284" s="9">
        <f t="shared" si="93"/>
        <v>3.1399999999999864</v>
      </c>
      <c r="T284">
        <f t="shared" si="94"/>
        <v>3.1399999999999864</v>
      </c>
      <c r="U284" s="9">
        <f t="shared" si="95"/>
        <v>0.20201282228754755</v>
      </c>
      <c r="V284" s="9">
        <f t="shared" si="96"/>
        <v>3.5217139783504465</v>
      </c>
      <c r="W284" s="9">
        <f t="shared" si="97"/>
        <v>27.370000000000005</v>
      </c>
      <c r="X284">
        <f t="shared" si="98"/>
        <v>413.88</v>
      </c>
      <c r="Y284" s="9">
        <f t="shared" si="99"/>
        <v>53.254182731446207</v>
      </c>
      <c r="Z284" s="10">
        <f t="shared" si="100"/>
        <v>0.3069690538148756</v>
      </c>
    </row>
    <row r="285" spans="1:26">
      <c r="A285" s="1">
        <f t="shared" si="84"/>
        <v>1013000</v>
      </c>
      <c r="B285" s="1">
        <v>0</v>
      </c>
      <c r="C285" s="1">
        <v>13</v>
      </c>
      <c r="D285" s="2">
        <v>1</v>
      </c>
      <c r="E285" s="5">
        <v>54.15</v>
      </c>
      <c r="F285" s="5">
        <v>49.35</v>
      </c>
      <c r="G285" s="5">
        <v>2.61</v>
      </c>
      <c r="H285" s="5">
        <v>54.15</v>
      </c>
      <c r="I285" s="5">
        <v>50.78</v>
      </c>
      <c r="J285" s="5">
        <v>2.79</v>
      </c>
      <c r="K285" s="6">
        <f t="shared" si="85"/>
        <v>54.15</v>
      </c>
      <c r="L285" s="6">
        <f t="shared" si="86"/>
        <v>0</v>
      </c>
      <c r="M285" s="6">
        <f t="shared" si="87"/>
        <v>50.064999999999998</v>
      </c>
      <c r="N285" s="5">
        <f t="shared" si="88"/>
        <v>1.9102486749112011</v>
      </c>
      <c r="O285" s="6">
        <f t="shared" si="89"/>
        <v>-1.4299999999999997</v>
      </c>
      <c r="P285" s="6">
        <f t="shared" si="90"/>
        <v>3.8204973498224022</v>
      </c>
      <c r="Q285" s="6">
        <f t="shared" si="91"/>
        <v>-6.6592674805771454E-2</v>
      </c>
      <c r="R285" s="9">
        <f t="shared" si="92"/>
        <v>0.37429681768172773</v>
      </c>
      <c r="S285" s="9">
        <f t="shared" si="93"/>
        <v>1.4299999999999997</v>
      </c>
      <c r="T285">
        <f t="shared" si="94"/>
        <v>1.4299999999999997</v>
      </c>
      <c r="U285" s="9">
        <f t="shared" si="95"/>
        <v>0.37429681768172773</v>
      </c>
      <c r="V285" s="9">
        <f t="shared" si="96"/>
        <v>2.1384650352865155</v>
      </c>
      <c r="W285" s="9">
        <f t="shared" si="97"/>
        <v>4.0850000000000009</v>
      </c>
      <c r="X285">
        <f t="shared" si="98"/>
        <v>50.064999999999998</v>
      </c>
      <c r="Y285" s="9">
        <f t="shared" si="99"/>
        <v>26.208629618511473</v>
      </c>
      <c r="Z285" s="10">
        <f t="shared" si="100"/>
        <v>0.30705536959968638</v>
      </c>
    </row>
    <row r="286" spans="1:26">
      <c r="A286" s="1">
        <f t="shared" si="84"/>
        <v>3000997</v>
      </c>
      <c r="B286" s="1">
        <v>-3</v>
      </c>
      <c r="C286" s="1">
        <v>1</v>
      </c>
      <c r="D286" s="2">
        <v>3</v>
      </c>
      <c r="E286" s="5">
        <v>492.39</v>
      </c>
      <c r="F286" s="5">
        <v>478.81</v>
      </c>
      <c r="G286" s="5">
        <v>9.6</v>
      </c>
      <c r="H286" s="5">
        <v>492.4</v>
      </c>
      <c r="I286" s="5">
        <v>493.1</v>
      </c>
      <c r="J286" s="5">
        <v>9.98</v>
      </c>
      <c r="K286" s="6">
        <f t="shared" si="85"/>
        <v>492.39499999999998</v>
      </c>
      <c r="L286" s="6">
        <f t="shared" si="86"/>
        <v>-9.9999999999909051E-3</v>
      </c>
      <c r="M286" s="6">
        <f t="shared" si="87"/>
        <v>485.95500000000004</v>
      </c>
      <c r="N286" s="5">
        <f t="shared" si="88"/>
        <v>6.9238789706348856</v>
      </c>
      <c r="O286" s="6">
        <f t="shared" si="89"/>
        <v>-14.29000000000002</v>
      </c>
      <c r="P286" s="6">
        <f t="shared" si="90"/>
        <v>13.847757941269771</v>
      </c>
      <c r="Q286" s="6">
        <f t="shared" si="91"/>
        <v>-3.88005031278617E-2</v>
      </c>
      <c r="R286" s="9">
        <f t="shared" si="92"/>
        <v>1.0312138658520358</v>
      </c>
      <c r="S286" s="9">
        <f t="shared" si="93"/>
        <v>14.28000000000003</v>
      </c>
      <c r="T286">
        <f t="shared" si="94"/>
        <v>14.29000000000002</v>
      </c>
      <c r="U286" s="9">
        <f t="shared" si="95"/>
        <v>1.0319360044135562</v>
      </c>
      <c r="V286" s="9">
        <f t="shared" si="96"/>
        <v>0.93011446723908064</v>
      </c>
      <c r="W286" s="9">
        <f t="shared" si="97"/>
        <v>6.4399999999999409</v>
      </c>
      <c r="X286">
        <f t="shared" si="98"/>
        <v>485.95500000000004</v>
      </c>
      <c r="Y286" s="9">
        <f t="shared" si="99"/>
        <v>70.185368932790624</v>
      </c>
      <c r="Z286" s="10">
        <f t="shared" si="100"/>
        <v>0.30720026041655629</v>
      </c>
    </row>
    <row r="287" spans="1:26">
      <c r="A287" s="1">
        <f t="shared" si="84"/>
        <v>2009998</v>
      </c>
      <c r="B287" s="1">
        <v>-2</v>
      </c>
      <c r="C287" s="1">
        <v>10</v>
      </c>
      <c r="D287" s="2">
        <v>2</v>
      </c>
      <c r="E287" s="5">
        <v>257.68</v>
      </c>
      <c r="F287" s="5">
        <v>197.58</v>
      </c>
      <c r="G287" s="5">
        <v>5.5</v>
      </c>
      <c r="H287" s="5">
        <v>257.68</v>
      </c>
      <c r="I287" s="5">
        <v>215.13</v>
      </c>
      <c r="J287" s="5">
        <v>4.87</v>
      </c>
      <c r="K287" s="6">
        <f t="shared" si="85"/>
        <v>257.68</v>
      </c>
      <c r="L287" s="6">
        <f t="shared" si="86"/>
        <v>0</v>
      </c>
      <c r="M287" s="6">
        <f t="shared" si="87"/>
        <v>206.35500000000002</v>
      </c>
      <c r="N287" s="5">
        <f t="shared" si="88"/>
        <v>3.6731083566919178</v>
      </c>
      <c r="O287" s="6">
        <f t="shared" si="89"/>
        <v>-17.549999999999983</v>
      </c>
      <c r="P287" s="6">
        <f t="shared" si="90"/>
        <v>7.3462167133838356</v>
      </c>
      <c r="Q287" s="6">
        <f t="shared" si="91"/>
        <v>0.12105753711997534</v>
      </c>
      <c r="R287" s="9">
        <f t="shared" si="92"/>
        <v>2.3889847910457371</v>
      </c>
      <c r="S287" s="9">
        <f t="shared" si="93"/>
        <v>17.549999999999983</v>
      </c>
      <c r="T287">
        <f t="shared" si="94"/>
        <v>17.549999999999983</v>
      </c>
      <c r="U287" s="9">
        <f t="shared" si="95"/>
        <v>2.3889847910457371</v>
      </c>
      <c r="V287" s="9">
        <f t="shared" si="96"/>
        <v>13.973178849051001</v>
      </c>
      <c r="W287" s="9">
        <f t="shared" si="97"/>
        <v>51.324999999999989</v>
      </c>
      <c r="X287">
        <f t="shared" si="98"/>
        <v>206.35500000000002</v>
      </c>
      <c r="Y287" s="9">
        <f t="shared" si="99"/>
        <v>56.179938069087584</v>
      </c>
      <c r="Z287" s="10">
        <f t="shared" si="100"/>
        <v>0.3075841348314311</v>
      </c>
    </row>
    <row r="288" spans="1:26">
      <c r="A288" s="1">
        <f t="shared" si="84"/>
        <v>2012000</v>
      </c>
      <c r="B288" s="1">
        <v>0</v>
      </c>
      <c r="C288" s="1">
        <v>12</v>
      </c>
      <c r="D288" s="2">
        <v>2</v>
      </c>
      <c r="E288" s="5">
        <v>789.45</v>
      </c>
      <c r="F288" s="5">
        <v>733.59</v>
      </c>
      <c r="G288" s="5">
        <v>11.9</v>
      </c>
      <c r="H288" s="5">
        <v>789.45</v>
      </c>
      <c r="I288" s="5">
        <v>741.41</v>
      </c>
      <c r="J288" s="5">
        <v>9.11</v>
      </c>
      <c r="K288" s="6">
        <f t="shared" si="85"/>
        <v>789.45</v>
      </c>
      <c r="L288" s="6">
        <f t="shared" si="86"/>
        <v>0</v>
      </c>
      <c r="M288" s="6">
        <f t="shared" si="87"/>
        <v>737.5</v>
      </c>
      <c r="N288" s="5">
        <f t="shared" si="88"/>
        <v>7.4933653988044648</v>
      </c>
      <c r="O288" s="6">
        <f t="shared" si="89"/>
        <v>-7.8199999999999363</v>
      </c>
      <c r="P288" s="6">
        <f t="shared" si="90"/>
        <v>14.98673079760893</v>
      </c>
      <c r="Q288" s="6">
        <f t="shared" si="91"/>
        <v>0.26098553842550903</v>
      </c>
      <c r="R288" s="9">
        <f t="shared" si="92"/>
        <v>0.52179492016014495</v>
      </c>
      <c r="S288" s="9">
        <f t="shared" si="93"/>
        <v>7.8199999999999363</v>
      </c>
      <c r="T288">
        <f t="shared" si="94"/>
        <v>7.8199999999999363</v>
      </c>
      <c r="U288" s="9">
        <f t="shared" si="95"/>
        <v>0.52179492016014495</v>
      </c>
      <c r="V288" s="9">
        <f t="shared" si="96"/>
        <v>6.9327995146597887</v>
      </c>
      <c r="W288" s="9">
        <f t="shared" si="97"/>
        <v>51.950000000000045</v>
      </c>
      <c r="X288">
        <f t="shared" si="98"/>
        <v>737.5</v>
      </c>
      <c r="Y288" s="9">
        <f t="shared" si="99"/>
        <v>98.420397344785172</v>
      </c>
      <c r="Z288" s="10">
        <f t="shared" si="100"/>
        <v>0.30936063097944444</v>
      </c>
    </row>
    <row r="289" spans="1:26">
      <c r="A289" s="1">
        <f t="shared" si="84"/>
        <v>13001</v>
      </c>
      <c r="B289" s="1">
        <v>1</v>
      </c>
      <c r="C289" s="1">
        <v>13</v>
      </c>
      <c r="D289" s="2">
        <v>0</v>
      </c>
      <c r="E289" s="5">
        <v>893.25</v>
      </c>
      <c r="F289" s="5">
        <v>911</v>
      </c>
      <c r="G289" s="5">
        <v>14.63</v>
      </c>
      <c r="H289" s="5">
        <v>893.25</v>
      </c>
      <c r="I289" s="5">
        <v>904.18</v>
      </c>
      <c r="J289" s="5">
        <v>10.37</v>
      </c>
      <c r="K289" s="6">
        <f t="shared" si="85"/>
        <v>893.25</v>
      </c>
      <c r="L289" s="6">
        <f t="shared" si="86"/>
        <v>0</v>
      </c>
      <c r="M289" s="6">
        <f t="shared" si="87"/>
        <v>907.58999999999992</v>
      </c>
      <c r="N289" s="5">
        <f t="shared" si="88"/>
        <v>8.9662394569852975</v>
      </c>
      <c r="O289" s="6">
        <f t="shared" si="89"/>
        <v>6.82000000000005</v>
      </c>
      <c r="P289" s="6">
        <f t="shared" si="90"/>
        <v>17.932478913970595</v>
      </c>
      <c r="Q289" s="6">
        <f t="shared" si="91"/>
        <v>0.33118369717931012</v>
      </c>
      <c r="R289" s="9">
        <f t="shared" si="92"/>
        <v>0.38031551759900944</v>
      </c>
      <c r="S289" s="9">
        <f t="shared" si="93"/>
        <v>6.82000000000005</v>
      </c>
      <c r="T289">
        <f t="shared" si="94"/>
        <v>6.82000000000005</v>
      </c>
      <c r="U289" s="9">
        <f t="shared" si="95"/>
        <v>0.38031551759900944</v>
      </c>
      <c r="V289" s="9">
        <f t="shared" si="96"/>
        <v>1.5993327045072507</v>
      </c>
      <c r="W289" s="9">
        <f t="shared" si="97"/>
        <v>14.339999999999918</v>
      </c>
      <c r="X289">
        <f t="shared" si="98"/>
        <v>907.58999999999992</v>
      </c>
      <c r="Y289" s="9">
        <f t="shared" si="99"/>
        <v>101.2230383043057</v>
      </c>
      <c r="Z289" s="10">
        <f t="shared" si="100"/>
        <v>0.30956420981760796</v>
      </c>
    </row>
    <row r="290" spans="1:26">
      <c r="A290" s="1">
        <f t="shared" si="84"/>
        <v>3009001</v>
      </c>
      <c r="B290" s="1">
        <v>1</v>
      </c>
      <c r="C290" s="1">
        <v>9</v>
      </c>
      <c r="D290" s="2">
        <v>3</v>
      </c>
      <c r="E290" s="5">
        <v>3176.63</v>
      </c>
      <c r="F290" s="5">
        <v>3524.3</v>
      </c>
      <c r="G290" s="5">
        <v>34.5</v>
      </c>
      <c r="H290" s="5">
        <v>3176.64</v>
      </c>
      <c r="I290" s="5">
        <v>3588.85</v>
      </c>
      <c r="J290" s="5">
        <v>63.57</v>
      </c>
      <c r="K290" s="6">
        <f t="shared" si="85"/>
        <v>3176.6350000000002</v>
      </c>
      <c r="L290" s="6">
        <f t="shared" si="86"/>
        <v>-9.9999999997635314E-3</v>
      </c>
      <c r="M290" s="6">
        <f t="shared" si="87"/>
        <v>3556.5749999999998</v>
      </c>
      <c r="N290" s="5">
        <f t="shared" si="88"/>
        <v>36.164191197923948</v>
      </c>
      <c r="O290" s="6">
        <f t="shared" si="89"/>
        <v>-64.549999999999727</v>
      </c>
      <c r="P290" s="6">
        <f t="shared" si="90"/>
        <v>72.328382395847896</v>
      </c>
      <c r="Q290" s="6">
        <f t="shared" si="91"/>
        <v>-0.54495884070996059</v>
      </c>
      <c r="R290" s="9">
        <f t="shared" si="92"/>
        <v>0.89231914031724513</v>
      </c>
      <c r="S290" s="9">
        <f t="shared" si="93"/>
        <v>64.539999999999964</v>
      </c>
      <c r="T290">
        <f t="shared" si="94"/>
        <v>64.549999999999727</v>
      </c>
      <c r="U290" s="9">
        <f t="shared" si="95"/>
        <v>0.89245739862841589</v>
      </c>
      <c r="V290" s="9">
        <f t="shared" si="96"/>
        <v>10.50597254949284</v>
      </c>
      <c r="W290" s="9">
        <f t="shared" si="97"/>
        <v>379.9399999999996</v>
      </c>
      <c r="X290">
        <f t="shared" si="98"/>
        <v>3556.5749999999998</v>
      </c>
      <c r="Y290" s="9">
        <f t="shared" si="99"/>
        <v>98.345210612761321</v>
      </c>
      <c r="Z290" s="10">
        <f t="shared" si="100"/>
        <v>0.30962558033857601</v>
      </c>
    </row>
    <row r="291" spans="1:26">
      <c r="A291" s="1">
        <f t="shared" si="84"/>
        <v>2005003</v>
      </c>
      <c r="B291" s="1">
        <v>3</v>
      </c>
      <c r="C291" s="1">
        <v>5</v>
      </c>
      <c r="D291" s="2">
        <v>2</v>
      </c>
      <c r="E291" s="5">
        <v>396.63</v>
      </c>
      <c r="F291" s="5">
        <v>373.21</v>
      </c>
      <c r="G291" s="5">
        <v>12.91</v>
      </c>
      <c r="H291" s="5">
        <v>396.63</v>
      </c>
      <c r="I291" s="5">
        <v>360.87</v>
      </c>
      <c r="J291" s="5">
        <v>19.36</v>
      </c>
      <c r="K291" s="6">
        <f t="shared" si="85"/>
        <v>396.63</v>
      </c>
      <c r="L291" s="6">
        <f t="shared" si="86"/>
        <v>0</v>
      </c>
      <c r="M291" s="6">
        <f t="shared" si="87"/>
        <v>367.03999999999996</v>
      </c>
      <c r="N291" s="5">
        <f t="shared" si="88"/>
        <v>11.634836698467238</v>
      </c>
      <c r="O291" s="6">
        <f t="shared" si="89"/>
        <v>12.339999999999975</v>
      </c>
      <c r="P291" s="6">
        <f t="shared" si="90"/>
        <v>23.269673396934476</v>
      </c>
      <c r="Q291" s="6">
        <f t="shared" si="91"/>
        <v>-0.38439533151596078</v>
      </c>
      <c r="R291" s="9">
        <f t="shared" si="92"/>
        <v>0.5303039621357829</v>
      </c>
      <c r="S291" s="9">
        <f t="shared" si="93"/>
        <v>12.339999999999975</v>
      </c>
      <c r="T291">
        <f t="shared" si="94"/>
        <v>12.339999999999975</v>
      </c>
      <c r="U291" s="9">
        <f t="shared" si="95"/>
        <v>0.5303039621357829</v>
      </c>
      <c r="V291" s="9">
        <f t="shared" si="96"/>
        <v>2.5432243500158616</v>
      </c>
      <c r="W291" s="9">
        <f t="shared" si="97"/>
        <v>29.590000000000032</v>
      </c>
      <c r="X291">
        <f t="shared" si="98"/>
        <v>367.03999999999996</v>
      </c>
      <c r="Y291" s="9">
        <f t="shared" si="99"/>
        <v>31.546639588706341</v>
      </c>
      <c r="Z291" s="10">
        <f t="shared" si="100"/>
        <v>0.30970631249620989</v>
      </c>
    </row>
    <row r="292" spans="1:26">
      <c r="A292" s="1">
        <f t="shared" si="84"/>
        <v>3001997</v>
      </c>
      <c r="B292" s="1">
        <v>-3</v>
      </c>
      <c r="C292" s="1">
        <v>2</v>
      </c>
      <c r="D292" s="2">
        <v>3</v>
      </c>
      <c r="E292" s="5">
        <v>1154.6500000000001</v>
      </c>
      <c r="F292" s="5">
        <v>1112.6199999999999</v>
      </c>
      <c r="G292" s="5">
        <v>16.97</v>
      </c>
      <c r="H292" s="5">
        <v>1154.6500000000001</v>
      </c>
      <c r="I292" s="5">
        <v>1123.43</v>
      </c>
      <c r="J292" s="5">
        <v>17.45</v>
      </c>
      <c r="K292" s="6">
        <f t="shared" si="85"/>
        <v>1154.6500000000001</v>
      </c>
      <c r="L292" s="6">
        <f t="shared" si="86"/>
        <v>0</v>
      </c>
      <c r="M292" s="6">
        <f t="shared" si="87"/>
        <v>1118.0250000000001</v>
      </c>
      <c r="N292" s="5">
        <f t="shared" si="88"/>
        <v>12.170490951477676</v>
      </c>
      <c r="O292" s="6">
        <f t="shared" si="89"/>
        <v>-10.810000000000173</v>
      </c>
      <c r="P292" s="6">
        <f t="shared" si="90"/>
        <v>24.340981902955352</v>
      </c>
      <c r="Q292" s="6">
        <f t="shared" si="91"/>
        <v>-2.7885338222134216E-2</v>
      </c>
      <c r="R292" s="9">
        <f t="shared" si="92"/>
        <v>0.44410698151366196</v>
      </c>
      <c r="S292" s="9">
        <f t="shared" si="93"/>
        <v>10.810000000000173</v>
      </c>
      <c r="T292">
        <f t="shared" si="94"/>
        <v>10.810000000000173</v>
      </c>
      <c r="U292" s="9">
        <f t="shared" si="95"/>
        <v>0.44410698151366196</v>
      </c>
      <c r="V292" s="9">
        <f t="shared" si="96"/>
        <v>3.0093280662234245</v>
      </c>
      <c r="W292" s="9">
        <f t="shared" si="97"/>
        <v>36.625</v>
      </c>
      <c r="X292">
        <f t="shared" si="98"/>
        <v>1118.0250000000001</v>
      </c>
      <c r="Y292" s="9">
        <f t="shared" si="99"/>
        <v>91.863590750565038</v>
      </c>
      <c r="Z292" s="10">
        <f t="shared" si="100"/>
        <v>0.30977249716525834</v>
      </c>
    </row>
    <row r="293" spans="1:26">
      <c r="A293" s="1">
        <f t="shared" si="84"/>
        <v>1011002</v>
      </c>
      <c r="B293" s="1">
        <v>2</v>
      </c>
      <c r="C293" s="1">
        <v>11</v>
      </c>
      <c r="D293" s="2">
        <v>1</v>
      </c>
      <c r="E293" s="5">
        <v>1077.31</v>
      </c>
      <c r="F293" s="5">
        <v>1277.48</v>
      </c>
      <c r="G293" s="5">
        <v>28.44</v>
      </c>
      <c r="H293" s="5">
        <v>1077.32</v>
      </c>
      <c r="I293" s="5">
        <v>1295.1099999999999</v>
      </c>
      <c r="J293" s="5">
        <v>20.190000000000001</v>
      </c>
      <c r="K293" s="6">
        <f t="shared" si="85"/>
        <v>1077.3150000000001</v>
      </c>
      <c r="L293" s="6">
        <f t="shared" si="86"/>
        <v>-9.9999999999909051E-3</v>
      </c>
      <c r="M293" s="6">
        <f t="shared" si="87"/>
        <v>1286.2950000000001</v>
      </c>
      <c r="N293" s="5">
        <f t="shared" si="88"/>
        <v>17.438962841866488</v>
      </c>
      <c r="O293" s="6">
        <f t="shared" si="89"/>
        <v>-17.629999999999882</v>
      </c>
      <c r="P293" s="6">
        <f t="shared" si="90"/>
        <v>34.877925683732975</v>
      </c>
      <c r="Q293" s="6">
        <f t="shared" si="91"/>
        <v>0.32980476209148485</v>
      </c>
      <c r="R293" s="9">
        <f t="shared" si="92"/>
        <v>0.50519059418197676</v>
      </c>
      <c r="S293" s="9">
        <f t="shared" si="93"/>
        <v>17.619999999999891</v>
      </c>
      <c r="T293">
        <f t="shared" si="94"/>
        <v>17.629999999999882</v>
      </c>
      <c r="U293" s="9">
        <f t="shared" si="95"/>
        <v>0.50547730848060424</v>
      </c>
      <c r="V293" s="9">
        <f t="shared" si="96"/>
        <v>11.983510825442698</v>
      </c>
      <c r="W293" s="9">
        <f t="shared" si="97"/>
        <v>208.98000000000002</v>
      </c>
      <c r="X293">
        <f t="shared" si="98"/>
        <v>1286.2950000000001</v>
      </c>
      <c r="Y293" s="9">
        <f t="shared" si="99"/>
        <v>73.759833750659467</v>
      </c>
      <c r="Z293" s="10">
        <f t="shared" si="100"/>
        <v>0.31044323152550773</v>
      </c>
    </row>
    <row r="294" spans="1:26">
      <c r="A294" s="1">
        <f t="shared" si="84"/>
        <v>4004001</v>
      </c>
      <c r="B294" s="1">
        <v>1</v>
      </c>
      <c r="C294" s="1">
        <v>4</v>
      </c>
      <c r="D294" s="2">
        <v>4</v>
      </c>
      <c r="E294" s="5">
        <v>68.930000000000007</v>
      </c>
      <c r="F294" s="5">
        <v>59.3</v>
      </c>
      <c r="G294" s="5">
        <v>5.44</v>
      </c>
      <c r="H294" s="5">
        <v>68.930000000000007</v>
      </c>
      <c r="I294" s="5">
        <v>55.61</v>
      </c>
      <c r="J294" s="5">
        <v>4.42</v>
      </c>
      <c r="K294" s="6">
        <f t="shared" si="85"/>
        <v>68.930000000000007</v>
      </c>
      <c r="L294" s="6">
        <f t="shared" si="86"/>
        <v>0</v>
      </c>
      <c r="M294" s="6">
        <f t="shared" si="87"/>
        <v>57.454999999999998</v>
      </c>
      <c r="N294" s="5">
        <f t="shared" si="88"/>
        <v>3.5046397817750119</v>
      </c>
      <c r="O294" s="6">
        <f t="shared" si="89"/>
        <v>3.6899999999999977</v>
      </c>
      <c r="P294" s="6">
        <f t="shared" si="90"/>
        <v>7.0092795635500238</v>
      </c>
      <c r="Q294" s="6">
        <f t="shared" si="91"/>
        <v>0.20470588235294124</v>
      </c>
      <c r="R294" s="9">
        <f t="shared" si="92"/>
        <v>0.52644497434356941</v>
      </c>
      <c r="S294" s="9">
        <f t="shared" si="93"/>
        <v>3.6899999999999977</v>
      </c>
      <c r="T294">
        <f t="shared" si="94"/>
        <v>3.6899999999999977</v>
      </c>
      <c r="U294" s="9">
        <f t="shared" si="95"/>
        <v>0.52644497434356941</v>
      </c>
      <c r="V294" s="9">
        <f t="shared" si="96"/>
        <v>3.274230937990497</v>
      </c>
      <c r="W294" s="9">
        <f t="shared" si="97"/>
        <v>11.475000000000009</v>
      </c>
      <c r="X294">
        <f t="shared" si="98"/>
        <v>57.454999999999998</v>
      </c>
      <c r="Y294" s="9">
        <f t="shared" si="99"/>
        <v>16.393981572308835</v>
      </c>
      <c r="Z294" s="10">
        <f t="shared" si="100"/>
        <v>0.3107104761671225</v>
      </c>
    </row>
    <row r="295" spans="1:26">
      <c r="A295" s="1">
        <f t="shared" si="84"/>
        <v>3010000</v>
      </c>
      <c r="B295" s="1">
        <v>0</v>
      </c>
      <c r="C295" s="1">
        <v>10</v>
      </c>
      <c r="D295" s="2">
        <v>3</v>
      </c>
      <c r="E295" s="5">
        <v>836.79</v>
      </c>
      <c r="F295" s="5">
        <v>792.37</v>
      </c>
      <c r="G295" s="5">
        <v>13.04</v>
      </c>
      <c r="H295" s="5">
        <v>836.79</v>
      </c>
      <c r="I295" s="5">
        <v>793.92</v>
      </c>
      <c r="J295" s="5">
        <v>10.78</v>
      </c>
      <c r="K295" s="6">
        <f t="shared" si="85"/>
        <v>836.79</v>
      </c>
      <c r="L295" s="6">
        <f t="shared" si="86"/>
        <v>0</v>
      </c>
      <c r="M295" s="6">
        <f t="shared" si="87"/>
        <v>793.14499999999998</v>
      </c>
      <c r="N295" s="5">
        <f t="shared" si="88"/>
        <v>8.4594621578443157</v>
      </c>
      <c r="O295" s="6">
        <f t="shared" si="89"/>
        <v>-1.5499999999999545</v>
      </c>
      <c r="P295" s="6">
        <f t="shared" si="90"/>
        <v>16.918924315688631</v>
      </c>
      <c r="Q295" s="6">
        <f t="shared" si="91"/>
        <v>0.18806358078602622</v>
      </c>
      <c r="R295" s="9">
        <f t="shared" si="92"/>
        <v>9.1613389307656265E-2</v>
      </c>
      <c r="S295" s="9">
        <f t="shared" si="93"/>
        <v>1.5499999999999545</v>
      </c>
      <c r="T295">
        <f t="shared" si="94"/>
        <v>1.5499999999999545</v>
      </c>
      <c r="U295" s="9">
        <f t="shared" si="95"/>
        <v>9.1613389307656265E-2</v>
      </c>
      <c r="V295" s="9">
        <f t="shared" si="96"/>
        <v>5.1593114533326112</v>
      </c>
      <c r="W295" s="9">
        <f t="shared" si="97"/>
        <v>43.644999999999982</v>
      </c>
      <c r="X295">
        <f t="shared" si="98"/>
        <v>793.14499999999998</v>
      </c>
      <c r="Y295" s="9">
        <f t="shared" si="99"/>
        <v>93.758324725707311</v>
      </c>
      <c r="Z295" s="10">
        <f t="shared" si="100"/>
        <v>0.31118804604290312</v>
      </c>
    </row>
    <row r="296" spans="1:26">
      <c r="A296" s="1">
        <f t="shared" si="84"/>
        <v>4006000</v>
      </c>
      <c r="B296" s="1">
        <v>0</v>
      </c>
      <c r="C296" s="1">
        <v>6</v>
      </c>
      <c r="D296" s="2">
        <v>4</v>
      </c>
      <c r="E296" s="5">
        <v>284.69</v>
      </c>
      <c r="F296" s="5">
        <v>297.79000000000002</v>
      </c>
      <c r="G296" s="5">
        <v>6.08</v>
      </c>
      <c r="H296" s="5">
        <v>284.69</v>
      </c>
      <c r="I296" s="5">
        <v>300.13</v>
      </c>
      <c r="J296" s="5">
        <v>11.36</v>
      </c>
      <c r="K296" s="6">
        <f t="shared" si="85"/>
        <v>284.69</v>
      </c>
      <c r="L296" s="6">
        <f t="shared" si="86"/>
        <v>0</v>
      </c>
      <c r="M296" s="6">
        <f t="shared" si="87"/>
        <v>298.96000000000004</v>
      </c>
      <c r="N296" s="5">
        <f t="shared" si="88"/>
        <v>6.4423598160922371</v>
      </c>
      <c r="O296" s="6">
        <f t="shared" si="89"/>
        <v>-2.339999999999975</v>
      </c>
      <c r="P296" s="6">
        <f t="shared" si="90"/>
        <v>12.884719632184474</v>
      </c>
      <c r="Q296" s="6">
        <f t="shared" si="91"/>
        <v>-0.55466461063993833</v>
      </c>
      <c r="R296" s="9">
        <f t="shared" si="92"/>
        <v>0.18161047091431756</v>
      </c>
      <c r="S296" s="9">
        <f t="shared" si="93"/>
        <v>2.339999999999975</v>
      </c>
      <c r="T296">
        <f t="shared" si="94"/>
        <v>2.339999999999975</v>
      </c>
      <c r="U296" s="9">
        <f t="shared" si="95"/>
        <v>0.18161047091431756</v>
      </c>
      <c r="V296" s="9">
        <f t="shared" si="96"/>
        <v>2.2150268546558518</v>
      </c>
      <c r="W296" s="9">
        <f t="shared" si="97"/>
        <v>14.270000000000039</v>
      </c>
      <c r="X296">
        <f t="shared" si="98"/>
        <v>298.96000000000004</v>
      </c>
      <c r="Y296" s="9">
        <f t="shared" si="99"/>
        <v>46.405355884226466</v>
      </c>
      <c r="Z296" s="10">
        <f t="shared" si="100"/>
        <v>0.31169857234193421</v>
      </c>
    </row>
    <row r="297" spans="1:26">
      <c r="A297" s="1">
        <f t="shared" si="84"/>
        <v>4000998</v>
      </c>
      <c r="B297" s="1">
        <v>-2</v>
      </c>
      <c r="C297" s="1">
        <v>1</v>
      </c>
      <c r="D297" s="2">
        <v>4</v>
      </c>
      <c r="E297" s="5">
        <v>444</v>
      </c>
      <c r="F297" s="5">
        <v>490</v>
      </c>
      <c r="G297" s="5">
        <v>10.15</v>
      </c>
      <c r="H297" s="5">
        <v>444</v>
      </c>
      <c r="I297" s="5">
        <v>502.83</v>
      </c>
      <c r="J297" s="5">
        <v>8.57</v>
      </c>
      <c r="K297" s="6">
        <f t="shared" si="85"/>
        <v>444</v>
      </c>
      <c r="L297" s="6">
        <f t="shared" si="86"/>
        <v>0</v>
      </c>
      <c r="M297" s="6">
        <f t="shared" si="87"/>
        <v>496.41499999999996</v>
      </c>
      <c r="N297" s="5">
        <f t="shared" si="88"/>
        <v>6.6420516408712151</v>
      </c>
      <c r="O297" s="6">
        <f t="shared" si="89"/>
        <v>-12.829999999999984</v>
      </c>
      <c r="P297" s="6">
        <f t="shared" si="90"/>
        <v>13.28410328174243</v>
      </c>
      <c r="Q297" s="6">
        <f t="shared" si="91"/>
        <v>0.1676094281436685</v>
      </c>
      <c r="R297" s="9">
        <f t="shared" si="92"/>
        <v>0.96581603800336591</v>
      </c>
      <c r="S297" s="9">
        <f t="shared" si="93"/>
        <v>12.829999999999984</v>
      </c>
      <c r="T297">
        <f t="shared" si="94"/>
        <v>12.829999999999984</v>
      </c>
      <c r="U297" s="9">
        <f t="shared" si="95"/>
        <v>0.96581603800336591</v>
      </c>
      <c r="V297" s="9">
        <f t="shared" si="96"/>
        <v>7.8913870042005376</v>
      </c>
      <c r="W297" s="9">
        <f t="shared" si="97"/>
        <v>52.414999999999964</v>
      </c>
      <c r="X297">
        <f t="shared" si="98"/>
        <v>496.41499999999996</v>
      </c>
      <c r="Y297" s="9">
        <f t="shared" si="99"/>
        <v>74.738202417060236</v>
      </c>
      <c r="Z297" s="10">
        <f t="shared" si="100"/>
        <v>0.31190543438677054</v>
      </c>
    </row>
    <row r="298" spans="1:26">
      <c r="A298" s="1">
        <f t="shared" si="84"/>
        <v>2006997</v>
      </c>
      <c r="B298" s="1">
        <v>-3</v>
      </c>
      <c r="C298" s="1">
        <v>7</v>
      </c>
      <c r="D298" s="2">
        <v>2</v>
      </c>
      <c r="E298" s="5">
        <v>454.24</v>
      </c>
      <c r="F298" s="5">
        <v>405.41</v>
      </c>
      <c r="G298" s="5">
        <v>13.32</v>
      </c>
      <c r="H298" s="5">
        <v>454.24</v>
      </c>
      <c r="I298" s="5">
        <v>396.66</v>
      </c>
      <c r="J298" s="5">
        <v>6.93</v>
      </c>
      <c r="K298" s="6">
        <f t="shared" si="85"/>
        <v>454.24</v>
      </c>
      <c r="L298" s="6">
        <f t="shared" si="86"/>
        <v>0</v>
      </c>
      <c r="M298" s="6">
        <f t="shared" si="87"/>
        <v>401.03500000000003</v>
      </c>
      <c r="N298" s="5">
        <f t="shared" si="88"/>
        <v>7.5074512985433346</v>
      </c>
      <c r="O298" s="6">
        <f t="shared" si="89"/>
        <v>8.75</v>
      </c>
      <c r="P298" s="6">
        <f t="shared" si="90"/>
        <v>15.014902597086669</v>
      </c>
      <c r="Q298" s="6">
        <f t="shared" si="91"/>
        <v>0.57395896956849779</v>
      </c>
      <c r="R298" s="9">
        <f t="shared" si="92"/>
        <v>0.58275436310174644</v>
      </c>
      <c r="S298" s="9">
        <f t="shared" si="93"/>
        <v>8.75</v>
      </c>
      <c r="T298">
        <f t="shared" si="94"/>
        <v>8.75</v>
      </c>
      <c r="U298" s="9">
        <f t="shared" si="95"/>
        <v>0.58275436310174644</v>
      </c>
      <c r="V298" s="9">
        <f t="shared" si="96"/>
        <v>7.0869590603036361</v>
      </c>
      <c r="W298" s="9">
        <f t="shared" si="97"/>
        <v>53.204999999999984</v>
      </c>
      <c r="X298">
        <f t="shared" si="98"/>
        <v>401.03500000000003</v>
      </c>
      <c r="Y298" s="9">
        <f t="shared" si="99"/>
        <v>53.418261944344891</v>
      </c>
      <c r="Z298" s="10">
        <f t="shared" si="100"/>
        <v>0.31305909985176922</v>
      </c>
    </row>
    <row r="299" spans="1:26">
      <c r="A299" s="1">
        <f t="shared" si="84"/>
        <v>3007998</v>
      </c>
      <c r="B299" s="1">
        <v>-2</v>
      </c>
      <c r="C299" s="1">
        <v>8</v>
      </c>
      <c r="D299" s="2">
        <v>3</v>
      </c>
      <c r="E299" s="5">
        <v>2057.4</v>
      </c>
      <c r="F299" s="5">
        <v>2028.09</v>
      </c>
      <c r="G299" s="5">
        <v>39.03</v>
      </c>
      <c r="H299" s="5">
        <v>2057.41</v>
      </c>
      <c r="I299" s="5">
        <v>2046.16</v>
      </c>
      <c r="J299" s="5">
        <v>28.24</v>
      </c>
      <c r="K299" s="6">
        <f t="shared" si="85"/>
        <v>2057.4049999999997</v>
      </c>
      <c r="L299" s="6">
        <f t="shared" si="86"/>
        <v>-9.9999999997635314E-3</v>
      </c>
      <c r="M299" s="6">
        <f t="shared" si="87"/>
        <v>2037.125</v>
      </c>
      <c r="N299" s="5">
        <f t="shared" si="88"/>
        <v>24.087540866597404</v>
      </c>
      <c r="O299" s="6">
        <f t="shared" si="89"/>
        <v>-18.070000000000164</v>
      </c>
      <c r="P299" s="6">
        <f t="shared" si="90"/>
        <v>48.175081733194808</v>
      </c>
      <c r="Q299" s="6">
        <f t="shared" si="91"/>
        <v>0.31275045635445992</v>
      </c>
      <c r="R299" s="9">
        <f t="shared" si="92"/>
        <v>0.37488260217223968</v>
      </c>
      <c r="S299" s="9">
        <f t="shared" si="93"/>
        <v>18.0600000000004</v>
      </c>
      <c r="T299">
        <f t="shared" si="94"/>
        <v>18.070000000000164</v>
      </c>
      <c r="U299" s="9">
        <f t="shared" si="95"/>
        <v>0.37509017836391373</v>
      </c>
      <c r="V299" s="9">
        <f t="shared" si="96"/>
        <v>0.84192903344991765</v>
      </c>
      <c r="W299" s="9">
        <f t="shared" si="97"/>
        <v>20.279999999999745</v>
      </c>
      <c r="X299">
        <f t="shared" si="98"/>
        <v>2037.125</v>
      </c>
      <c r="Y299" s="9">
        <f t="shared" si="99"/>
        <v>84.571729894806964</v>
      </c>
      <c r="Z299" s="10">
        <f t="shared" si="100"/>
        <v>0.31337836555831355</v>
      </c>
    </row>
    <row r="300" spans="1:26">
      <c r="A300" s="1">
        <f t="shared" si="84"/>
        <v>3002997</v>
      </c>
      <c r="B300" s="1">
        <v>-3</v>
      </c>
      <c r="C300" s="1">
        <v>3</v>
      </c>
      <c r="D300" s="2">
        <v>3</v>
      </c>
      <c r="E300" s="5">
        <v>1162.57</v>
      </c>
      <c r="F300" s="5">
        <v>1154.79</v>
      </c>
      <c r="G300" s="5">
        <v>33.39</v>
      </c>
      <c r="H300" s="5">
        <v>1162.57</v>
      </c>
      <c r="I300" s="5">
        <v>1142.02</v>
      </c>
      <c r="J300" s="5">
        <v>13.84</v>
      </c>
      <c r="K300" s="6">
        <f t="shared" si="85"/>
        <v>1162.57</v>
      </c>
      <c r="L300" s="6">
        <f t="shared" si="86"/>
        <v>0</v>
      </c>
      <c r="M300" s="6">
        <f t="shared" si="87"/>
        <v>1148.405</v>
      </c>
      <c r="N300" s="5">
        <f t="shared" si="88"/>
        <v>18.072338669912092</v>
      </c>
      <c r="O300" s="6">
        <f t="shared" si="89"/>
        <v>12.769999999999982</v>
      </c>
      <c r="P300" s="6">
        <f t="shared" si="90"/>
        <v>36.144677339824185</v>
      </c>
      <c r="Q300" s="6">
        <f t="shared" si="91"/>
        <v>0.70676657601047488</v>
      </c>
      <c r="R300" s="9">
        <f t="shared" si="92"/>
        <v>0.35330236537842885</v>
      </c>
      <c r="S300" s="9">
        <f t="shared" si="93"/>
        <v>12.769999999999982</v>
      </c>
      <c r="T300">
        <f t="shared" si="94"/>
        <v>12.769999999999982</v>
      </c>
      <c r="U300" s="9">
        <f t="shared" si="95"/>
        <v>0.35330236537842885</v>
      </c>
      <c r="V300" s="9">
        <f t="shared" si="96"/>
        <v>0.78379451927728094</v>
      </c>
      <c r="W300" s="9">
        <f t="shared" si="97"/>
        <v>14.164999999999964</v>
      </c>
      <c r="X300">
        <f t="shared" si="98"/>
        <v>1148.405</v>
      </c>
      <c r="Y300" s="9">
        <f t="shared" si="99"/>
        <v>63.544902570464394</v>
      </c>
      <c r="Z300" s="10">
        <f t="shared" si="100"/>
        <v>0.31401273859510859</v>
      </c>
    </row>
    <row r="301" spans="1:26">
      <c r="A301" s="1">
        <f t="shared" si="84"/>
        <v>4001998</v>
      </c>
      <c r="B301" s="1">
        <v>-2</v>
      </c>
      <c r="C301" s="1">
        <v>2</v>
      </c>
      <c r="D301" s="2">
        <v>4</v>
      </c>
      <c r="E301" s="5">
        <v>1044.26</v>
      </c>
      <c r="F301" s="5">
        <v>1124.52</v>
      </c>
      <c r="G301" s="5">
        <v>14.56</v>
      </c>
      <c r="H301" s="5">
        <v>1044.26</v>
      </c>
      <c r="I301" s="5">
        <v>1126.46</v>
      </c>
      <c r="J301" s="5">
        <v>11.98</v>
      </c>
      <c r="K301" s="6">
        <f t="shared" si="85"/>
        <v>1044.26</v>
      </c>
      <c r="L301" s="6">
        <f t="shared" si="86"/>
        <v>0</v>
      </c>
      <c r="M301" s="6">
        <f t="shared" si="87"/>
        <v>1125.49</v>
      </c>
      <c r="N301" s="5">
        <f t="shared" si="88"/>
        <v>9.427539445687831</v>
      </c>
      <c r="O301" s="6">
        <f t="shared" si="89"/>
        <v>-1.9400000000000546</v>
      </c>
      <c r="P301" s="6">
        <f t="shared" si="90"/>
        <v>18.855078891375662</v>
      </c>
      <c r="Q301" s="6">
        <f t="shared" si="91"/>
        <v>0.19260338552068271</v>
      </c>
      <c r="R301" s="9">
        <f t="shared" si="92"/>
        <v>0.10289004947560379</v>
      </c>
      <c r="S301" s="9">
        <f t="shared" si="93"/>
        <v>1.9400000000000546</v>
      </c>
      <c r="T301">
        <f t="shared" si="94"/>
        <v>1.9400000000000546</v>
      </c>
      <c r="U301" s="9">
        <f t="shared" si="95"/>
        <v>0.10289004947560379</v>
      </c>
      <c r="V301" s="9">
        <f t="shared" si="96"/>
        <v>8.6162461019619201</v>
      </c>
      <c r="W301" s="9">
        <f t="shared" si="97"/>
        <v>81.230000000000018</v>
      </c>
      <c r="X301">
        <f t="shared" si="98"/>
        <v>1125.49</v>
      </c>
      <c r="Y301" s="9">
        <f t="shared" si="99"/>
        <v>119.38321833432377</v>
      </c>
      <c r="Z301" s="10">
        <f t="shared" si="100"/>
        <v>0.31443918330895088</v>
      </c>
    </row>
    <row r="302" spans="1:26">
      <c r="A302" s="1">
        <f t="shared" si="84"/>
        <v>1008003</v>
      </c>
      <c r="B302" s="1">
        <v>3</v>
      </c>
      <c r="C302" s="1">
        <v>8</v>
      </c>
      <c r="D302" s="2">
        <v>1</v>
      </c>
      <c r="E302" s="5">
        <v>14.85</v>
      </c>
      <c r="F302" s="5">
        <v>20.309999999999999</v>
      </c>
      <c r="G302" s="5">
        <v>3.65</v>
      </c>
      <c r="H302" s="5">
        <v>14.85</v>
      </c>
      <c r="I302" s="5">
        <v>16.18</v>
      </c>
      <c r="J302" s="5">
        <v>3.38</v>
      </c>
      <c r="K302" s="6">
        <f t="shared" si="85"/>
        <v>14.85</v>
      </c>
      <c r="L302" s="6">
        <f t="shared" si="86"/>
        <v>0</v>
      </c>
      <c r="M302" s="6">
        <f t="shared" si="87"/>
        <v>18.244999999999997</v>
      </c>
      <c r="N302" s="5">
        <f t="shared" si="88"/>
        <v>2.4873128070268926</v>
      </c>
      <c r="O302" s="6">
        <f t="shared" si="89"/>
        <v>4.129999999999999</v>
      </c>
      <c r="P302" s="6">
        <f t="shared" si="90"/>
        <v>4.9746256140537852</v>
      </c>
      <c r="Q302" s="6">
        <f t="shared" si="91"/>
        <v>7.6700516024229351E-2</v>
      </c>
      <c r="R302" s="9">
        <f t="shared" si="92"/>
        <v>0.83021323018406867</v>
      </c>
      <c r="S302" s="9">
        <f t="shared" si="93"/>
        <v>4.129999999999999</v>
      </c>
      <c r="T302">
        <f t="shared" si="94"/>
        <v>4.129999999999999</v>
      </c>
      <c r="U302" s="9">
        <f t="shared" si="95"/>
        <v>0.83021323018406867</v>
      </c>
      <c r="V302" s="9">
        <f t="shared" si="96"/>
        <v>1.3649268360653326</v>
      </c>
      <c r="W302" s="9">
        <f t="shared" si="97"/>
        <v>3.3949999999999978</v>
      </c>
      <c r="X302">
        <f t="shared" si="98"/>
        <v>18.244999999999997</v>
      </c>
      <c r="Y302" s="9">
        <f t="shared" si="99"/>
        <v>7.3352253678974986</v>
      </c>
      <c r="Z302" s="10">
        <f t="shared" si="100"/>
        <v>0.31504126713813224</v>
      </c>
    </row>
    <row r="303" spans="1:26">
      <c r="A303" s="1">
        <f t="shared" si="84"/>
        <v>1012999</v>
      </c>
      <c r="B303" s="1">
        <v>-1</v>
      </c>
      <c r="C303" s="1">
        <v>13</v>
      </c>
      <c r="D303" s="2">
        <v>1</v>
      </c>
      <c r="E303" s="5">
        <v>73.790000000000006</v>
      </c>
      <c r="F303" s="5">
        <v>86.92</v>
      </c>
      <c r="G303" s="5">
        <v>6.64</v>
      </c>
      <c r="H303" s="5">
        <v>73.790000000000006</v>
      </c>
      <c r="I303" s="5">
        <v>86.01</v>
      </c>
      <c r="J303" s="5">
        <v>2.57</v>
      </c>
      <c r="K303" s="6">
        <f t="shared" si="85"/>
        <v>73.790000000000006</v>
      </c>
      <c r="L303" s="6">
        <f t="shared" si="86"/>
        <v>0</v>
      </c>
      <c r="M303" s="6">
        <f t="shared" si="87"/>
        <v>86.465000000000003</v>
      </c>
      <c r="N303" s="5">
        <f t="shared" si="88"/>
        <v>3.5600035112342234</v>
      </c>
      <c r="O303" s="6">
        <f t="shared" si="89"/>
        <v>0.90999999999999659</v>
      </c>
      <c r="P303" s="6">
        <f t="shared" si="90"/>
        <v>7.1200070224684469</v>
      </c>
      <c r="Q303" s="6">
        <f t="shared" si="91"/>
        <v>0.73942340885105873</v>
      </c>
      <c r="R303" s="9">
        <f t="shared" si="92"/>
        <v>0.12780886270593975</v>
      </c>
      <c r="S303" s="9">
        <f t="shared" si="93"/>
        <v>0.90999999999999659</v>
      </c>
      <c r="T303">
        <f t="shared" si="94"/>
        <v>0.90999999999999659</v>
      </c>
      <c r="U303" s="9">
        <f t="shared" si="95"/>
        <v>0.12780886270593975</v>
      </c>
      <c r="V303" s="9">
        <f t="shared" si="96"/>
        <v>3.5603897468083341</v>
      </c>
      <c r="W303" s="9">
        <f t="shared" si="97"/>
        <v>12.674999999999997</v>
      </c>
      <c r="X303">
        <f t="shared" si="98"/>
        <v>86.465000000000003</v>
      </c>
      <c r="Y303" s="9">
        <f t="shared" si="99"/>
        <v>24.28789739311895</v>
      </c>
      <c r="Z303" s="10">
        <f t="shared" si="100"/>
        <v>0.31595569309635807</v>
      </c>
    </row>
    <row r="304" spans="1:26">
      <c r="A304" s="1">
        <f t="shared" si="84"/>
        <v>4005999</v>
      </c>
      <c r="B304" s="1">
        <v>-1</v>
      </c>
      <c r="C304" s="1">
        <v>6</v>
      </c>
      <c r="D304" s="2">
        <v>4</v>
      </c>
      <c r="E304" s="5">
        <v>26.91</v>
      </c>
      <c r="F304" s="5">
        <v>27.25</v>
      </c>
      <c r="G304" s="5">
        <v>2.0699999999999998</v>
      </c>
      <c r="H304" s="5">
        <v>26.91</v>
      </c>
      <c r="I304" s="5">
        <v>26.53</v>
      </c>
      <c r="J304" s="5">
        <v>3.51</v>
      </c>
      <c r="K304" s="6">
        <f t="shared" si="85"/>
        <v>26.91</v>
      </c>
      <c r="L304" s="6">
        <f t="shared" si="86"/>
        <v>0</v>
      </c>
      <c r="M304" s="6">
        <f t="shared" si="87"/>
        <v>26.89</v>
      </c>
      <c r="N304" s="5">
        <f t="shared" si="88"/>
        <v>2.0374616560809184</v>
      </c>
      <c r="O304" s="6">
        <f t="shared" si="89"/>
        <v>0.71999999999999886</v>
      </c>
      <c r="P304" s="6">
        <f t="shared" si="90"/>
        <v>4.0749233121618369</v>
      </c>
      <c r="Q304" s="6">
        <f t="shared" si="91"/>
        <v>-0.48390243902439034</v>
      </c>
      <c r="R304" s="9">
        <f t="shared" si="92"/>
        <v>0.1766904417197542</v>
      </c>
      <c r="S304" s="9">
        <f t="shared" si="93"/>
        <v>0.71999999999999886</v>
      </c>
      <c r="T304">
        <f t="shared" si="94"/>
        <v>0.71999999999999886</v>
      </c>
      <c r="U304" s="9">
        <f t="shared" si="95"/>
        <v>0.1766904417197542</v>
      </c>
      <c r="V304" s="9">
        <f t="shared" si="96"/>
        <v>9.816135651097263E-3</v>
      </c>
      <c r="W304" s="9">
        <f t="shared" si="97"/>
        <v>1.9999999999999574E-2</v>
      </c>
      <c r="X304">
        <f t="shared" si="98"/>
        <v>26.89</v>
      </c>
      <c r="Y304" s="9">
        <f t="shared" si="99"/>
        <v>13.197794382900552</v>
      </c>
      <c r="Z304" s="10">
        <f t="shared" si="100"/>
        <v>0.31630523233105073</v>
      </c>
    </row>
    <row r="305" spans="1:26">
      <c r="A305" s="1">
        <f t="shared" si="84"/>
        <v>2011999</v>
      </c>
      <c r="B305" s="1">
        <v>-1</v>
      </c>
      <c r="C305" s="1">
        <v>12</v>
      </c>
      <c r="D305" s="2">
        <v>2</v>
      </c>
      <c r="E305" s="5">
        <v>1405.02</v>
      </c>
      <c r="F305" s="5">
        <v>1367.83</v>
      </c>
      <c r="G305" s="5">
        <v>28.5</v>
      </c>
      <c r="H305" s="5">
        <v>1405.02</v>
      </c>
      <c r="I305" s="5">
        <v>1381</v>
      </c>
      <c r="J305" s="5">
        <v>13.99</v>
      </c>
      <c r="K305" s="6">
        <f t="shared" si="85"/>
        <v>1405.02</v>
      </c>
      <c r="L305" s="6">
        <f t="shared" si="86"/>
        <v>0</v>
      </c>
      <c r="M305" s="6">
        <f t="shared" si="87"/>
        <v>1374.415</v>
      </c>
      <c r="N305" s="5">
        <f t="shared" si="88"/>
        <v>15.874272424271924</v>
      </c>
      <c r="O305" s="6">
        <f t="shared" si="89"/>
        <v>-13.170000000000073</v>
      </c>
      <c r="P305" s="6">
        <f t="shared" si="90"/>
        <v>31.748544848543848</v>
      </c>
      <c r="Q305" s="6">
        <f t="shared" si="91"/>
        <v>0.61165494889183714</v>
      </c>
      <c r="R305" s="9">
        <f t="shared" si="92"/>
        <v>0.41482216154559026</v>
      </c>
      <c r="S305" s="9">
        <f t="shared" si="93"/>
        <v>13.170000000000073</v>
      </c>
      <c r="T305">
        <f t="shared" si="94"/>
        <v>13.170000000000073</v>
      </c>
      <c r="U305" s="9">
        <f t="shared" si="95"/>
        <v>0.41482216154559026</v>
      </c>
      <c r="V305" s="9">
        <f t="shared" si="96"/>
        <v>1.9279623772365568</v>
      </c>
      <c r="W305" s="9">
        <f t="shared" si="97"/>
        <v>30.605000000000018</v>
      </c>
      <c r="X305">
        <f t="shared" si="98"/>
        <v>1374.415</v>
      </c>
      <c r="Y305" s="9">
        <f t="shared" si="99"/>
        <v>86.581290988713633</v>
      </c>
      <c r="Z305" s="10">
        <f t="shared" si="100"/>
        <v>0.31680435603065815</v>
      </c>
    </row>
    <row r="306" spans="1:26">
      <c r="A306" s="1">
        <f t="shared" si="84"/>
        <v>3009999</v>
      </c>
      <c r="B306" s="1">
        <v>-1</v>
      </c>
      <c r="C306" s="1">
        <v>10</v>
      </c>
      <c r="D306" s="2">
        <v>3</v>
      </c>
      <c r="E306" s="5">
        <v>2209.6799999999998</v>
      </c>
      <c r="F306" s="5">
        <v>2302.46</v>
      </c>
      <c r="G306" s="5">
        <v>29.84</v>
      </c>
      <c r="H306" s="5">
        <v>2209.69</v>
      </c>
      <c r="I306" s="5">
        <v>2305.14</v>
      </c>
      <c r="J306" s="5">
        <v>21.1</v>
      </c>
      <c r="K306" s="6">
        <f t="shared" si="85"/>
        <v>2209.6849999999999</v>
      </c>
      <c r="L306" s="6">
        <f t="shared" si="86"/>
        <v>-1.0000000000218279E-2</v>
      </c>
      <c r="M306" s="6">
        <f t="shared" si="87"/>
        <v>2303.8000000000002</v>
      </c>
      <c r="N306" s="5">
        <f t="shared" si="88"/>
        <v>18.273174327412303</v>
      </c>
      <c r="O306" s="6">
        <f t="shared" si="89"/>
        <v>-2.6799999999998363</v>
      </c>
      <c r="P306" s="6">
        <f t="shared" si="90"/>
        <v>36.546348654824605</v>
      </c>
      <c r="Q306" s="6">
        <f t="shared" si="91"/>
        <v>0.33333612850690708</v>
      </c>
      <c r="R306" s="9">
        <f t="shared" si="92"/>
        <v>7.3057914081032072E-2</v>
      </c>
      <c r="S306" s="9">
        <f t="shared" si="93"/>
        <v>2.669999999999618</v>
      </c>
      <c r="T306">
        <f t="shared" si="94"/>
        <v>2.6799999999998363</v>
      </c>
      <c r="U306" s="9">
        <f t="shared" si="95"/>
        <v>7.3331539227408996E-2</v>
      </c>
      <c r="V306" s="9">
        <f t="shared" si="96"/>
        <v>5.1504461301403257</v>
      </c>
      <c r="W306" s="9">
        <f t="shared" si="97"/>
        <v>94.115000000000236</v>
      </c>
      <c r="X306">
        <f t="shared" si="98"/>
        <v>2303.8000000000002</v>
      </c>
      <c r="Y306" s="9">
        <f t="shared" si="99"/>
        <v>126.07552244187698</v>
      </c>
      <c r="Z306" s="10">
        <f t="shared" si="100"/>
        <v>0.31719867591148609</v>
      </c>
    </row>
    <row r="307" spans="1:26">
      <c r="A307" s="1">
        <f t="shared" si="84"/>
        <v>9003</v>
      </c>
      <c r="B307" s="1">
        <v>3</v>
      </c>
      <c r="C307" s="1">
        <v>9</v>
      </c>
      <c r="D307" s="2">
        <v>0</v>
      </c>
      <c r="E307" s="5">
        <v>1462.79</v>
      </c>
      <c r="F307" s="5">
        <v>1556.05</v>
      </c>
      <c r="G307" s="5">
        <v>33.07</v>
      </c>
      <c r="H307" s="5">
        <v>1462.79</v>
      </c>
      <c r="I307" s="5">
        <v>1530.24</v>
      </c>
      <c r="J307" s="5">
        <v>23.38</v>
      </c>
      <c r="K307" s="6">
        <f t="shared" si="85"/>
        <v>1462.79</v>
      </c>
      <c r="L307" s="6">
        <f t="shared" si="86"/>
        <v>0</v>
      </c>
      <c r="M307" s="6">
        <f t="shared" si="87"/>
        <v>1543.145</v>
      </c>
      <c r="N307" s="5">
        <f t="shared" si="88"/>
        <v>20.249995679011885</v>
      </c>
      <c r="O307" s="6">
        <f t="shared" si="89"/>
        <v>25.809999999999945</v>
      </c>
      <c r="P307" s="6">
        <f t="shared" si="90"/>
        <v>40.49999135802377</v>
      </c>
      <c r="Q307" s="6">
        <f t="shared" si="91"/>
        <v>0.33348619627516385</v>
      </c>
      <c r="R307" s="9">
        <f t="shared" si="92"/>
        <v>0.63728408660231783</v>
      </c>
      <c r="S307" s="9">
        <f t="shared" si="93"/>
        <v>25.809999999999945</v>
      </c>
      <c r="T307">
        <f t="shared" si="94"/>
        <v>25.809999999999945</v>
      </c>
      <c r="U307" s="9">
        <f t="shared" si="95"/>
        <v>0.63728408660231783</v>
      </c>
      <c r="V307" s="9">
        <f t="shared" si="96"/>
        <v>3.9681489948802304</v>
      </c>
      <c r="W307" s="9">
        <f t="shared" si="97"/>
        <v>80.355000000000018</v>
      </c>
      <c r="X307">
        <f t="shared" si="98"/>
        <v>1543.145</v>
      </c>
      <c r="Y307" s="9">
        <f t="shared" si="99"/>
        <v>76.204707618747449</v>
      </c>
      <c r="Z307" s="10">
        <f t="shared" si="100"/>
        <v>0.31734838899858936</v>
      </c>
    </row>
    <row r="308" spans="1:26">
      <c r="A308" s="1">
        <f t="shared" si="84"/>
        <v>3007002</v>
      </c>
      <c r="B308" s="1">
        <v>2</v>
      </c>
      <c r="C308" s="1">
        <v>7</v>
      </c>
      <c r="D308" s="2">
        <v>3</v>
      </c>
      <c r="E308" s="5">
        <v>819.29</v>
      </c>
      <c r="F308" s="5">
        <v>901.18</v>
      </c>
      <c r="G308" s="5">
        <v>23.08</v>
      </c>
      <c r="H308" s="5">
        <v>819.29</v>
      </c>
      <c r="I308" s="5">
        <v>921.62</v>
      </c>
      <c r="J308" s="5">
        <v>14.63</v>
      </c>
      <c r="K308" s="6">
        <f t="shared" si="85"/>
        <v>819.29</v>
      </c>
      <c r="L308" s="6">
        <f t="shared" si="86"/>
        <v>0</v>
      </c>
      <c r="M308" s="6">
        <f t="shared" si="87"/>
        <v>911.4</v>
      </c>
      <c r="N308" s="5">
        <f t="shared" si="88"/>
        <v>13.663119153399784</v>
      </c>
      <c r="O308" s="6">
        <f t="shared" si="89"/>
        <v>-20.440000000000055</v>
      </c>
      <c r="P308" s="6">
        <f t="shared" si="90"/>
        <v>27.326238306799567</v>
      </c>
      <c r="Q308" s="6">
        <f t="shared" si="91"/>
        <v>0.42673035647876512</v>
      </c>
      <c r="R308" s="9">
        <f t="shared" si="92"/>
        <v>0.747999039257225</v>
      </c>
      <c r="S308" s="9">
        <f t="shared" si="93"/>
        <v>20.440000000000055</v>
      </c>
      <c r="T308">
        <f t="shared" si="94"/>
        <v>20.440000000000055</v>
      </c>
      <c r="U308" s="9">
        <f t="shared" si="95"/>
        <v>0.747999039257225</v>
      </c>
      <c r="V308" s="9">
        <f t="shared" si="96"/>
        <v>6.7415060181979278</v>
      </c>
      <c r="W308" s="9">
        <f t="shared" si="97"/>
        <v>92.110000000000014</v>
      </c>
      <c r="X308">
        <f t="shared" si="98"/>
        <v>911.4</v>
      </c>
      <c r="Y308" s="9">
        <f t="shared" si="99"/>
        <v>66.705119802253719</v>
      </c>
      <c r="Z308" s="10">
        <f t="shared" si="100"/>
        <v>0.31761454626638247</v>
      </c>
    </row>
    <row r="309" spans="1:26">
      <c r="A309" s="1">
        <f t="shared" si="84"/>
        <v>4005001</v>
      </c>
      <c r="B309" s="1">
        <v>1</v>
      </c>
      <c r="C309" s="1">
        <v>5</v>
      </c>
      <c r="D309" s="2">
        <v>4</v>
      </c>
      <c r="E309" s="5">
        <v>570.72</v>
      </c>
      <c r="F309" s="5">
        <v>595.52</v>
      </c>
      <c r="G309" s="5">
        <v>17.489999999999998</v>
      </c>
      <c r="H309" s="5">
        <v>570.72</v>
      </c>
      <c r="I309" s="5">
        <v>625.03</v>
      </c>
      <c r="J309" s="5">
        <v>15.99</v>
      </c>
      <c r="K309" s="6">
        <f t="shared" si="85"/>
        <v>570.72</v>
      </c>
      <c r="L309" s="6">
        <f t="shared" si="86"/>
        <v>0</v>
      </c>
      <c r="M309" s="6">
        <f t="shared" si="87"/>
        <v>610.27499999999998</v>
      </c>
      <c r="N309" s="5">
        <f t="shared" si="88"/>
        <v>11.848841715543339</v>
      </c>
      <c r="O309" s="6">
        <f t="shared" si="89"/>
        <v>-29.509999999999991</v>
      </c>
      <c r="P309" s="6">
        <f t="shared" si="90"/>
        <v>23.697683431086677</v>
      </c>
      <c r="Q309" s="6">
        <f t="shared" si="91"/>
        <v>8.9426229770921309E-2</v>
      </c>
      <c r="R309" s="9">
        <f t="shared" si="92"/>
        <v>1.2452693988345165</v>
      </c>
      <c r="S309" s="9">
        <f t="shared" si="93"/>
        <v>29.509999999999991</v>
      </c>
      <c r="T309">
        <f t="shared" si="94"/>
        <v>29.509999999999991</v>
      </c>
      <c r="U309" s="9">
        <f t="shared" si="95"/>
        <v>1.2452693988345165</v>
      </c>
      <c r="V309" s="9">
        <f t="shared" si="96"/>
        <v>3.3383009875228233</v>
      </c>
      <c r="W309" s="9">
        <f t="shared" si="97"/>
        <v>39.55499999999995</v>
      </c>
      <c r="X309">
        <f t="shared" si="98"/>
        <v>610.27499999999998</v>
      </c>
      <c r="Y309" s="9">
        <f t="shared" si="99"/>
        <v>51.505034386562848</v>
      </c>
      <c r="Z309" s="10">
        <f t="shared" si="100"/>
        <v>0.31827975116240115</v>
      </c>
    </row>
    <row r="310" spans="1:26">
      <c r="A310" s="1">
        <f t="shared" si="84"/>
        <v>4002998</v>
      </c>
      <c r="B310" s="1">
        <v>-2</v>
      </c>
      <c r="C310" s="1">
        <v>3</v>
      </c>
      <c r="D310" s="2">
        <v>4</v>
      </c>
      <c r="E310" s="5">
        <v>12.25</v>
      </c>
      <c r="F310" s="5">
        <v>17.28</v>
      </c>
      <c r="G310" s="5">
        <v>3.1</v>
      </c>
      <c r="H310" s="5">
        <v>12.25</v>
      </c>
      <c r="I310" s="5">
        <v>19.22</v>
      </c>
      <c r="J310" s="5">
        <v>1.87</v>
      </c>
      <c r="K310" s="6">
        <f t="shared" si="85"/>
        <v>12.25</v>
      </c>
      <c r="L310" s="6">
        <f t="shared" si="86"/>
        <v>0</v>
      </c>
      <c r="M310" s="6">
        <f t="shared" si="87"/>
        <v>18.25</v>
      </c>
      <c r="N310" s="5">
        <f t="shared" si="88"/>
        <v>1.8101726437000423</v>
      </c>
      <c r="O310" s="6">
        <f t="shared" si="89"/>
        <v>-1.9399999999999977</v>
      </c>
      <c r="P310" s="6">
        <f t="shared" si="90"/>
        <v>3.6203452874000845</v>
      </c>
      <c r="Q310" s="6">
        <f t="shared" si="91"/>
        <v>0.46640319221173582</v>
      </c>
      <c r="R310" s="9">
        <f t="shared" si="92"/>
        <v>0.5358604900896593</v>
      </c>
      <c r="S310" s="9">
        <f t="shared" si="93"/>
        <v>1.9399999999999977</v>
      </c>
      <c r="T310">
        <f t="shared" si="94"/>
        <v>1.9399999999999977</v>
      </c>
      <c r="U310" s="9">
        <f t="shared" si="95"/>
        <v>0.5358604900896593</v>
      </c>
      <c r="V310" s="9">
        <f t="shared" si="96"/>
        <v>3.3146009696267624</v>
      </c>
      <c r="W310" s="9">
        <f t="shared" si="97"/>
        <v>6</v>
      </c>
      <c r="X310">
        <f t="shared" si="98"/>
        <v>18.25</v>
      </c>
      <c r="Y310" s="9">
        <f t="shared" si="99"/>
        <v>10.081911282614735</v>
      </c>
      <c r="Z310" s="10">
        <f t="shared" si="100"/>
        <v>0.3186173253293047</v>
      </c>
    </row>
    <row r="311" spans="1:26">
      <c r="A311" s="1">
        <f t="shared" si="84"/>
        <v>1013001</v>
      </c>
      <c r="B311" s="1">
        <v>1</v>
      </c>
      <c r="C311" s="1">
        <v>13</v>
      </c>
      <c r="D311" s="2">
        <v>1</v>
      </c>
      <c r="E311" s="5">
        <v>373.39</v>
      </c>
      <c r="F311" s="5">
        <v>416.19</v>
      </c>
      <c r="G311" s="5">
        <v>13.05</v>
      </c>
      <c r="H311" s="5">
        <v>373.39</v>
      </c>
      <c r="I311" s="5">
        <v>407.2</v>
      </c>
      <c r="J311" s="5">
        <v>6.3</v>
      </c>
      <c r="K311" s="6">
        <f t="shared" si="85"/>
        <v>373.39</v>
      </c>
      <c r="L311" s="6">
        <f t="shared" si="86"/>
        <v>0</v>
      </c>
      <c r="M311" s="6">
        <f t="shared" si="87"/>
        <v>411.69499999999999</v>
      </c>
      <c r="N311" s="5">
        <f t="shared" si="88"/>
        <v>7.2455589846470785</v>
      </c>
      <c r="O311" s="6">
        <f t="shared" si="89"/>
        <v>8.9900000000000091</v>
      </c>
      <c r="P311" s="6">
        <f t="shared" si="90"/>
        <v>14.491117969294157</v>
      </c>
      <c r="Q311" s="6">
        <f t="shared" si="91"/>
        <v>0.62198649951783991</v>
      </c>
      <c r="R311" s="9">
        <f t="shared" si="92"/>
        <v>0.62038001616226579</v>
      </c>
      <c r="S311" s="9">
        <f t="shared" si="93"/>
        <v>8.9900000000000091</v>
      </c>
      <c r="T311">
        <f t="shared" si="94"/>
        <v>8.9900000000000091</v>
      </c>
      <c r="U311" s="9">
        <f t="shared" si="95"/>
        <v>0.62038001616226579</v>
      </c>
      <c r="V311" s="9">
        <f t="shared" si="96"/>
        <v>5.2866866560835533</v>
      </c>
      <c r="W311" s="9">
        <f t="shared" si="97"/>
        <v>38.305000000000007</v>
      </c>
      <c r="X311">
        <f t="shared" si="98"/>
        <v>411.69499999999999</v>
      </c>
      <c r="Y311" s="9">
        <f t="shared" si="99"/>
        <v>56.820322748370131</v>
      </c>
      <c r="Z311" s="10">
        <f t="shared" si="100"/>
        <v>0.31874127439037447</v>
      </c>
    </row>
    <row r="312" spans="1:26">
      <c r="A312" s="1">
        <f t="shared" si="84"/>
        <v>2010002</v>
      </c>
      <c r="B312" s="1">
        <v>2</v>
      </c>
      <c r="C312" s="1">
        <v>10</v>
      </c>
      <c r="D312" s="2">
        <v>2</v>
      </c>
      <c r="E312" s="5">
        <v>722.54</v>
      </c>
      <c r="F312" s="5">
        <v>754.78</v>
      </c>
      <c r="G312" s="5">
        <v>20.37</v>
      </c>
      <c r="H312" s="5">
        <v>722.55</v>
      </c>
      <c r="I312" s="5">
        <v>729.39</v>
      </c>
      <c r="J312" s="5">
        <v>19.62</v>
      </c>
      <c r="K312" s="6">
        <f t="shared" si="85"/>
        <v>722.54499999999996</v>
      </c>
      <c r="L312" s="6">
        <f t="shared" si="86"/>
        <v>-9.9999999999909051E-3</v>
      </c>
      <c r="M312" s="6">
        <f t="shared" si="87"/>
        <v>742.08500000000004</v>
      </c>
      <c r="N312" s="5">
        <f t="shared" si="88"/>
        <v>14.141086415123839</v>
      </c>
      <c r="O312" s="6">
        <f t="shared" si="89"/>
        <v>25.389999999999986</v>
      </c>
      <c r="P312" s="6">
        <f t="shared" si="90"/>
        <v>28.282172830247678</v>
      </c>
      <c r="Q312" s="6">
        <f t="shared" si="91"/>
        <v>3.7496188496968244E-2</v>
      </c>
      <c r="R312" s="9">
        <f t="shared" si="92"/>
        <v>0.89809224179673963</v>
      </c>
      <c r="S312" s="9">
        <f t="shared" si="93"/>
        <v>25.399999999999977</v>
      </c>
      <c r="T312">
        <f t="shared" si="94"/>
        <v>25.389999999999986</v>
      </c>
      <c r="U312" s="9">
        <f t="shared" si="95"/>
        <v>0.89773866217398535</v>
      </c>
      <c r="V312" s="9">
        <f t="shared" si="96"/>
        <v>1.3817891657250692</v>
      </c>
      <c r="W312" s="9">
        <f t="shared" si="97"/>
        <v>19.540000000000077</v>
      </c>
      <c r="X312">
        <f t="shared" si="98"/>
        <v>742.08500000000004</v>
      </c>
      <c r="Y312" s="9">
        <f t="shared" si="99"/>
        <v>52.477226870372768</v>
      </c>
      <c r="Z312" s="10">
        <f t="shared" si="100"/>
        <v>0.3188730154779485</v>
      </c>
    </row>
    <row r="313" spans="1:26">
      <c r="A313" s="1">
        <f t="shared" si="84"/>
        <v>2006003</v>
      </c>
      <c r="B313" s="1">
        <v>3</v>
      </c>
      <c r="C313" s="1">
        <v>6</v>
      </c>
      <c r="D313" s="2">
        <v>2</v>
      </c>
      <c r="E313" s="5">
        <v>156.53</v>
      </c>
      <c r="F313" s="5">
        <v>134.55000000000001</v>
      </c>
      <c r="G313" s="5">
        <v>7.92</v>
      </c>
      <c r="H313" s="5">
        <v>156.53</v>
      </c>
      <c r="I313" s="5">
        <v>137.36000000000001</v>
      </c>
      <c r="J313" s="5">
        <v>4.4000000000000004</v>
      </c>
      <c r="K313" s="6">
        <f t="shared" si="85"/>
        <v>156.53</v>
      </c>
      <c r="L313" s="6">
        <f t="shared" si="86"/>
        <v>0</v>
      </c>
      <c r="M313" s="6">
        <f t="shared" si="87"/>
        <v>135.95500000000001</v>
      </c>
      <c r="N313" s="5">
        <f t="shared" si="88"/>
        <v>4.53007726203428</v>
      </c>
      <c r="O313" s="6">
        <f t="shared" si="89"/>
        <v>-2.8100000000000023</v>
      </c>
      <c r="P313" s="6">
        <f t="shared" si="90"/>
        <v>9.0601545240685599</v>
      </c>
      <c r="Q313" s="6">
        <f t="shared" si="91"/>
        <v>0.52830188679245282</v>
      </c>
      <c r="R313" s="9">
        <f t="shared" si="92"/>
        <v>0.31014923559362667</v>
      </c>
      <c r="S313" s="9">
        <f t="shared" si="93"/>
        <v>2.8100000000000023</v>
      </c>
      <c r="T313">
        <f t="shared" si="94"/>
        <v>2.8100000000000023</v>
      </c>
      <c r="U313" s="9">
        <f t="shared" si="95"/>
        <v>0.31014923559362667</v>
      </c>
      <c r="V313" s="9">
        <f t="shared" si="96"/>
        <v>4.5418651404547044</v>
      </c>
      <c r="W313" s="9">
        <f t="shared" si="97"/>
        <v>20.574999999999989</v>
      </c>
      <c r="X313">
        <f t="shared" si="98"/>
        <v>135.95500000000001</v>
      </c>
      <c r="Y313" s="9">
        <f t="shared" si="99"/>
        <v>30.01162941290497</v>
      </c>
      <c r="Z313" s="10">
        <f t="shared" si="100"/>
        <v>0.31896238022688506</v>
      </c>
    </row>
    <row r="314" spans="1:26">
      <c r="A314" s="1">
        <f t="shared" si="84"/>
        <v>12002</v>
      </c>
      <c r="B314" s="1">
        <v>2</v>
      </c>
      <c r="C314" s="1">
        <v>12</v>
      </c>
      <c r="D314" s="2">
        <v>0</v>
      </c>
      <c r="E314" s="5">
        <v>60.37</v>
      </c>
      <c r="F314" s="5">
        <v>53.55</v>
      </c>
      <c r="G314" s="5">
        <v>5.03</v>
      </c>
      <c r="H314" s="5">
        <v>60.38</v>
      </c>
      <c r="I314" s="5">
        <v>51.42</v>
      </c>
      <c r="J314" s="5">
        <v>3.58</v>
      </c>
      <c r="K314" s="6">
        <f t="shared" si="85"/>
        <v>60.375</v>
      </c>
      <c r="L314" s="6">
        <f t="shared" si="86"/>
        <v>-1.0000000000005116E-2</v>
      </c>
      <c r="M314" s="6">
        <f t="shared" si="87"/>
        <v>52.484999999999999</v>
      </c>
      <c r="N314" s="5">
        <f t="shared" si="88"/>
        <v>3.0869604791768879</v>
      </c>
      <c r="O314" s="6">
        <f t="shared" si="89"/>
        <v>2.1299999999999955</v>
      </c>
      <c r="P314" s="6">
        <f t="shared" si="90"/>
        <v>6.1739209583537757</v>
      </c>
      <c r="Q314" s="6">
        <f t="shared" si="91"/>
        <v>0.32752844508923773</v>
      </c>
      <c r="R314" s="9">
        <f t="shared" si="92"/>
        <v>0.34661927394849795</v>
      </c>
      <c r="S314" s="9">
        <f t="shared" si="93"/>
        <v>2.1400000000000006</v>
      </c>
      <c r="T314">
        <f t="shared" si="94"/>
        <v>2.1299999999999955</v>
      </c>
      <c r="U314" s="9">
        <f t="shared" si="95"/>
        <v>0.34499955771509294</v>
      </c>
      <c r="V314" s="9">
        <f t="shared" si="96"/>
        <v>2.5559122163118211</v>
      </c>
      <c r="W314" s="9">
        <f t="shared" si="97"/>
        <v>7.8900000000000006</v>
      </c>
      <c r="X314">
        <f t="shared" si="98"/>
        <v>52.484999999999999</v>
      </c>
      <c r="Y314" s="9">
        <f t="shared" si="99"/>
        <v>17.002161302043842</v>
      </c>
      <c r="Z314" s="10">
        <f t="shared" si="100"/>
        <v>0.31920526311450442</v>
      </c>
    </row>
    <row r="315" spans="1:26">
      <c r="A315" s="1">
        <f t="shared" si="84"/>
        <v>3003997</v>
      </c>
      <c r="B315" s="1">
        <v>-3</v>
      </c>
      <c r="C315" s="1">
        <v>4</v>
      </c>
      <c r="D315" s="2">
        <v>3</v>
      </c>
      <c r="E315" s="5">
        <v>1114.33</v>
      </c>
      <c r="F315" s="5">
        <v>1087.5</v>
      </c>
      <c r="G315" s="5">
        <v>16.329999999999998</v>
      </c>
      <c r="H315" s="5">
        <v>1114.33</v>
      </c>
      <c r="I315" s="5">
        <v>1083.06</v>
      </c>
      <c r="J315" s="5">
        <v>13.49</v>
      </c>
      <c r="K315" s="6">
        <f t="shared" si="85"/>
        <v>1114.33</v>
      </c>
      <c r="L315" s="6">
        <f t="shared" si="86"/>
        <v>0</v>
      </c>
      <c r="M315" s="6">
        <f t="shared" si="87"/>
        <v>1085.28</v>
      </c>
      <c r="N315" s="5">
        <f t="shared" si="88"/>
        <v>10.590668062025172</v>
      </c>
      <c r="O315" s="6">
        <f t="shared" si="89"/>
        <v>4.4400000000000546</v>
      </c>
      <c r="P315" s="6">
        <f t="shared" si="90"/>
        <v>21.181336124050343</v>
      </c>
      <c r="Q315" s="6">
        <f t="shared" si="91"/>
        <v>0.18876404494382015</v>
      </c>
      <c r="R315" s="9">
        <f t="shared" si="92"/>
        <v>0.20961850442279972</v>
      </c>
      <c r="S315" s="9">
        <f t="shared" si="93"/>
        <v>4.4400000000000546</v>
      </c>
      <c r="T315">
        <f t="shared" si="94"/>
        <v>4.4400000000000546</v>
      </c>
      <c r="U315" s="9">
        <f t="shared" si="95"/>
        <v>0.20961850442279972</v>
      </c>
      <c r="V315" s="9">
        <f t="shared" si="96"/>
        <v>2.7429808799469586</v>
      </c>
      <c r="W315" s="9">
        <f t="shared" si="97"/>
        <v>29.049999999999955</v>
      </c>
      <c r="X315">
        <f t="shared" si="98"/>
        <v>1085.28</v>
      </c>
      <c r="Y315" s="9">
        <f t="shared" si="99"/>
        <v>102.47512183782581</v>
      </c>
      <c r="Z315" s="10">
        <f t="shared" si="100"/>
        <v>0.31985465449169254</v>
      </c>
    </row>
    <row r="316" spans="1:26">
      <c r="A316" s="1">
        <f t="shared" si="84"/>
        <v>1008997</v>
      </c>
      <c r="B316" s="1">
        <v>-3</v>
      </c>
      <c r="C316" s="1">
        <v>9</v>
      </c>
      <c r="D316" s="2">
        <v>1</v>
      </c>
      <c r="E316" s="5">
        <v>437.57</v>
      </c>
      <c r="F316" s="5">
        <v>371.27</v>
      </c>
      <c r="G316" s="5">
        <v>13.16</v>
      </c>
      <c r="H316" s="5">
        <v>437.57</v>
      </c>
      <c r="I316" s="5">
        <v>383.81</v>
      </c>
      <c r="J316" s="5">
        <v>6.45</v>
      </c>
      <c r="K316" s="6">
        <f t="shared" si="85"/>
        <v>437.57</v>
      </c>
      <c r="L316" s="6">
        <f t="shared" si="86"/>
        <v>0</v>
      </c>
      <c r="M316" s="6">
        <f t="shared" si="87"/>
        <v>377.53999999999996</v>
      </c>
      <c r="N316" s="5">
        <f t="shared" si="88"/>
        <v>7.3278253936621605</v>
      </c>
      <c r="O316" s="6">
        <f t="shared" si="89"/>
        <v>-12.54000000000002</v>
      </c>
      <c r="P316" s="6">
        <f t="shared" si="90"/>
        <v>14.655650787324321</v>
      </c>
      <c r="Q316" s="6">
        <f t="shared" si="91"/>
        <v>0.61261820370867848</v>
      </c>
      <c r="R316" s="9">
        <f t="shared" si="92"/>
        <v>0.85564265838306353</v>
      </c>
      <c r="S316" s="9">
        <f t="shared" si="93"/>
        <v>12.54000000000002</v>
      </c>
      <c r="T316">
        <f t="shared" si="94"/>
        <v>12.54000000000002</v>
      </c>
      <c r="U316" s="9">
        <f t="shared" si="95"/>
        <v>0.85564265838306353</v>
      </c>
      <c r="V316" s="9">
        <f t="shared" si="96"/>
        <v>8.1920620068158296</v>
      </c>
      <c r="W316" s="9">
        <f t="shared" si="97"/>
        <v>60.03000000000003</v>
      </c>
      <c r="X316">
        <f t="shared" si="98"/>
        <v>377.53999999999996</v>
      </c>
      <c r="Y316" s="9">
        <f t="shared" si="99"/>
        <v>51.521424122159694</v>
      </c>
      <c r="Z316" s="10">
        <f t="shared" si="100"/>
        <v>0.32084264055764156</v>
      </c>
    </row>
    <row r="317" spans="1:26">
      <c r="A317" s="1">
        <f t="shared" si="84"/>
        <v>1004</v>
      </c>
      <c r="B317" s="1">
        <v>4</v>
      </c>
      <c r="C317" s="1">
        <v>1</v>
      </c>
      <c r="D317" s="2">
        <v>0</v>
      </c>
      <c r="E317" s="5">
        <v>1076.4000000000001</v>
      </c>
      <c r="F317" s="5">
        <v>1118.08</v>
      </c>
      <c r="G317" s="5">
        <v>17.63</v>
      </c>
      <c r="H317" s="5">
        <v>1076.4000000000001</v>
      </c>
      <c r="I317" s="5">
        <v>1089.52</v>
      </c>
      <c r="J317" s="5">
        <v>17.399999999999999</v>
      </c>
      <c r="K317" s="6">
        <f t="shared" si="85"/>
        <v>1076.4000000000001</v>
      </c>
      <c r="L317" s="6">
        <f t="shared" si="86"/>
        <v>0</v>
      </c>
      <c r="M317" s="6">
        <f t="shared" si="87"/>
        <v>1103.8</v>
      </c>
      <c r="N317" s="5">
        <f t="shared" si="88"/>
        <v>12.385242226133487</v>
      </c>
      <c r="O317" s="6">
        <f t="shared" si="89"/>
        <v>28.559999999999945</v>
      </c>
      <c r="P317" s="6">
        <f t="shared" si="90"/>
        <v>24.770484452266974</v>
      </c>
      <c r="Q317" s="6">
        <f t="shared" si="91"/>
        <v>1.3131035408927622E-2</v>
      </c>
      <c r="R317" s="9">
        <f t="shared" si="92"/>
        <v>1.1529851204579957</v>
      </c>
      <c r="S317" s="9">
        <f t="shared" si="93"/>
        <v>28.559999999999945</v>
      </c>
      <c r="T317">
        <f t="shared" si="94"/>
        <v>28.559999999999945</v>
      </c>
      <c r="U317" s="9">
        <f t="shared" si="95"/>
        <v>1.1529851204579957</v>
      </c>
      <c r="V317" s="9">
        <f t="shared" si="96"/>
        <v>2.2123103851925059</v>
      </c>
      <c r="W317" s="9">
        <f t="shared" si="97"/>
        <v>27.399999999999864</v>
      </c>
      <c r="X317">
        <f t="shared" si="98"/>
        <v>1103.8</v>
      </c>
      <c r="Y317" s="9">
        <f t="shared" si="99"/>
        <v>89.122197196186136</v>
      </c>
      <c r="Z317" s="10">
        <f t="shared" si="100"/>
        <v>0.32154781914981168</v>
      </c>
    </row>
    <row r="318" spans="1:26">
      <c r="A318" s="1">
        <f t="shared" si="84"/>
        <v>2012001</v>
      </c>
      <c r="B318" s="1">
        <v>1</v>
      </c>
      <c r="C318" s="1">
        <v>12</v>
      </c>
      <c r="D318" s="2">
        <v>2</v>
      </c>
      <c r="E318" s="5">
        <v>132.28</v>
      </c>
      <c r="F318" s="5">
        <v>124.48</v>
      </c>
      <c r="G318" s="5">
        <v>7.3</v>
      </c>
      <c r="H318" s="5">
        <v>132.28</v>
      </c>
      <c r="I318" s="5">
        <v>117.76</v>
      </c>
      <c r="J318" s="5">
        <v>3.65</v>
      </c>
      <c r="K318" s="6">
        <f t="shared" si="85"/>
        <v>132.28</v>
      </c>
      <c r="L318" s="6">
        <f t="shared" si="86"/>
        <v>0</v>
      </c>
      <c r="M318" s="6">
        <f t="shared" si="87"/>
        <v>121.12</v>
      </c>
      <c r="N318" s="5">
        <f t="shared" si="88"/>
        <v>4.0808240589371163</v>
      </c>
      <c r="O318" s="6">
        <f t="shared" si="89"/>
        <v>6.7199999999999989</v>
      </c>
      <c r="P318" s="6">
        <f t="shared" si="90"/>
        <v>8.1616481178742326</v>
      </c>
      <c r="Q318" s="6">
        <f t="shared" si="91"/>
        <v>0.60000000000000009</v>
      </c>
      <c r="R318" s="9">
        <f t="shared" si="92"/>
        <v>0.82336311281088126</v>
      </c>
      <c r="S318" s="9">
        <f t="shared" si="93"/>
        <v>6.7199999999999989</v>
      </c>
      <c r="T318">
        <f t="shared" si="94"/>
        <v>6.7199999999999989</v>
      </c>
      <c r="U318" s="9">
        <f t="shared" si="95"/>
        <v>0.82336311281088126</v>
      </c>
      <c r="V318" s="9">
        <f t="shared" si="96"/>
        <v>2.7347417675504269</v>
      </c>
      <c r="W318" s="9">
        <f t="shared" si="97"/>
        <v>11.159999999999997</v>
      </c>
      <c r="X318">
        <f t="shared" si="98"/>
        <v>121.12</v>
      </c>
      <c r="Y318" s="9">
        <f t="shared" si="99"/>
        <v>29.680279828468443</v>
      </c>
      <c r="Z318" s="10">
        <f t="shared" si="100"/>
        <v>0.322336780402113</v>
      </c>
    </row>
    <row r="319" spans="1:26">
      <c r="A319" s="1">
        <f t="shared" si="84"/>
        <v>4007000</v>
      </c>
      <c r="B319" s="1">
        <v>0</v>
      </c>
      <c r="C319" s="1">
        <v>7</v>
      </c>
      <c r="D319" s="2">
        <v>4</v>
      </c>
      <c r="E319" s="5">
        <v>827.76</v>
      </c>
      <c r="F319" s="5">
        <v>816.73</v>
      </c>
      <c r="G319" s="5">
        <v>11.47</v>
      </c>
      <c r="H319" s="5">
        <v>827.76</v>
      </c>
      <c r="I319" s="5">
        <v>804.03</v>
      </c>
      <c r="J319" s="5">
        <v>21.21</v>
      </c>
      <c r="K319" s="6">
        <f t="shared" si="85"/>
        <v>827.76</v>
      </c>
      <c r="L319" s="6">
        <f t="shared" si="86"/>
        <v>0</v>
      </c>
      <c r="M319" s="6">
        <f t="shared" si="87"/>
        <v>810.38</v>
      </c>
      <c r="N319" s="5">
        <f t="shared" si="88"/>
        <v>12.056377980139807</v>
      </c>
      <c r="O319" s="6">
        <f t="shared" si="89"/>
        <v>12.700000000000045</v>
      </c>
      <c r="P319" s="6">
        <f t="shared" si="90"/>
        <v>24.112755960279614</v>
      </c>
      <c r="Q319" s="6">
        <f t="shared" si="91"/>
        <v>-0.54745358386722276</v>
      </c>
      <c r="R319" s="9">
        <f t="shared" si="92"/>
        <v>0.52669217989517503</v>
      </c>
      <c r="S319" s="9">
        <f t="shared" si="93"/>
        <v>12.700000000000045</v>
      </c>
      <c r="T319">
        <f t="shared" si="94"/>
        <v>12.700000000000045</v>
      </c>
      <c r="U319" s="9">
        <f t="shared" si="95"/>
        <v>0.52669217989517503</v>
      </c>
      <c r="V319" s="9">
        <f t="shared" si="96"/>
        <v>1.4415606435556074</v>
      </c>
      <c r="W319" s="9">
        <f t="shared" si="97"/>
        <v>17.379999999999995</v>
      </c>
      <c r="X319">
        <f t="shared" si="98"/>
        <v>810.38</v>
      </c>
      <c r="Y319" s="9">
        <f t="shared" si="99"/>
        <v>67.215875392669361</v>
      </c>
      <c r="Z319" s="10">
        <f t="shared" si="100"/>
        <v>0.32254147020189511</v>
      </c>
    </row>
    <row r="320" spans="1:26">
      <c r="A320" s="1">
        <f t="shared" si="84"/>
        <v>1000996</v>
      </c>
      <c r="B320" s="1">
        <v>-4</v>
      </c>
      <c r="C320" s="1">
        <v>1</v>
      </c>
      <c r="D320" s="2">
        <v>1</v>
      </c>
      <c r="E320" s="5">
        <v>773.58</v>
      </c>
      <c r="F320" s="5">
        <v>721.2</v>
      </c>
      <c r="G320" s="5">
        <v>15.1</v>
      </c>
      <c r="H320" s="5">
        <v>773.58</v>
      </c>
      <c r="I320" s="5">
        <v>738.64</v>
      </c>
      <c r="J320" s="5">
        <v>13.2</v>
      </c>
      <c r="K320" s="6">
        <f t="shared" si="85"/>
        <v>773.58</v>
      </c>
      <c r="L320" s="6">
        <f t="shared" si="86"/>
        <v>0</v>
      </c>
      <c r="M320" s="6">
        <f t="shared" si="87"/>
        <v>729.92000000000007</v>
      </c>
      <c r="N320" s="5">
        <f t="shared" si="88"/>
        <v>10.02808556006579</v>
      </c>
      <c r="O320" s="6">
        <f t="shared" si="89"/>
        <v>-17.439999999999941</v>
      </c>
      <c r="P320" s="6">
        <f t="shared" si="90"/>
        <v>20.05617112013158</v>
      </c>
      <c r="Q320" s="6">
        <f t="shared" si="91"/>
        <v>0.1336730888750777</v>
      </c>
      <c r="R320" s="9">
        <f t="shared" si="92"/>
        <v>0.86955779822273094</v>
      </c>
      <c r="S320" s="9">
        <f t="shared" si="93"/>
        <v>17.439999999999941</v>
      </c>
      <c r="T320">
        <f t="shared" si="94"/>
        <v>17.439999999999941</v>
      </c>
      <c r="U320" s="9">
        <f t="shared" si="95"/>
        <v>0.86955779822273094</v>
      </c>
      <c r="V320" s="9">
        <f t="shared" si="96"/>
        <v>4.3537721869729973</v>
      </c>
      <c r="W320" s="9">
        <f t="shared" si="97"/>
        <v>43.659999999999968</v>
      </c>
      <c r="X320">
        <f t="shared" si="98"/>
        <v>729.92000000000007</v>
      </c>
      <c r="Y320" s="9">
        <f t="shared" si="99"/>
        <v>72.787572027378218</v>
      </c>
      <c r="Z320" s="10">
        <f t="shared" si="100"/>
        <v>0.32363405259644729</v>
      </c>
    </row>
    <row r="321" spans="1:26">
      <c r="A321" s="1">
        <f t="shared" si="84"/>
        <v>2004</v>
      </c>
      <c r="B321" s="1">
        <v>4</v>
      </c>
      <c r="C321" s="1">
        <v>2</v>
      </c>
      <c r="D321" s="2">
        <v>0</v>
      </c>
      <c r="E321" s="5">
        <v>184.26</v>
      </c>
      <c r="F321" s="5">
        <v>167.98</v>
      </c>
      <c r="G321" s="5">
        <v>10.93</v>
      </c>
      <c r="H321" s="5">
        <v>184.26</v>
      </c>
      <c r="I321" s="5">
        <v>171.5</v>
      </c>
      <c r="J321" s="5">
        <v>5.53</v>
      </c>
      <c r="K321" s="6">
        <f t="shared" si="85"/>
        <v>184.26</v>
      </c>
      <c r="L321" s="6">
        <f t="shared" si="86"/>
        <v>0</v>
      </c>
      <c r="M321" s="6">
        <f t="shared" si="87"/>
        <v>169.74</v>
      </c>
      <c r="N321" s="5">
        <f t="shared" si="88"/>
        <v>6.1246591741908381</v>
      </c>
      <c r="O321" s="6">
        <f t="shared" si="89"/>
        <v>-3.5200000000000102</v>
      </c>
      <c r="P321" s="6">
        <f t="shared" si="90"/>
        <v>12.249318348381676</v>
      </c>
      <c r="Q321" s="6">
        <f t="shared" si="91"/>
        <v>0.59237912690658445</v>
      </c>
      <c r="R321" s="9">
        <f t="shared" si="92"/>
        <v>0.28736292909434069</v>
      </c>
      <c r="S321" s="9">
        <f t="shared" si="93"/>
        <v>3.5200000000000102</v>
      </c>
      <c r="T321">
        <f t="shared" si="94"/>
        <v>3.5200000000000102</v>
      </c>
      <c r="U321" s="9">
        <f t="shared" si="95"/>
        <v>0.28736292909434069</v>
      </c>
      <c r="V321" s="9">
        <f t="shared" si="96"/>
        <v>2.370744165028301</v>
      </c>
      <c r="W321" s="9">
        <f t="shared" si="97"/>
        <v>14.519999999999982</v>
      </c>
      <c r="X321">
        <f t="shared" si="98"/>
        <v>169.74</v>
      </c>
      <c r="Y321" s="9">
        <f t="shared" si="99"/>
        <v>27.714195218450712</v>
      </c>
      <c r="Z321" s="10">
        <f t="shared" si="100"/>
        <v>0.32400617278070487</v>
      </c>
    </row>
    <row r="322" spans="1:26">
      <c r="A322" s="1">
        <f t="shared" si="84"/>
        <v>1011998</v>
      </c>
      <c r="B322" s="1">
        <v>-2</v>
      </c>
      <c r="C322" s="1">
        <v>12</v>
      </c>
      <c r="D322" s="2">
        <v>1</v>
      </c>
      <c r="E322" s="5">
        <v>729</v>
      </c>
      <c r="F322" s="5">
        <v>842.9</v>
      </c>
      <c r="G322" s="5">
        <v>12.71</v>
      </c>
      <c r="H322" s="5">
        <v>729</v>
      </c>
      <c r="I322" s="5">
        <v>813.54</v>
      </c>
      <c r="J322" s="5">
        <v>18.059999999999999</v>
      </c>
      <c r="K322" s="6">
        <f t="shared" si="85"/>
        <v>729</v>
      </c>
      <c r="L322" s="6">
        <f t="shared" si="86"/>
        <v>0</v>
      </c>
      <c r="M322" s="6">
        <f t="shared" si="87"/>
        <v>828.22</v>
      </c>
      <c r="N322" s="5">
        <f t="shared" si="88"/>
        <v>11.042052571872677</v>
      </c>
      <c r="O322" s="6">
        <f t="shared" si="89"/>
        <v>29.360000000000014</v>
      </c>
      <c r="P322" s="6">
        <f t="shared" si="90"/>
        <v>22.084105143745354</v>
      </c>
      <c r="Q322" s="6">
        <f t="shared" si="91"/>
        <v>-0.33753721747677956</v>
      </c>
      <c r="R322" s="9">
        <f t="shared" si="92"/>
        <v>1.3294629693571864</v>
      </c>
      <c r="S322" s="9">
        <f t="shared" si="93"/>
        <v>29.360000000000014</v>
      </c>
      <c r="T322">
        <f t="shared" si="94"/>
        <v>29.360000000000014</v>
      </c>
      <c r="U322" s="9">
        <f t="shared" si="95"/>
        <v>1.3294629693571864</v>
      </c>
      <c r="V322" s="9">
        <f t="shared" si="96"/>
        <v>8.9856482165953686</v>
      </c>
      <c r="W322" s="9">
        <f t="shared" si="97"/>
        <v>99.220000000000027</v>
      </c>
      <c r="X322">
        <f t="shared" si="98"/>
        <v>828.22</v>
      </c>
      <c r="Y322" s="9">
        <f t="shared" si="99"/>
        <v>75.005982321594587</v>
      </c>
      <c r="Z322" s="10">
        <f t="shared" si="100"/>
        <v>0.32404629298913451</v>
      </c>
    </row>
    <row r="323" spans="1:26">
      <c r="A323" s="1">
        <f t="shared" si="84"/>
        <v>4003998</v>
      </c>
      <c r="B323" s="1">
        <v>-2</v>
      </c>
      <c r="C323" s="1">
        <v>4</v>
      </c>
      <c r="D323" s="2">
        <v>4</v>
      </c>
      <c r="E323" s="5">
        <v>439.34</v>
      </c>
      <c r="F323" s="5">
        <v>459.16</v>
      </c>
      <c r="G323" s="5">
        <v>13.87</v>
      </c>
      <c r="H323" s="5">
        <v>439.34</v>
      </c>
      <c r="I323" s="5">
        <v>439.03</v>
      </c>
      <c r="J323" s="5">
        <v>8.92</v>
      </c>
      <c r="K323" s="6">
        <f t="shared" si="85"/>
        <v>439.34</v>
      </c>
      <c r="L323" s="6">
        <f t="shared" si="86"/>
        <v>0</v>
      </c>
      <c r="M323" s="6">
        <f t="shared" si="87"/>
        <v>449.09500000000003</v>
      </c>
      <c r="N323" s="5">
        <f t="shared" si="88"/>
        <v>8.2453517208182205</v>
      </c>
      <c r="O323" s="6">
        <f t="shared" si="89"/>
        <v>20.130000000000052</v>
      </c>
      <c r="P323" s="6">
        <f t="shared" si="90"/>
        <v>16.490703441636441</v>
      </c>
      <c r="Q323" s="6">
        <f t="shared" si="91"/>
        <v>0.41483095924775493</v>
      </c>
      <c r="R323" s="9">
        <f t="shared" si="92"/>
        <v>1.2206877693995126</v>
      </c>
      <c r="S323" s="9">
        <f t="shared" si="93"/>
        <v>20.130000000000052</v>
      </c>
      <c r="T323">
        <f t="shared" si="94"/>
        <v>20.130000000000052</v>
      </c>
      <c r="U323" s="9">
        <f t="shared" si="95"/>
        <v>1.2206877693995126</v>
      </c>
      <c r="V323" s="9">
        <f t="shared" si="96"/>
        <v>1.1830908286629189</v>
      </c>
      <c r="W323" s="9">
        <f t="shared" si="97"/>
        <v>9.7550000000000523</v>
      </c>
      <c r="X323">
        <f t="shared" si="98"/>
        <v>449.09500000000003</v>
      </c>
      <c r="Y323" s="9">
        <f t="shared" si="99"/>
        <v>54.466445484199973</v>
      </c>
      <c r="Z323" s="10">
        <f t="shared" si="100"/>
        <v>0.32437632466010835</v>
      </c>
    </row>
    <row r="324" spans="1:26">
      <c r="A324" s="1">
        <f t="shared" si="84"/>
        <v>2010998</v>
      </c>
      <c r="B324" s="1">
        <v>-2</v>
      </c>
      <c r="C324" s="1">
        <v>11</v>
      </c>
      <c r="D324" s="2">
        <v>2</v>
      </c>
      <c r="E324" s="5">
        <v>448.83</v>
      </c>
      <c r="F324" s="5">
        <v>522.41</v>
      </c>
      <c r="G324" s="5">
        <v>12.3</v>
      </c>
      <c r="H324" s="5">
        <v>448.83</v>
      </c>
      <c r="I324" s="5">
        <v>520.58000000000004</v>
      </c>
      <c r="J324" s="5">
        <v>8.5399999999999991</v>
      </c>
      <c r="K324" s="6">
        <f t="shared" si="85"/>
        <v>448.83</v>
      </c>
      <c r="L324" s="6">
        <f t="shared" si="86"/>
        <v>0</v>
      </c>
      <c r="M324" s="6">
        <f t="shared" si="87"/>
        <v>521.495</v>
      </c>
      <c r="N324" s="5">
        <f t="shared" si="88"/>
        <v>7.4870154267237892</v>
      </c>
      <c r="O324" s="6">
        <f t="shared" si="89"/>
        <v>1.8299999999999272</v>
      </c>
      <c r="P324" s="6">
        <f t="shared" si="90"/>
        <v>14.974030853447578</v>
      </c>
      <c r="Q324" s="6">
        <f t="shared" si="91"/>
        <v>0.34946856145884259</v>
      </c>
      <c r="R324" s="9">
        <f t="shared" si="92"/>
        <v>0.12221158203227511</v>
      </c>
      <c r="S324" s="9">
        <f t="shared" si="93"/>
        <v>1.8299999999999272</v>
      </c>
      <c r="T324">
        <f t="shared" si="94"/>
        <v>1.8299999999999272</v>
      </c>
      <c r="U324" s="9">
        <f t="shared" si="95"/>
        <v>0.12221158203227511</v>
      </c>
      <c r="V324" s="9">
        <f t="shared" si="96"/>
        <v>9.7054695173504122</v>
      </c>
      <c r="W324" s="9">
        <f t="shared" si="97"/>
        <v>72.66500000000002</v>
      </c>
      <c r="X324">
        <f t="shared" si="98"/>
        <v>521.495</v>
      </c>
      <c r="Y324" s="9">
        <f t="shared" si="99"/>
        <v>69.653255707020591</v>
      </c>
      <c r="Z324" s="10">
        <f t="shared" si="100"/>
        <v>0.32514150765474409</v>
      </c>
    </row>
    <row r="325" spans="1:26">
      <c r="A325" s="1">
        <f t="shared" si="84"/>
        <v>3010001</v>
      </c>
      <c r="B325" s="1">
        <v>1</v>
      </c>
      <c r="C325" s="1">
        <v>10</v>
      </c>
      <c r="D325" s="2">
        <v>3</v>
      </c>
      <c r="E325" s="5">
        <v>181.84</v>
      </c>
      <c r="F325" s="5">
        <v>155.32</v>
      </c>
      <c r="G325" s="5">
        <v>4.6500000000000004</v>
      </c>
      <c r="H325" s="5">
        <v>181.85</v>
      </c>
      <c r="I325" s="5">
        <v>159.76</v>
      </c>
      <c r="J325" s="5">
        <v>7.78</v>
      </c>
      <c r="K325" s="6">
        <f t="shared" si="85"/>
        <v>181.845</v>
      </c>
      <c r="L325" s="6">
        <f t="shared" si="86"/>
        <v>-9.9999999999909051E-3</v>
      </c>
      <c r="M325" s="6">
        <f t="shared" si="87"/>
        <v>157.54</v>
      </c>
      <c r="N325" s="5">
        <f t="shared" si="88"/>
        <v>4.5318566835238734</v>
      </c>
      <c r="O325" s="6">
        <f t="shared" si="89"/>
        <v>-4.4399999999999977</v>
      </c>
      <c r="P325" s="6">
        <f t="shared" si="90"/>
        <v>9.0637133670477468</v>
      </c>
      <c r="Q325" s="6">
        <f t="shared" si="91"/>
        <v>-0.47359067277412664</v>
      </c>
      <c r="R325" s="9">
        <f t="shared" si="92"/>
        <v>0.48876214644053295</v>
      </c>
      <c r="S325" s="9">
        <f t="shared" si="93"/>
        <v>4.4300000000000068</v>
      </c>
      <c r="T325">
        <f t="shared" si="94"/>
        <v>4.4399999999999977</v>
      </c>
      <c r="U325" s="9">
        <f t="shared" si="95"/>
        <v>0.4898654469968311</v>
      </c>
      <c r="V325" s="9">
        <f t="shared" si="96"/>
        <v>5.363144004170266</v>
      </c>
      <c r="W325" s="9">
        <f t="shared" si="97"/>
        <v>24.305000000000007</v>
      </c>
      <c r="X325">
        <f t="shared" si="98"/>
        <v>157.54</v>
      </c>
      <c r="Y325" s="9">
        <f t="shared" si="99"/>
        <v>34.762793927874242</v>
      </c>
      <c r="Z325" s="10">
        <f t="shared" si="100"/>
        <v>0.32545199338765773</v>
      </c>
    </row>
    <row r="326" spans="1:26">
      <c r="A326" s="1">
        <f t="shared" si="84"/>
        <v>2007997</v>
      </c>
      <c r="B326" s="1">
        <v>-3</v>
      </c>
      <c r="C326" s="1">
        <v>8</v>
      </c>
      <c r="D326" s="2">
        <v>2</v>
      </c>
      <c r="E326" s="5">
        <v>90.98</v>
      </c>
      <c r="F326" s="5">
        <v>88.24</v>
      </c>
      <c r="G326" s="5">
        <v>6.03</v>
      </c>
      <c r="H326" s="5">
        <v>90.97</v>
      </c>
      <c r="I326" s="5">
        <v>91.84</v>
      </c>
      <c r="J326" s="5">
        <v>3.15</v>
      </c>
      <c r="K326" s="6">
        <f t="shared" si="85"/>
        <v>90.974999999999994</v>
      </c>
      <c r="L326" s="6">
        <f t="shared" si="86"/>
        <v>1.0000000000005116E-2</v>
      </c>
      <c r="M326" s="6">
        <f t="shared" si="87"/>
        <v>90.039999999999992</v>
      </c>
      <c r="N326" s="5">
        <f t="shared" si="88"/>
        <v>3.4015952140135663</v>
      </c>
      <c r="O326" s="6">
        <f t="shared" si="89"/>
        <v>-3.6000000000000085</v>
      </c>
      <c r="P326" s="6">
        <f t="shared" si="90"/>
        <v>6.8031904280271327</v>
      </c>
      <c r="Q326" s="6">
        <f t="shared" si="91"/>
        <v>0.57122856142807144</v>
      </c>
      <c r="R326" s="9">
        <f t="shared" si="92"/>
        <v>0.53063339005297883</v>
      </c>
      <c r="S326" s="9">
        <f t="shared" si="93"/>
        <v>3.6100000000000136</v>
      </c>
      <c r="T326">
        <f t="shared" si="94"/>
        <v>3.6000000000000085</v>
      </c>
      <c r="U326" s="9">
        <f t="shared" si="95"/>
        <v>0.52916349146557373</v>
      </c>
      <c r="V326" s="9">
        <f t="shared" si="96"/>
        <v>0.27487103584461747</v>
      </c>
      <c r="W326" s="9">
        <f t="shared" si="97"/>
        <v>0.93500000000000227</v>
      </c>
      <c r="X326">
        <f t="shared" si="98"/>
        <v>90.039999999999992</v>
      </c>
      <c r="Y326" s="9">
        <f t="shared" si="99"/>
        <v>26.469933761977856</v>
      </c>
      <c r="Z326" s="10">
        <f t="shared" si="100"/>
        <v>0.32548579078048862</v>
      </c>
    </row>
    <row r="327" spans="1:26">
      <c r="A327" s="1">
        <f t="shared" si="84"/>
        <v>1001996</v>
      </c>
      <c r="B327" s="1">
        <v>-4</v>
      </c>
      <c r="C327" s="1">
        <v>2</v>
      </c>
      <c r="D327" s="2">
        <v>1</v>
      </c>
      <c r="E327" s="5">
        <v>22.31</v>
      </c>
      <c r="F327" s="5">
        <v>28.86</v>
      </c>
      <c r="G327" s="5">
        <v>2.88</v>
      </c>
      <c r="H327" s="5">
        <v>22.31</v>
      </c>
      <c r="I327" s="5">
        <v>19.04</v>
      </c>
      <c r="J327" s="5">
        <v>2.27</v>
      </c>
      <c r="K327" s="6">
        <f t="shared" si="85"/>
        <v>22.31</v>
      </c>
      <c r="L327" s="6">
        <f t="shared" si="86"/>
        <v>0</v>
      </c>
      <c r="M327" s="6">
        <f t="shared" si="87"/>
        <v>23.95</v>
      </c>
      <c r="N327" s="5">
        <f t="shared" si="88"/>
        <v>1.8335280199658799</v>
      </c>
      <c r="O327" s="6">
        <f t="shared" si="89"/>
        <v>9.82</v>
      </c>
      <c r="P327" s="6">
        <f t="shared" si="90"/>
        <v>3.6670560399317598</v>
      </c>
      <c r="Q327" s="6">
        <f t="shared" si="91"/>
        <v>0.23361567006016079</v>
      </c>
      <c r="R327" s="9">
        <f t="shared" si="92"/>
        <v>2.6778974449986155</v>
      </c>
      <c r="S327" s="9">
        <f t="shared" si="93"/>
        <v>9.82</v>
      </c>
      <c r="T327">
        <f t="shared" si="94"/>
        <v>9.82</v>
      </c>
      <c r="U327" s="9">
        <f t="shared" si="95"/>
        <v>2.6778974449986155</v>
      </c>
      <c r="V327" s="9">
        <f t="shared" si="96"/>
        <v>0.89445047042723635</v>
      </c>
      <c r="W327" s="9">
        <f t="shared" si="97"/>
        <v>1.6400000000000006</v>
      </c>
      <c r="X327">
        <f t="shared" si="98"/>
        <v>23.95</v>
      </c>
      <c r="Y327" s="9">
        <f t="shared" si="99"/>
        <v>13.062249248007502</v>
      </c>
      <c r="Z327" s="10">
        <f t="shared" si="100"/>
        <v>0.32607667809887908</v>
      </c>
    </row>
    <row r="328" spans="1:26">
      <c r="A328" s="1">
        <f t="shared" si="84"/>
        <v>4006999</v>
      </c>
      <c r="B328" s="1">
        <v>-1</v>
      </c>
      <c r="C328" s="1">
        <v>7</v>
      </c>
      <c r="D328" s="2">
        <v>4</v>
      </c>
      <c r="E328" s="5">
        <v>1013.75</v>
      </c>
      <c r="F328" s="5">
        <v>937.21</v>
      </c>
      <c r="G328" s="5">
        <v>15.8</v>
      </c>
      <c r="H328" s="5">
        <v>1013.75</v>
      </c>
      <c r="I328" s="5">
        <v>949.9</v>
      </c>
      <c r="J328" s="5">
        <v>15.92</v>
      </c>
      <c r="K328" s="6">
        <f t="shared" si="85"/>
        <v>1013.75</v>
      </c>
      <c r="L328" s="6">
        <f t="shared" si="86"/>
        <v>0</v>
      </c>
      <c r="M328" s="6">
        <f t="shared" si="87"/>
        <v>943.55500000000006</v>
      </c>
      <c r="N328" s="5">
        <f t="shared" si="88"/>
        <v>11.214793801046902</v>
      </c>
      <c r="O328" s="6">
        <f t="shared" si="89"/>
        <v>-12.689999999999941</v>
      </c>
      <c r="P328" s="6">
        <f t="shared" si="90"/>
        <v>22.429587602093804</v>
      </c>
      <c r="Q328" s="6">
        <f t="shared" si="91"/>
        <v>-7.5660960025951728E-3</v>
      </c>
      <c r="R328" s="9">
        <f t="shared" si="92"/>
        <v>0.56577054492144685</v>
      </c>
      <c r="S328" s="9">
        <f t="shared" si="93"/>
        <v>12.689999999999941</v>
      </c>
      <c r="T328">
        <f t="shared" si="94"/>
        <v>12.689999999999941</v>
      </c>
      <c r="U328" s="9">
        <f t="shared" si="95"/>
        <v>0.56577054492144685</v>
      </c>
      <c r="V328" s="9">
        <f t="shared" si="96"/>
        <v>6.2591431679686549</v>
      </c>
      <c r="W328" s="9">
        <f t="shared" si="97"/>
        <v>70.194999999999936</v>
      </c>
      <c r="X328">
        <f t="shared" si="98"/>
        <v>943.55500000000006</v>
      </c>
      <c r="Y328" s="9">
        <f t="shared" si="99"/>
        <v>84.13485051431968</v>
      </c>
      <c r="Z328" s="10">
        <f t="shared" si="100"/>
        <v>0.32699541281186195</v>
      </c>
    </row>
    <row r="329" spans="1:26">
      <c r="A329" s="1">
        <f t="shared" si="84"/>
        <v>3004997</v>
      </c>
      <c r="B329" s="1">
        <v>-3</v>
      </c>
      <c r="C329" s="1">
        <v>5</v>
      </c>
      <c r="D329" s="2">
        <v>3</v>
      </c>
      <c r="E329" s="5">
        <v>388.54</v>
      </c>
      <c r="F329" s="5">
        <v>377.43</v>
      </c>
      <c r="G329" s="5">
        <v>7.87</v>
      </c>
      <c r="H329" s="5">
        <v>388.54</v>
      </c>
      <c r="I329" s="5">
        <v>383.26</v>
      </c>
      <c r="J329" s="5">
        <v>5.97</v>
      </c>
      <c r="K329" s="6">
        <f t="shared" si="85"/>
        <v>388.54</v>
      </c>
      <c r="L329" s="6">
        <f t="shared" si="86"/>
        <v>0</v>
      </c>
      <c r="M329" s="6">
        <f t="shared" si="87"/>
        <v>380.34500000000003</v>
      </c>
      <c r="N329" s="5">
        <f t="shared" si="88"/>
        <v>4.9390737998130785</v>
      </c>
      <c r="O329" s="6">
        <f t="shared" si="89"/>
        <v>-5.8299999999999841</v>
      </c>
      <c r="P329" s="6">
        <f t="shared" si="90"/>
        <v>9.878147599626157</v>
      </c>
      <c r="Q329" s="6">
        <f t="shared" si="91"/>
        <v>0.26948752687599031</v>
      </c>
      <c r="R329" s="9">
        <f t="shared" si="92"/>
        <v>0.59019162663864455</v>
      </c>
      <c r="S329" s="9">
        <f t="shared" si="93"/>
        <v>5.8299999999999841</v>
      </c>
      <c r="T329">
        <f t="shared" si="94"/>
        <v>5.8299999999999841</v>
      </c>
      <c r="U329" s="9">
        <f t="shared" si="95"/>
        <v>0.59019162663864455</v>
      </c>
      <c r="V329" s="9">
        <f t="shared" si="96"/>
        <v>1.6592179692294002</v>
      </c>
      <c r="W329" s="9">
        <f t="shared" si="97"/>
        <v>8.1949999999999932</v>
      </c>
      <c r="X329">
        <f t="shared" si="98"/>
        <v>380.34500000000003</v>
      </c>
      <c r="Y329" s="9">
        <f t="shared" si="99"/>
        <v>77.007353081947144</v>
      </c>
      <c r="Z329" s="10">
        <f t="shared" si="100"/>
        <v>0.32721246920005964</v>
      </c>
    </row>
    <row r="330" spans="1:26">
      <c r="A330" s="1">
        <f t="shared" si="84"/>
        <v>4006001</v>
      </c>
      <c r="B330" s="1">
        <v>1</v>
      </c>
      <c r="C330" s="1">
        <v>6</v>
      </c>
      <c r="D330" s="2">
        <v>4</v>
      </c>
      <c r="E330" s="5">
        <v>541.35</v>
      </c>
      <c r="F330" s="5">
        <v>534.74</v>
      </c>
      <c r="G330" s="5">
        <v>16.53</v>
      </c>
      <c r="H330" s="5">
        <v>541.35</v>
      </c>
      <c r="I330" s="5">
        <v>532.64</v>
      </c>
      <c r="J330" s="5">
        <v>14.39</v>
      </c>
      <c r="K330" s="6">
        <f t="shared" si="85"/>
        <v>541.35</v>
      </c>
      <c r="L330" s="6">
        <f t="shared" si="86"/>
        <v>0</v>
      </c>
      <c r="M330" s="6">
        <f t="shared" si="87"/>
        <v>533.69000000000005</v>
      </c>
      <c r="N330" s="5">
        <f t="shared" si="88"/>
        <v>10.958022175557048</v>
      </c>
      <c r="O330" s="6">
        <f t="shared" si="89"/>
        <v>2.1000000000000227</v>
      </c>
      <c r="P330" s="6">
        <f t="shared" si="90"/>
        <v>21.916044351114095</v>
      </c>
      <c r="Q330" s="6">
        <f t="shared" si="91"/>
        <v>0.13776183447043908</v>
      </c>
      <c r="R330" s="9">
        <f t="shared" si="92"/>
        <v>9.5820211273357367E-2</v>
      </c>
      <c r="S330" s="9">
        <f t="shared" si="93"/>
        <v>2.1000000000000227</v>
      </c>
      <c r="T330">
        <f t="shared" si="94"/>
        <v>2.1000000000000227</v>
      </c>
      <c r="U330" s="9">
        <f t="shared" si="95"/>
        <v>9.5820211273357367E-2</v>
      </c>
      <c r="V330" s="9">
        <f t="shared" si="96"/>
        <v>0.69903125557514889</v>
      </c>
      <c r="W330" s="9">
        <f t="shared" si="97"/>
        <v>7.6599999999999682</v>
      </c>
      <c r="X330">
        <f t="shared" si="98"/>
        <v>533.69000000000005</v>
      </c>
      <c r="Y330" s="9">
        <f t="shared" si="99"/>
        <v>48.703131956645279</v>
      </c>
      <c r="Z330" s="10">
        <f t="shared" si="100"/>
        <v>0.32729344631385454</v>
      </c>
    </row>
    <row r="331" spans="1:26">
      <c r="A331" s="1">
        <f t="shared" si="84"/>
        <v>3008998</v>
      </c>
      <c r="B331" s="1">
        <v>-2</v>
      </c>
      <c r="C331" s="1">
        <v>9</v>
      </c>
      <c r="D331" s="2">
        <v>3</v>
      </c>
      <c r="E331" s="5">
        <v>1233.19</v>
      </c>
      <c r="F331" s="5">
        <v>1369.54</v>
      </c>
      <c r="G331" s="5">
        <v>20.22</v>
      </c>
      <c r="H331" s="5">
        <v>1233.19</v>
      </c>
      <c r="I331" s="5">
        <v>1349.73</v>
      </c>
      <c r="J331" s="5">
        <v>20.98</v>
      </c>
      <c r="K331" s="6">
        <f t="shared" si="85"/>
        <v>1233.19</v>
      </c>
      <c r="L331" s="6">
        <f t="shared" si="86"/>
        <v>0</v>
      </c>
      <c r="M331" s="6">
        <f t="shared" si="87"/>
        <v>1359.635</v>
      </c>
      <c r="N331" s="5">
        <f t="shared" si="88"/>
        <v>14.568877787942352</v>
      </c>
      <c r="O331" s="6">
        <f t="shared" si="89"/>
        <v>19.809999999999945</v>
      </c>
      <c r="P331" s="6">
        <f t="shared" si="90"/>
        <v>29.137755575884704</v>
      </c>
      <c r="Q331" s="6">
        <f t="shared" si="91"/>
        <v>-3.6880654240568612E-2</v>
      </c>
      <c r="R331" s="9">
        <f t="shared" si="92"/>
        <v>0.6798739164520724</v>
      </c>
      <c r="S331" s="9">
        <f t="shared" si="93"/>
        <v>19.809999999999945</v>
      </c>
      <c r="T331">
        <f t="shared" si="94"/>
        <v>19.809999999999945</v>
      </c>
      <c r="U331" s="9">
        <f t="shared" si="95"/>
        <v>0.6798739164520724</v>
      </c>
      <c r="V331" s="9">
        <f t="shared" si="96"/>
        <v>8.6791173514167088</v>
      </c>
      <c r="W331" s="9">
        <f t="shared" si="97"/>
        <v>126.44499999999994</v>
      </c>
      <c r="X331">
        <f t="shared" si="98"/>
        <v>1359.635</v>
      </c>
      <c r="Y331" s="9">
        <f t="shared" si="99"/>
        <v>93.324621140365082</v>
      </c>
      <c r="Z331" s="10">
        <f t="shared" si="100"/>
        <v>0.32741258375328214</v>
      </c>
    </row>
    <row r="332" spans="1:26">
      <c r="A332" s="1">
        <f t="shared" si="84"/>
        <v>3004</v>
      </c>
      <c r="B332" s="1">
        <v>4</v>
      </c>
      <c r="C332" s="1">
        <v>3</v>
      </c>
      <c r="D332" s="2">
        <v>0</v>
      </c>
      <c r="E332" s="5">
        <v>1149.73</v>
      </c>
      <c r="F332" s="5">
        <v>1231.1600000000001</v>
      </c>
      <c r="G332" s="5">
        <v>41.47</v>
      </c>
      <c r="H332" s="5">
        <v>1149.73</v>
      </c>
      <c r="I332" s="5">
        <v>1282.05</v>
      </c>
      <c r="J332" s="5">
        <v>19.12</v>
      </c>
      <c r="K332" s="6">
        <f t="shared" si="85"/>
        <v>1149.73</v>
      </c>
      <c r="L332" s="6">
        <f t="shared" si="86"/>
        <v>0</v>
      </c>
      <c r="M332" s="6">
        <f t="shared" si="87"/>
        <v>1256.605</v>
      </c>
      <c r="N332" s="5">
        <f t="shared" si="88"/>
        <v>22.832735819432589</v>
      </c>
      <c r="O332" s="6">
        <f t="shared" si="89"/>
        <v>-50.889999999999873</v>
      </c>
      <c r="P332" s="6">
        <f t="shared" si="90"/>
        <v>45.665471638865178</v>
      </c>
      <c r="Q332" s="6">
        <f t="shared" si="91"/>
        <v>0.64938549690306391</v>
      </c>
      <c r="R332" s="9">
        <f t="shared" si="92"/>
        <v>1.1144087244395868</v>
      </c>
      <c r="S332" s="9">
        <f t="shared" si="93"/>
        <v>50.889999999999873</v>
      </c>
      <c r="T332">
        <f t="shared" si="94"/>
        <v>50.889999999999873</v>
      </c>
      <c r="U332" s="9">
        <f t="shared" si="95"/>
        <v>1.1144087244395868</v>
      </c>
      <c r="V332" s="9">
        <f t="shared" si="96"/>
        <v>4.6807794232454762</v>
      </c>
      <c r="W332" s="9">
        <f t="shared" si="97"/>
        <v>106.875</v>
      </c>
      <c r="X332">
        <f t="shared" si="98"/>
        <v>1256.605</v>
      </c>
      <c r="Y332" s="9">
        <f t="shared" si="99"/>
        <v>55.035235809566146</v>
      </c>
      <c r="Z332" s="10">
        <f t="shared" si="100"/>
        <v>0.32806249404648496</v>
      </c>
    </row>
    <row r="333" spans="1:26">
      <c r="A333" s="1">
        <f t="shared" ref="A333:A396" si="101">1000000*D333+1000*ABS(C333)+B333</f>
        <v>3011000</v>
      </c>
      <c r="B333" s="1">
        <v>0</v>
      </c>
      <c r="C333" s="1">
        <v>11</v>
      </c>
      <c r="D333" s="2">
        <v>3</v>
      </c>
      <c r="E333" s="5">
        <v>1908.22</v>
      </c>
      <c r="F333" s="5">
        <v>2067.0700000000002</v>
      </c>
      <c r="G333" s="5">
        <v>27.16</v>
      </c>
      <c r="H333" s="5">
        <v>1908.22</v>
      </c>
      <c r="I333" s="5">
        <v>2062.29</v>
      </c>
      <c r="J333" s="5">
        <v>22.72</v>
      </c>
      <c r="K333" s="6">
        <f t="shared" ref="K333:K396" si="102" xml:space="preserve"> 0.5*(E333+H333)</f>
        <v>1908.22</v>
      </c>
      <c r="L333" s="6">
        <f t="shared" ref="L333:L396" si="103">E333-H333</f>
        <v>0</v>
      </c>
      <c r="M333" s="6">
        <f t="shared" ref="M333:M396" si="104">0.5*(F333+I333)</f>
        <v>2064.6800000000003</v>
      </c>
      <c r="N333" s="5">
        <f t="shared" ref="N333:N396" si="105">0.5*P333</f>
        <v>17.704971053351091</v>
      </c>
      <c r="O333" s="6">
        <f t="shared" ref="O333:O396" si="106">F333-I333</f>
        <v>4.7800000000002001</v>
      </c>
      <c r="P333" s="6">
        <f t="shared" ref="P333:P396" si="107">SQRT(G333*G333+J333*J333)</f>
        <v>35.409942106702182</v>
      </c>
      <c r="Q333" s="6">
        <f t="shared" ref="Q333:Q396" si="108">(G333*G333-J333*J333)/(G333*G333+J333*J333)</f>
        <v>0.17662776824280788</v>
      </c>
      <c r="R333" s="9">
        <f t="shared" ref="R333:R396" si="109">ABS(O333-L333)/P333</f>
        <v>0.13499033648788344</v>
      </c>
      <c r="S333" s="9">
        <f t="shared" ref="S333:S396" si="110">ABS(O333-L333)</f>
        <v>4.7800000000002001</v>
      </c>
      <c r="T333">
        <f t="shared" ref="T333:T396" si="111">ABS(O333)</f>
        <v>4.7800000000002001</v>
      </c>
      <c r="U333" s="9">
        <f t="shared" ref="U333:U396" si="112">ABS(O333)/P333</f>
        <v>0.13499033648788344</v>
      </c>
      <c r="V333" s="9">
        <f t="shared" ref="V333:V396" si="113">ABS(M333-K333)/N333</f>
        <v>8.8370661284072778</v>
      </c>
      <c r="W333" s="9">
        <f t="shared" ref="W333:W396" si="114">ABS(M333-K333)</f>
        <v>156.46000000000026</v>
      </c>
      <c r="X333">
        <f t="shared" ref="X333:X396" si="115">ABS(M333)</f>
        <v>2064.6800000000003</v>
      </c>
      <c r="Y333" s="9">
        <f t="shared" ref="Y333:Y396" si="116">ABS(M333)/N333</f>
        <v>116.61583595807178</v>
      </c>
      <c r="Z333" s="10">
        <f t="shared" ref="Z333:Z396" si="117">SQRT(0.006429*B333*B333+0.000529*C333*C333+0.004882*D333*D333+0.000884*D333*B333)</f>
        <v>0.3285528876756374</v>
      </c>
    </row>
    <row r="334" spans="1:26">
      <c r="A334" s="1">
        <f t="shared" si="101"/>
        <v>1009003</v>
      </c>
      <c r="B334" s="1">
        <v>3</v>
      </c>
      <c r="C334" s="1">
        <v>9</v>
      </c>
      <c r="D334" s="2">
        <v>1</v>
      </c>
      <c r="E334" s="5">
        <v>246.81</v>
      </c>
      <c r="F334" s="5">
        <v>256.08999999999997</v>
      </c>
      <c r="G334" s="5">
        <v>11.03</v>
      </c>
      <c r="H334" s="5">
        <v>246.81</v>
      </c>
      <c r="I334" s="5">
        <v>254.69</v>
      </c>
      <c r="J334" s="5">
        <v>10.95</v>
      </c>
      <c r="K334" s="6">
        <f t="shared" si="102"/>
        <v>246.81</v>
      </c>
      <c r="L334" s="6">
        <f t="shared" si="103"/>
        <v>0</v>
      </c>
      <c r="M334" s="6">
        <f t="shared" si="104"/>
        <v>255.39</v>
      </c>
      <c r="N334" s="5">
        <f t="shared" si="105"/>
        <v>7.7711549978108136</v>
      </c>
      <c r="O334" s="6">
        <f t="shared" si="106"/>
        <v>1.3999999999999773</v>
      </c>
      <c r="P334" s="6">
        <f t="shared" si="107"/>
        <v>15.542309995621627</v>
      </c>
      <c r="Q334" s="6">
        <f t="shared" si="108"/>
        <v>7.2792484291908247E-3</v>
      </c>
      <c r="R334" s="9">
        <f t="shared" si="109"/>
        <v>9.0076700335687973E-2</v>
      </c>
      <c r="S334" s="9">
        <f t="shared" si="110"/>
        <v>1.3999999999999773</v>
      </c>
      <c r="T334">
        <f t="shared" si="111"/>
        <v>1.3999999999999773</v>
      </c>
      <c r="U334" s="9">
        <f t="shared" si="112"/>
        <v>9.0076700335687973E-2</v>
      </c>
      <c r="V334" s="9">
        <f t="shared" si="113"/>
        <v>1.1040829841145914</v>
      </c>
      <c r="W334" s="9">
        <f t="shared" si="114"/>
        <v>8.5799999999999841</v>
      </c>
      <c r="X334">
        <f t="shared" si="115"/>
        <v>255.39</v>
      </c>
      <c r="Y334" s="9">
        <f t="shared" si="116"/>
        <v>32.863840712473895</v>
      </c>
      <c r="Z334" s="10">
        <f t="shared" si="117"/>
        <v>0.32900455923892602</v>
      </c>
    </row>
    <row r="335" spans="1:26">
      <c r="A335" s="1">
        <f t="shared" si="101"/>
        <v>1012002</v>
      </c>
      <c r="B335" s="1">
        <v>2</v>
      </c>
      <c r="C335" s="1">
        <v>12</v>
      </c>
      <c r="D335" s="2">
        <v>1</v>
      </c>
      <c r="E335" s="5">
        <v>64.03</v>
      </c>
      <c r="F335" s="5">
        <v>66.180000000000007</v>
      </c>
      <c r="G335" s="5">
        <v>5.69</v>
      </c>
      <c r="H335" s="5">
        <v>64.03</v>
      </c>
      <c r="I335" s="5">
        <v>67.95</v>
      </c>
      <c r="J335" s="5">
        <v>3.87</v>
      </c>
      <c r="K335" s="6">
        <f t="shared" si="102"/>
        <v>64.03</v>
      </c>
      <c r="L335" s="6">
        <f t="shared" si="103"/>
        <v>0</v>
      </c>
      <c r="M335" s="6">
        <f t="shared" si="104"/>
        <v>67.064999999999998</v>
      </c>
      <c r="N335" s="5">
        <f t="shared" si="105"/>
        <v>3.440675805710268</v>
      </c>
      <c r="O335" s="6">
        <f t="shared" si="106"/>
        <v>-1.769999999999996</v>
      </c>
      <c r="P335" s="6">
        <f t="shared" si="107"/>
        <v>6.881351611420536</v>
      </c>
      <c r="Q335" s="6">
        <f t="shared" si="108"/>
        <v>0.36743606529681327</v>
      </c>
      <c r="R335" s="9">
        <f t="shared" si="109"/>
        <v>0.25721691027420268</v>
      </c>
      <c r="S335" s="9">
        <f t="shared" si="110"/>
        <v>1.769999999999996</v>
      </c>
      <c r="T335">
        <f t="shared" si="111"/>
        <v>1.769999999999996</v>
      </c>
      <c r="U335" s="9">
        <f t="shared" si="112"/>
        <v>0.25721691027420268</v>
      </c>
      <c r="V335" s="9">
        <f t="shared" si="113"/>
        <v>0.88209414992339663</v>
      </c>
      <c r="W335" s="9">
        <f t="shared" si="114"/>
        <v>3.0349999999999966</v>
      </c>
      <c r="X335">
        <f t="shared" si="115"/>
        <v>67.064999999999998</v>
      </c>
      <c r="Y335" s="9">
        <f t="shared" si="116"/>
        <v>19.491810268406148</v>
      </c>
      <c r="Z335" s="10">
        <f t="shared" si="117"/>
        <v>0.32945712922928228</v>
      </c>
    </row>
    <row r="336" spans="1:26">
      <c r="A336" s="1">
        <f t="shared" si="101"/>
        <v>1014000</v>
      </c>
      <c r="B336" s="1">
        <v>0</v>
      </c>
      <c r="C336" s="1">
        <v>14</v>
      </c>
      <c r="D336" s="2">
        <v>1</v>
      </c>
      <c r="E336" s="5">
        <v>153.12</v>
      </c>
      <c r="F336" s="5">
        <v>156</v>
      </c>
      <c r="G336" s="5">
        <v>4.6100000000000003</v>
      </c>
      <c r="H336" s="5">
        <v>153.12</v>
      </c>
      <c r="I336" s="5">
        <v>157.12</v>
      </c>
      <c r="J336" s="5">
        <v>3.71</v>
      </c>
      <c r="K336" s="6">
        <f t="shared" si="102"/>
        <v>153.12</v>
      </c>
      <c r="L336" s="6">
        <f t="shared" si="103"/>
        <v>0</v>
      </c>
      <c r="M336" s="6">
        <f t="shared" si="104"/>
        <v>156.56</v>
      </c>
      <c r="N336" s="5">
        <f t="shared" si="105"/>
        <v>2.9587243872993643</v>
      </c>
      <c r="O336" s="6">
        <f t="shared" si="106"/>
        <v>-1.1200000000000045</v>
      </c>
      <c r="P336" s="6">
        <f t="shared" si="107"/>
        <v>5.9174487745987285</v>
      </c>
      <c r="Q336" s="6">
        <f t="shared" si="108"/>
        <v>0.21384387797647955</v>
      </c>
      <c r="R336" s="9">
        <f t="shared" si="109"/>
        <v>0.18927075546605868</v>
      </c>
      <c r="S336" s="9">
        <f t="shared" si="110"/>
        <v>1.1200000000000045</v>
      </c>
      <c r="T336">
        <f t="shared" si="111"/>
        <v>1.1200000000000045</v>
      </c>
      <c r="U336" s="9">
        <f t="shared" si="112"/>
        <v>0.18927075546605868</v>
      </c>
      <c r="V336" s="9">
        <f t="shared" si="113"/>
        <v>1.1626632121486407</v>
      </c>
      <c r="W336" s="9">
        <f t="shared" si="114"/>
        <v>3.4399999999999977</v>
      </c>
      <c r="X336">
        <f t="shared" si="115"/>
        <v>156.56</v>
      </c>
      <c r="Y336" s="9">
        <f t="shared" si="116"/>
        <v>52.914695492439336</v>
      </c>
      <c r="Z336" s="10">
        <f t="shared" si="117"/>
        <v>0.32949355077148323</v>
      </c>
    </row>
    <row r="337" spans="1:26">
      <c r="A337" s="1">
        <f t="shared" si="101"/>
        <v>2007003</v>
      </c>
      <c r="B337" s="1">
        <v>3</v>
      </c>
      <c r="C337" s="1">
        <v>7</v>
      </c>
      <c r="D337" s="2">
        <v>2</v>
      </c>
      <c r="E337" s="5">
        <v>564.30999999999995</v>
      </c>
      <c r="F337" s="5">
        <v>564.69000000000005</v>
      </c>
      <c r="G337" s="5">
        <v>17.100000000000001</v>
      </c>
      <c r="H337" s="5">
        <v>564.30999999999995</v>
      </c>
      <c r="I337" s="5">
        <v>524.99</v>
      </c>
      <c r="J337" s="5">
        <v>16.739999999999998</v>
      </c>
      <c r="K337" s="6">
        <f t="shared" si="102"/>
        <v>564.30999999999995</v>
      </c>
      <c r="L337" s="6">
        <f t="shared" si="103"/>
        <v>0</v>
      </c>
      <c r="M337" s="6">
        <f t="shared" si="104"/>
        <v>544.84</v>
      </c>
      <c r="N337" s="5">
        <f t="shared" si="105"/>
        <v>11.964923735653311</v>
      </c>
      <c r="O337" s="6">
        <f t="shared" si="106"/>
        <v>39.700000000000045</v>
      </c>
      <c r="P337" s="6">
        <f t="shared" si="107"/>
        <v>23.929847471306623</v>
      </c>
      <c r="Q337" s="6">
        <f t="shared" si="108"/>
        <v>2.1274188072875559E-2</v>
      </c>
      <c r="R337" s="9">
        <f t="shared" si="109"/>
        <v>1.6590160070014159</v>
      </c>
      <c r="S337" s="9">
        <f t="shared" si="110"/>
        <v>39.700000000000045</v>
      </c>
      <c r="T337">
        <f t="shared" si="111"/>
        <v>39.700000000000045</v>
      </c>
      <c r="U337" s="9">
        <f t="shared" si="112"/>
        <v>1.6590160070014159</v>
      </c>
      <c r="V337" s="9">
        <f t="shared" si="113"/>
        <v>1.6272565066154856</v>
      </c>
      <c r="W337" s="9">
        <f t="shared" si="114"/>
        <v>19.469999999999914</v>
      </c>
      <c r="X337">
        <f t="shared" si="115"/>
        <v>544.84</v>
      </c>
      <c r="Y337" s="9">
        <f t="shared" si="116"/>
        <v>45.536437342803552</v>
      </c>
      <c r="Z337" s="10">
        <f t="shared" si="117"/>
        <v>0.32956638178066644</v>
      </c>
    </row>
    <row r="338" spans="1:26">
      <c r="A338" s="1">
        <f t="shared" si="101"/>
        <v>3008002</v>
      </c>
      <c r="B338" s="1">
        <v>2</v>
      </c>
      <c r="C338" s="1">
        <v>8</v>
      </c>
      <c r="D338" s="2">
        <v>3</v>
      </c>
      <c r="E338" s="5">
        <v>816.11</v>
      </c>
      <c r="F338" s="5">
        <v>770.71</v>
      </c>
      <c r="G338" s="5">
        <v>21.18</v>
      </c>
      <c r="H338" s="5">
        <v>816.11</v>
      </c>
      <c r="I338" s="5">
        <v>799.09</v>
      </c>
      <c r="J338" s="5">
        <v>23.96</v>
      </c>
      <c r="K338" s="6">
        <f t="shared" si="102"/>
        <v>816.11</v>
      </c>
      <c r="L338" s="6">
        <f t="shared" si="103"/>
        <v>0</v>
      </c>
      <c r="M338" s="6">
        <f t="shared" si="104"/>
        <v>784.90000000000009</v>
      </c>
      <c r="N338" s="5">
        <f t="shared" si="105"/>
        <v>15.989637269181562</v>
      </c>
      <c r="O338" s="6">
        <f t="shared" si="106"/>
        <v>-28.379999999999995</v>
      </c>
      <c r="P338" s="6">
        <f t="shared" si="107"/>
        <v>31.979274538363125</v>
      </c>
      <c r="Q338" s="6">
        <f t="shared" si="108"/>
        <v>-0.12270694277941953</v>
      </c>
      <c r="R338" s="9">
        <f t="shared" si="109"/>
        <v>0.88744977519595225</v>
      </c>
      <c r="S338" s="9">
        <f t="shared" si="110"/>
        <v>28.379999999999995</v>
      </c>
      <c r="T338">
        <f t="shared" si="111"/>
        <v>28.379999999999995</v>
      </c>
      <c r="U338" s="9">
        <f t="shared" si="112"/>
        <v>0.88744977519595225</v>
      </c>
      <c r="V338" s="9">
        <f t="shared" si="113"/>
        <v>1.9518891813858779</v>
      </c>
      <c r="W338" s="9">
        <f t="shared" si="114"/>
        <v>31.209999999999923</v>
      </c>
      <c r="X338">
        <f t="shared" si="115"/>
        <v>784.90000000000009</v>
      </c>
      <c r="Y338" s="9">
        <f t="shared" si="116"/>
        <v>49.088042885926932</v>
      </c>
      <c r="Z338" s="10">
        <f t="shared" si="117"/>
        <v>0.32986967123395872</v>
      </c>
    </row>
    <row r="339" spans="1:26">
      <c r="A339" s="1">
        <f t="shared" si="101"/>
        <v>2013000</v>
      </c>
      <c r="B339" s="1">
        <v>0</v>
      </c>
      <c r="C339" s="1">
        <v>13</v>
      </c>
      <c r="D339" s="2">
        <v>2</v>
      </c>
      <c r="E339" s="5">
        <v>234.4</v>
      </c>
      <c r="F339" s="5">
        <v>237.24</v>
      </c>
      <c r="G339" s="5">
        <v>5.92</v>
      </c>
      <c r="H339" s="5">
        <v>234.4</v>
      </c>
      <c r="I339" s="5">
        <v>241.32</v>
      </c>
      <c r="J339" s="5">
        <v>4.67</v>
      </c>
      <c r="K339" s="6">
        <f t="shared" si="102"/>
        <v>234.4</v>
      </c>
      <c r="L339" s="6">
        <f t="shared" si="103"/>
        <v>0</v>
      </c>
      <c r="M339" s="6">
        <f t="shared" si="104"/>
        <v>239.28</v>
      </c>
      <c r="N339" s="5">
        <f t="shared" si="105"/>
        <v>3.770122677049117</v>
      </c>
      <c r="O339" s="6">
        <f t="shared" si="106"/>
        <v>-4.0799999999999841</v>
      </c>
      <c r="P339" s="6">
        <f t="shared" si="107"/>
        <v>7.5402453540982339</v>
      </c>
      <c r="Q339" s="6">
        <f t="shared" si="108"/>
        <v>0.23282789819067001</v>
      </c>
      <c r="R339" s="9">
        <f t="shared" si="109"/>
        <v>0.54109645089764147</v>
      </c>
      <c r="S339" s="9">
        <f t="shared" si="110"/>
        <v>4.0799999999999841</v>
      </c>
      <c r="T339">
        <f t="shared" si="111"/>
        <v>4.0799999999999841</v>
      </c>
      <c r="U339" s="9">
        <f t="shared" si="112"/>
        <v>0.54109645089764147</v>
      </c>
      <c r="V339" s="9">
        <f t="shared" si="113"/>
        <v>1.2943875884218128</v>
      </c>
      <c r="W339" s="9">
        <f t="shared" si="114"/>
        <v>4.8799999999999955</v>
      </c>
      <c r="X339">
        <f t="shared" si="115"/>
        <v>239.28</v>
      </c>
      <c r="Y339" s="9">
        <f t="shared" si="116"/>
        <v>63.467430769994195</v>
      </c>
      <c r="Z339" s="10">
        <f t="shared" si="117"/>
        <v>0.33004393646907071</v>
      </c>
    </row>
    <row r="340" spans="1:26">
      <c r="A340" s="1">
        <f t="shared" si="101"/>
        <v>1002996</v>
      </c>
      <c r="B340" s="1">
        <v>-4</v>
      </c>
      <c r="C340" s="1">
        <v>3</v>
      </c>
      <c r="D340" s="2">
        <v>1</v>
      </c>
      <c r="E340" s="5">
        <v>437.42</v>
      </c>
      <c r="F340" s="5">
        <v>459.86</v>
      </c>
      <c r="G340" s="5">
        <v>9.61</v>
      </c>
      <c r="H340" s="5">
        <v>437.42</v>
      </c>
      <c r="I340" s="5">
        <v>433.73</v>
      </c>
      <c r="J340" s="5">
        <v>9.5</v>
      </c>
      <c r="K340" s="6">
        <f t="shared" si="102"/>
        <v>437.42</v>
      </c>
      <c r="L340" s="6">
        <f t="shared" si="103"/>
        <v>0</v>
      </c>
      <c r="M340" s="6">
        <f t="shared" si="104"/>
        <v>446.79500000000002</v>
      </c>
      <c r="N340" s="5">
        <f t="shared" si="105"/>
        <v>6.7565172241325637</v>
      </c>
      <c r="O340" s="6">
        <f t="shared" si="106"/>
        <v>26.129999999999995</v>
      </c>
      <c r="P340" s="6">
        <f t="shared" si="107"/>
        <v>13.513034448265127</v>
      </c>
      <c r="Q340" s="6">
        <f t="shared" si="108"/>
        <v>1.1511915799434906E-2</v>
      </c>
      <c r="R340" s="9">
        <f t="shared" si="109"/>
        <v>1.9336885508609578</v>
      </c>
      <c r="S340" s="9">
        <f t="shared" si="110"/>
        <v>26.129999999999995</v>
      </c>
      <c r="T340">
        <f t="shared" si="111"/>
        <v>26.129999999999995</v>
      </c>
      <c r="U340" s="9">
        <f t="shared" si="112"/>
        <v>1.9336885508609578</v>
      </c>
      <c r="V340" s="9">
        <f t="shared" si="113"/>
        <v>1.387549189768196</v>
      </c>
      <c r="W340" s="9">
        <f t="shared" si="114"/>
        <v>9.375</v>
      </c>
      <c r="X340">
        <f t="shared" si="115"/>
        <v>446.79500000000002</v>
      </c>
      <c r="Y340" s="9">
        <f t="shared" si="116"/>
        <v>66.12800429253133</v>
      </c>
      <c r="Z340" s="10">
        <f t="shared" si="117"/>
        <v>0.33010755822913235</v>
      </c>
    </row>
    <row r="341" spans="1:26">
      <c r="A341" s="1">
        <f t="shared" si="101"/>
        <v>4004998</v>
      </c>
      <c r="B341" s="1">
        <v>-2</v>
      </c>
      <c r="C341" s="1">
        <v>5</v>
      </c>
      <c r="D341" s="2">
        <v>4</v>
      </c>
      <c r="E341" s="5">
        <v>317.18</v>
      </c>
      <c r="F341" s="5">
        <v>282.52999999999997</v>
      </c>
      <c r="G341" s="5">
        <v>10.78</v>
      </c>
      <c r="H341" s="5">
        <v>317.18</v>
      </c>
      <c r="I341" s="5">
        <v>304.76</v>
      </c>
      <c r="J341" s="5">
        <v>6</v>
      </c>
      <c r="K341" s="6">
        <f t="shared" si="102"/>
        <v>317.18</v>
      </c>
      <c r="L341" s="6">
        <f t="shared" si="103"/>
        <v>0</v>
      </c>
      <c r="M341" s="6">
        <f t="shared" si="104"/>
        <v>293.64499999999998</v>
      </c>
      <c r="N341" s="5">
        <f t="shared" si="105"/>
        <v>6.1686384235096803</v>
      </c>
      <c r="O341" s="6">
        <f t="shared" si="106"/>
        <v>-22.230000000000018</v>
      </c>
      <c r="P341" s="6">
        <f t="shared" si="107"/>
        <v>12.337276847019361</v>
      </c>
      <c r="Q341" s="6">
        <f t="shared" si="108"/>
        <v>0.52696434625158661</v>
      </c>
      <c r="R341" s="9">
        <f t="shared" si="109"/>
        <v>1.8018562990560354</v>
      </c>
      <c r="S341" s="9">
        <f t="shared" si="110"/>
        <v>22.230000000000018</v>
      </c>
      <c r="T341">
        <f t="shared" si="111"/>
        <v>22.230000000000018</v>
      </c>
      <c r="U341" s="9">
        <f t="shared" si="112"/>
        <v>1.8018562990560354</v>
      </c>
      <c r="V341" s="9">
        <f t="shared" si="113"/>
        <v>3.8152665765437521</v>
      </c>
      <c r="W341" s="9">
        <f t="shared" si="114"/>
        <v>23.535000000000025</v>
      </c>
      <c r="X341">
        <f t="shared" si="115"/>
        <v>293.64499999999998</v>
      </c>
      <c r="Y341" s="9">
        <f t="shared" si="116"/>
        <v>47.602887353694022</v>
      </c>
      <c r="Z341" s="10">
        <f t="shared" si="117"/>
        <v>0.33163383422081649</v>
      </c>
    </row>
    <row r="342" spans="1:26">
      <c r="A342" s="1">
        <f t="shared" si="101"/>
        <v>14001</v>
      </c>
      <c r="B342" s="1">
        <v>1</v>
      </c>
      <c r="C342" s="1">
        <v>14</v>
      </c>
      <c r="D342" s="2">
        <v>0</v>
      </c>
      <c r="E342" s="5">
        <v>762.08</v>
      </c>
      <c r="F342" s="5">
        <v>798.86</v>
      </c>
      <c r="G342" s="5">
        <v>19.25</v>
      </c>
      <c r="H342" s="5">
        <v>762.07</v>
      </c>
      <c r="I342" s="5">
        <v>805.01</v>
      </c>
      <c r="J342" s="5">
        <v>9.76</v>
      </c>
      <c r="K342" s="6">
        <f t="shared" si="102"/>
        <v>762.07500000000005</v>
      </c>
      <c r="L342" s="6">
        <f t="shared" si="103"/>
        <v>9.9999999999909051E-3</v>
      </c>
      <c r="M342" s="6">
        <f t="shared" si="104"/>
        <v>801.93499999999995</v>
      </c>
      <c r="N342" s="5">
        <f t="shared" si="105"/>
        <v>10.791432944702015</v>
      </c>
      <c r="O342" s="6">
        <f t="shared" si="106"/>
        <v>-6.1499999999999773</v>
      </c>
      <c r="P342" s="6">
        <f t="shared" si="107"/>
        <v>21.58286588940403</v>
      </c>
      <c r="Q342" s="6">
        <f t="shared" si="108"/>
        <v>0.59101120797492412</v>
      </c>
      <c r="R342" s="9">
        <f t="shared" si="109"/>
        <v>0.28541158674502914</v>
      </c>
      <c r="S342" s="9">
        <f t="shared" si="110"/>
        <v>6.1599999999999682</v>
      </c>
      <c r="T342">
        <f t="shared" si="111"/>
        <v>6.1499999999999773</v>
      </c>
      <c r="U342" s="9">
        <f t="shared" si="112"/>
        <v>0.28494825624706682</v>
      </c>
      <c r="V342" s="9">
        <f t="shared" si="113"/>
        <v>3.6936707297587308</v>
      </c>
      <c r="W342" s="9">
        <f t="shared" si="114"/>
        <v>39.8599999999999</v>
      </c>
      <c r="X342">
        <f t="shared" si="115"/>
        <v>801.93499999999995</v>
      </c>
      <c r="Y342" s="9">
        <f t="shared" si="116"/>
        <v>74.312188576745484</v>
      </c>
      <c r="Z342" s="10">
        <f t="shared" si="117"/>
        <v>0.33183278921770226</v>
      </c>
    </row>
    <row r="343" spans="1:26">
      <c r="A343" s="1">
        <f t="shared" si="101"/>
        <v>3001003</v>
      </c>
      <c r="B343" s="1">
        <v>3</v>
      </c>
      <c r="C343" s="1">
        <v>1</v>
      </c>
      <c r="D343" s="2">
        <v>3</v>
      </c>
      <c r="E343" s="5">
        <v>1070.04</v>
      </c>
      <c r="F343" s="5">
        <v>1134.77</v>
      </c>
      <c r="G343" s="5">
        <v>25.58</v>
      </c>
      <c r="H343" s="5">
        <v>1070.04</v>
      </c>
      <c r="I343" s="5">
        <v>1105.28</v>
      </c>
      <c r="J343" s="5">
        <v>26.14</v>
      </c>
      <c r="K343" s="6">
        <f t="shared" si="102"/>
        <v>1070.04</v>
      </c>
      <c r="L343" s="6">
        <f t="shared" si="103"/>
        <v>0</v>
      </c>
      <c r="M343" s="6">
        <f t="shared" si="104"/>
        <v>1120.0250000000001</v>
      </c>
      <c r="N343" s="5">
        <f t="shared" si="105"/>
        <v>18.28685320113879</v>
      </c>
      <c r="O343" s="6">
        <f t="shared" si="106"/>
        <v>29.490000000000009</v>
      </c>
      <c r="P343" s="6">
        <f t="shared" si="107"/>
        <v>36.57370640227758</v>
      </c>
      <c r="Q343" s="6">
        <f t="shared" si="108"/>
        <v>-2.165252729442101E-2</v>
      </c>
      <c r="R343" s="9">
        <f t="shared" si="109"/>
        <v>0.80631696650147433</v>
      </c>
      <c r="S343" s="9">
        <f t="shared" si="110"/>
        <v>29.490000000000009</v>
      </c>
      <c r="T343">
        <f t="shared" si="111"/>
        <v>29.490000000000009</v>
      </c>
      <c r="U343" s="9">
        <f t="shared" si="112"/>
        <v>0.80631696650147433</v>
      </c>
      <c r="V343" s="9">
        <f t="shared" si="113"/>
        <v>2.7333844401882867</v>
      </c>
      <c r="W343" s="9">
        <f t="shared" si="114"/>
        <v>49.985000000000127</v>
      </c>
      <c r="X343">
        <f t="shared" si="115"/>
        <v>1120.0250000000001</v>
      </c>
      <c r="Y343" s="9">
        <f t="shared" si="116"/>
        <v>61.247552418163011</v>
      </c>
      <c r="Z343" s="10">
        <f t="shared" si="117"/>
        <v>0.33209034915215468</v>
      </c>
    </row>
    <row r="344" spans="1:26">
      <c r="A344" s="1">
        <f t="shared" si="101"/>
        <v>10003</v>
      </c>
      <c r="B344" s="1">
        <v>3</v>
      </c>
      <c r="C344" s="1">
        <v>10</v>
      </c>
      <c r="D344" s="2">
        <v>0</v>
      </c>
      <c r="E344" s="5">
        <v>149.71</v>
      </c>
      <c r="F344" s="5">
        <v>200.82</v>
      </c>
      <c r="G344" s="5">
        <v>9.61</v>
      </c>
      <c r="H344" s="5">
        <v>149.72</v>
      </c>
      <c r="I344" s="5">
        <v>188.13</v>
      </c>
      <c r="J344" s="5">
        <v>6.52</v>
      </c>
      <c r="K344" s="6">
        <f t="shared" si="102"/>
        <v>149.715</v>
      </c>
      <c r="L344" s="6">
        <f t="shared" si="103"/>
        <v>-9.9999999999909051E-3</v>
      </c>
      <c r="M344" s="6">
        <f t="shared" si="104"/>
        <v>194.47499999999999</v>
      </c>
      <c r="N344" s="5">
        <f t="shared" si="105"/>
        <v>5.8065157366530915</v>
      </c>
      <c r="O344" s="6">
        <f t="shared" si="106"/>
        <v>12.689999999999998</v>
      </c>
      <c r="P344" s="6">
        <f t="shared" si="107"/>
        <v>11.613031473306183</v>
      </c>
      <c r="Q344" s="6">
        <f t="shared" si="108"/>
        <v>0.3695741959403096</v>
      </c>
      <c r="R344" s="9">
        <f t="shared" si="109"/>
        <v>1.0935990339122321</v>
      </c>
      <c r="S344" s="9">
        <f t="shared" si="110"/>
        <v>12.699999999999989</v>
      </c>
      <c r="T344">
        <f t="shared" si="111"/>
        <v>12.689999999999998</v>
      </c>
      <c r="U344" s="9">
        <f t="shared" si="112"/>
        <v>1.0927379323107274</v>
      </c>
      <c r="V344" s="9">
        <f t="shared" si="113"/>
        <v>7.7085815366789836</v>
      </c>
      <c r="W344" s="9">
        <f t="shared" si="114"/>
        <v>44.759999999999991</v>
      </c>
      <c r="X344">
        <f t="shared" si="115"/>
        <v>194.47499999999999</v>
      </c>
      <c r="Y344" s="9">
        <f t="shared" si="116"/>
        <v>33.49254679056402</v>
      </c>
      <c r="Z344" s="10">
        <f t="shared" si="117"/>
        <v>0.33280775231355414</v>
      </c>
    </row>
    <row r="345" spans="1:26">
      <c r="A345" s="1">
        <f t="shared" si="101"/>
        <v>4004</v>
      </c>
      <c r="B345" s="1">
        <v>4</v>
      </c>
      <c r="C345" s="1">
        <v>4</v>
      </c>
      <c r="D345" s="2">
        <v>0</v>
      </c>
      <c r="E345" s="5">
        <v>262.36</v>
      </c>
      <c r="F345" s="5">
        <v>257.35000000000002</v>
      </c>
      <c r="G345" s="5">
        <v>18.75</v>
      </c>
      <c r="H345" s="5">
        <v>262.36</v>
      </c>
      <c r="I345" s="5">
        <v>246.25</v>
      </c>
      <c r="J345" s="5">
        <v>7.73</v>
      </c>
      <c r="K345" s="6">
        <f t="shared" si="102"/>
        <v>262.36</v>
      </c>
      <c r="L345" s="6">
        <f t="shared" si="103"/>
        <v>0</v>
      </c>
      <c r="M345" s="6">
        <f t="shared" si="104"/>
        <v>251.8</v>
      </c>
      <c r="N345" s="5">
        <f t="shared" si="105"/>
        <v>10.140456104140483</v>
      </c>
      <c r="O345" s="6">
        <f t="shared" si="106"/>
        <v>11.100000000000023</v>
      </c>
      <c r="P345" s="6">
        <f t="shared" si="107"/>
        <v>20.280912208280967</v>
      </c>
      <c r="Q345" s="6">
        <f t="shared" si="108"/>
        <v>0.70945459372539899</v>
      </c>
      <c r="R345" s="9">
        <f t="shared" si="109"/>
        <v>0.54731265960846398</v>
      </c>
      <c r="S345" s="9">
        <f t="shared" si="110"/>
        <v>11.100000000000023</v>
      </c>
      <c r="T345">
        <f t="shared" si="111"/>
        <v>11.100000000000023</v>
      </c>
      <c r="U345" s="9">
        <f t="shared" si="112"/>
        <v>0.54731265960846398</v>
      </c>
      <c r="V345" s="9">
        <f t="shared" si="113"/>
        <v>1.0413732766604269</v>
      </c>
      <c r="W345" s="9">
        <f t="shared" si="114"/>
        <v>10.560000000000002</v>
      </c>
      <c r="X345">
        <f t="shared" si="115"/>
        <v>251.8</v>
      </c>
      <c r="Y345" s="9">
        <f t="shared" si="116"/>
        <v>24.831230214308281</v>
      </c>
      <c r="Z345" s="10">
        <f t="shared" si="117"/>
        <v>0.33365850805876357</v>
      </c>
    </row>
    <row r="346" spans="1:26">
      <c r="A346" s="1">
        <f t="shared" si="101"/>
        <v>4001002</v>
      </c>
      <c r="B346" s="1">
        <v>2</v>
      </c>
      <c r="C346" s="1">
        <v>1</v>
      </c>
      <c r="D346" s="2">
        <v>4</v>
      </c>
      <c r="E346" s="5">
        <v>104.27</v>
      </c>
      <c r="F346" s="5">
        <v>100.06</v>
      </c>
      <c r="G346" s="5">
        <v>6.76</v>
      </c>
      <c r="H346" s="5">
        <v>104.26</v>
      </c>
      <c r="I346" s="5">
        <v>100.98</v>
      </c>
      <c r="J346" s="5">
        <v>6.36</v>
      </c>
      <c r="K346" s="6">
        <f t="shared" si="102"/>
        <v>104.265</v>
      </c>
      <c r="L346" s="6">
        <f t="shared" si="103"/>
        <v>9.9999999999909051E-3</v>
      </c>
      <c r="M346" s="6">
        <f t="shared" si="104"/>
        <v>100.52000000000001</v>
      </c>
      <c r="N346" s="5">
        <f t="shared" si="105"/>
        <v>4.6407757972132204</v>
      </c>
      <c r="O346" s="6">
        <f t="shared" si="106"/>
        <v>-0.92000000000000171</v>
      </c>
      <c r="P346" s="6">
        <f t="shared" si="107"/>
        <v>9.2815515944264408</v>
      </c>
      <c r="Q346" s="6">
        <f t="shared" si="108"/>
        <v>6.0918985178856543E-2</v>
      </c>
      <c r="R346" s="9">
        <f t="shared" si="109"/>
        <v>0.1001987642409332</v>
      </c>
      <c r="S346" s="9">
        <f t="shared" si="110"/>
        <v>0.92999999999999261</v>
      </c>
      <c r="T346">
        <f t="shared" si="111"/>
        <v>0.92000000000000171</v>
      </c>
      <c r="U346" s="9">
        <f t="shared" si="112"/>
        <v>9.9121358173827362E-2</v>
      </c>
      <c r="V346" s="9">
        <f t="shared" si="113"/>
        <v>0.80697714426300404</v>
      </c>
      <c r="W346" s="9">
        <f t="shared" si="114"/>
        <v>3.7449999999999903</v>
      </c>
      <c r="X346">
        <f t="shared" si="115"/>
        <v>100.52000000000001</v>
      </c>
      <c r="Y346" s="9">
        <f t="shared" si="116"/>
        <v>21.660171573115456</v>
      </c>
      <c r="Z346" s="10">
        <f t="shared" si="117"/>
        <v>0.33380982609863358</v>
      </c>
    </row>
    <row r="347" spans="1:26">
      <c r="A347" s="1">
        <f t="shared" si="101"/>
        <v>3010999</v>
      </c>
      <c r="B347" s="1">
        <v>-1</v>
      </c>
      <c r="C347" s="1">
        <v>11</v>
      </c>
      <c r="D347" s="2">
        <v>3</v>
      </c>
      <c r="E347" s="5">
        <v>325.52</v>
      </c>
      <c r="F347" s="5">
        <v>342.93</v>
      </c>
      <c r="G347" s="5">
        <v>8.75</v>
      </c>
      <c r="H347" s="5">
        <v>325.52</v>
      </c>
      <c r="I347" s="5">
        <v>339.06</v>
      </c>
      <c r="J347" s="5">
        <v>5.35</v>
      </c>
      <c r="K347" s="6">
        <f t="shared" si="102"/>
        <v>325.52</v>
      </c>
      <c r="L347" s="6">
        <f t="shared" si="103"/>
        <v>0</v>
      </c>
      <c r="M347" s="6">
        <f t="shared" si="104"/>
        <v>340.995</v>
      </c>
      <c r="N347" s="5">
        <f t="shared" si="105"/>
        <v>5.1279869344607345</v>
      </c>
      <c r="O347" s="6">
        <f t="shared" si="106"/>
        <v>3.8700000000000045</v>
      </c>
      <c r="P347" s="6">
        <f t="shared" si="107"/>
        <v>10.255973868921469</v>
      </c>
      <c r="Q347" s="6">
        <f t="shared" si="108"/>
        <v>0.45576840804297192</v>
      </c>
      <c r="R347" s="9">
        <f t="shared" si="109"/>
        <v>0.37734105502425375</v>
      </c>
      <c r="S347" s="9">
        <f t="shared" si="110"/>
        <v>3.8700000000000045</v>
      </c>
      <c r="T347">
        <f t="shared" si="111"/>
        <v>3.8700000000000045</v>
      </c>
      <c r="U347" s="9">
        <f t="shared" si="112"/>
        <v>0.37734105502425375</v>
      </c>
      <c r="V347" s="9">
        <f t="shared" si="113"/>
        <v>3.0177533987081802</v>
      </c>
      <c r="W347" s="9">
        <f t="shared" si="114"/>
        <v>15.475000000000023</v>
      </c>
      <c r="X347">
        <f t="shared" si="115"/>
        <v>340.995</v>
      </c>
      <c r="Y347" s="9">
        <f t="shared" si="116"/>
        <v>66.496854293537595</v>
      </c>
      <c r="Z347" s="10">
        <f t="shared" si="117"/>
        <v>0.33425140239047613</v>
      </c>
    </row>
    <row r="348" spans="1:26">
      <c r="A348" s="1">
        <f t="shared" si="101"/>
        <v>1001004</v>
      </c>
      <c r="B348" s="1">
        <v>4</v>
      </c>
      <c r="C348" s="1">
        <v>1</v>
      </c>
      <c r="D348" s="2">
        <v>1</v>
      </c>
      <c r="E348" s="5">
        <v>59.43</v>
      </c>
      <c r="F348" s="5">
        <v>49.64</v>
      </c>
      <c r="G348" s="5">
        <v>3.4</v>
      </c>
      <c r="H348" s="5">
        <v>59.43</v>
      </c>
      <c r="I348" s="5">
        <v>57.14</v>
      </c>
      <c r="J348" s="5">
        <v>6.76</v>
      </c>
      <c r="K348" s="6">
        <f t="shared" si="102"/>
        <v>59.43</v>
      </c>
      <c r="L348" s="6">
        <f t="shared" si="103"/>
        <v>0</v>
      </c>
      <c r="M348" s="6">
        <f t="shared" si="104"/>
        <v>53.39</v>
      </c>
      <c r="N348" s="5">
        <f t="shared" si="105"/>
        <v>3.7834375903402977</v>
      </c>
      <c r="O348" s="6">
        <f t="shared" si="106"/>
        <v>-7.5</v>
      </c>
      <c r="P348" s="6">
        <f t="shared" si="107"/>
        <v>7.5668751806805954</v>
      </c>
      <c r="Q348" s="6">
        <f t="shared" si="108"/>
        <v>-0.59621080869613807</v>
      </c>
      <c r="R348" s="9">
        <f t="shared" si="109"/>
        <v>0.99116211393953768</v>
      </c>
      <c r="S348" s="9">
        <f t="shared" si="110"/>
        <v>7.5</v>
      </c>
      <c r="T348">
        <f t="shared" si="111"/>
        <v>7.5</v>
      </c>
      <c r="U348" s="9">
        <f t="shared" si="112"/>
        <v>0.99116211393953768</v>
      </c>
      <c r="V348" s="9">
        <f t="shared" si="113"/>
        <v>1.5964317781852817</v>
      </c>
      <c r="W348" s="9">
        <f t="shared" si="114"/>
        <v>6.0399999999999991</v>
      </c>
      <c r="X348">
        <f t="shared" si="115"/>
        <v>53.39</v>
      </c>
      <c r="Y348" s="9">
        <f t="shared" si="116"/>
        <v>14.111505403528511</v>
      </c>
      <c r="Z348" s="10">
        <f t="shared" si="117"/>
        <v>0.33438151862804855</v>
      </c>
    </row>
    <row r="349" spans="1:26">
      <c r="A349" s="1">
        <f t="shared" si="101"/>
        <v>3002003</v>
      </c>
      <c r="B349" s="1">
        <v>3</v>
      </c>
      <c r="C349" s="1">
        <v>2</v>
      </c>
      <c r="D349" s="2">
        <v>3</v>
      </c>
      <c r="E349" s="5">
        <v>975.8</v>
      </c>
      <c r="F349" s="5">
        <v>1056.0999999999999</v>
      </c>
      <c r="G349" s="5">
        <v>24.75</v>
      </c>
      <c r="H349" s="5">
        <v>975.8</v>
      </c>
      <c r="I349" s="5">
        <v>1030.98</v>
      </c>
      <c r="J349" s="5">
        <v>17.23</v>
      </c>
      <c r="K349" s="6">
        <f t="shared" si="102"/>
        <v>975.8</v>
      </c>
      <c r="L349" s="6">
        <f t="shared" si="103"/>
        <v>0</v>
      </c>
      <c r="M349" s="6">
        <f t="shared" si="104"/>
        <v>1043.54</v>
      </c>
      <c r="N349" s="5">
        <f t="shared" si="105"/>
        <v>15.078423326064302</v>
      </c>
      <c r="O349" s="6">
        <f t="shared" si="106"/>
        <v>25.119999999999891</v>
      </c>
      <c r="P349" s="6">
        <f t="shared" si="107"/>
        <v>30.156846652128603</v>
      </c>
      <c r="Q349" s="6">
        <f t="shared" si="108"/>
        <v>0.3471270196871597</v>
      </c>
      <c r="R349" s="9">
        <f t="shared" si="109"/>
        <v>0.83297833788025744</v>
      </c>
      <c r="S349" s="9">
        <f t="shared" si="110"/>
        <v>25.119999999999891</v>
      </c>
      <c r="T349">
        <f t="shared" si="111"/>
        <v>25.119999999999891</v>
      </c>
      <c r="U349" s="9">
        <f t="shared" si="112"/>
        <v>0.83297833788025744</v>
      </c>
      <c r="V349" s="9">
        <f t="shared" si="113"/>
        <v>4.4925121503191798</v>
      </c>
      <c r="W349" s="9">
        <f t="shared" si="114"/>
        <v>67.740000000000009</v>
      </c>
      <c r="X349">
        <f t="shared" si="115"/>
        <v>1043.54</v>
      </c>
      <c r="Y349" s="9">
        <f t="shared" si="116"/>
        <v>69.20750117130315</v>
      </c>
      <c r="Z349" s="10">
        <f t="shared" si="117"/>
        <v>0.33447122447230043</v>
      </c>
    </row>
    <row r="350" spans="1:26">
      <c r="A350" s="1">
        <f t="shared" si="101"/>
        <v>4008000</v>
      </c>
      <c r="B350" s="1">
        <v>0</v>
      </c>
      <c r="C350" s="1">
        <v>8</v>
      </c>
      <c r="D350" s="2">
        <v>4</v>
      </c>
      <c r="E350" s="5">
        <v>420.17</v>
      </c>
      <c r="F350" s="5">
        <v>417.04</v>
      </c>
      <c r="G350" s="5">
        <v>7.47</v>
      </c>
      <c r="H350" s="5">
        <v>420.17</v>
      </c>
      <c r="I350" s="5">
        <v>399.15</v>
      </c>
      <c r="J350" s="5">
        <v>14.01</v>
      </c>
      <c r="K350" s="6">
        <f t="shared" si="102"/>
        <v>420.17</v>
      </c>
      <c r="L350" s="6">
        <f t="shared" si="103"/>
        <v>0</v>
      </c>
      <c r="M350" s="6">
        <f t="shared" si="104"/>
        <v>408.09500000000003</v>
      </c>
      <c r="N350" s="5">
        <f t="shared" si="105"/>
        <v>7.9385294608006589</v>
      </c>
      <c r="O350" s="6">
        <f t="shared" si="106"/>
        <v>17.890000000000043</v>
      </c>
      <c r="P350" s="6">
        <f t="shared" si="107"/>
        <v>15.877058921601318</v>
      </c>
      <c r="Q350" s="6">
        <f t="shared" si="108"/>
        <v>-0.55727801777999919</v>
      </c>
      <c r="R350" s="9">
        <f t="shared" si="109"/>
        <v>1.126782994781234</v>
      </c>
      <c r="S350" s="9">
        <f t="shared" si="110"/>
        <v>17.890000000000043</v>
      </c>
      <c r="T350">
        <f t="shared" si="111"/>
        <v>17.890000000000043</v>
      </c>
      <c r="U350" s="9">
        <f t="shared" si="112"/>
        <v>1.126782994781234</v>
      </c>
      <c r="V350" s="9">
        <f t="shared" si="113"/>
        <v>1.5210625670188211</v>
      </c>
      <c r="W350" s="9">
        <f t="shared" si="114"/>
        <v>12.074999999999989</v>
      </c>
      <c r="X350">
        <f t="shared" si="115"/>
        <v>408.09500000000003</v>
      </c>
      <c r="Y350" s="9">
        <f t="shared" si="116"/>
        <v>51.406876048658091</v>
      </c>
      <c r="Z350" s="10">
        <f t="shared" si="117"/>
        <v>0.33461619805383003</v>
      </c>
    </row>
    <row r="351" spans="1:26">
      <c r="A351" s="1">
        <f t="shared" si="101"/>
        <v>1003996</v>
      </c>
      <c r="B351" s="1">
        <v>-4</v>
      </c>
      <c r="C351" s="1">
        <v>4</v>
      </c>
      <c r="D351" s="2">
        <v>1</v>
      </c>
      <c r="E351" s="5">
        <v>91.27</v>
      </c>
      <c r="F351" s="5">
        <v>94.14</v>
      </c>
      <c r="G351" s="5">
        <v>4.18</v>
      </c>
      <c r="H351" s="5">
        <v>91.27</v>
      </c>
      <c r="I351" s="5">
        <v>114.03</v>
      </c>
      <c r="J351" s="5">
        <v>16.510000000000002</v>
      </c>
      <c r="K351" s="6">
        <f t="shared" si="102"/>
        <v>91.27</v>
      </c>
      <c r="L351" s="6">
        <f t="shared" si="103"/>
        <v>0</v>
      </c>
      <c r="M351" s="6">
        <f t="shared" si="104"/>
        <v>104.08500000000001</v>
      </c>
      <c r="N351" s="5">
        <f t="shared" si="105"/>
        <v>8.5154638746224514</v>
      </c>
      <c r="O351" s="6">
        <f t="shared" si="106"/>
        <v>-19.89</v>
      </c>
      <c r="P351" s="6">
        <f t="shared" si="107"/>
        <v>17.030927749244903</v>
      </c>
      <c r="Q351" s="6">
        <f t="shared" si="108"/>
        <v>-0.87952250023702616</v>
      </c>
      <c r="R351" s="9">
        <f t="shared" si="109"/>
        <v>1.1678753085475253</v>
      </c>
      <c r="S351" s="9">
        <f t="shared" si="110"/>
        <v>19.89</v>
      </c>
      <c r="T351">
        <f t="shared" si="111"/>
        <v>19.89</v>
      </c>
      <c r="U351" s="9">
        <f t="shared" si="112"/>
        <v>1.1678753085475253</v>
      </c>
      <c r="V351" s="9">
        <f t="shared" si="113"/>
        <v>1.5049092085506837</v>
      </c>
      <c r="W351" s="9">
        <f t="shared" si="114"/>
        <v>12.815000000000012</v>
      </c>
      <c r="X351">
        <f t="shared" si="115"/>
        <v>104.08500000000001</v>
      </c>
      <c r="Y351" s="9">
        <f t="shared" si="116"/>
        <v>12.22305696230962</v>
      </c>
      <c r="Z351" s="10">
        <f t="shared" si="117"/>
        <v>0.33566948029274274</v>
      </c>
    </row>
    <row r="352" spans="1:26">
      <c r="A352" s="1">
        <f t="shared" si="101"/>
        <v>2011002</v>
      </c>
      <c r="B352" s="1">
        <v>2</v>
      </c>
      <c r="C352" s="1">
        <v>11</v>
      </c>
      <c r="D352" s="2">
        <v>2</v>
      </c>
      <c r="E352" s="5">
        <v>348.67</v>
      </c>
      <c r="F352" s="5">
        <v>283.49</v>
      </c>
      <c r="G352" s="5">
        <v>11.8</v>
      </c>
      <c r="H352" s="5">
        <v>348.67</v>
      </c>
      <c r="I352" s="5">
        <v>288.02</v>
      </c>
      <c r="J352" s="5">
        <v>13.94</v>
      </c>
      <c r="K352" s="6">
        <f t="shared" si="102"/>
        <v>348.67</v>
      </c>
      <c r="L352" s="6">
        <f t="shared" si="103"/>
        <v>0</v>
      </c>
      <c r="M352" s="6">
        <f t="shared" si="104"/>
        <v>285.755</v>
      </c>
      <c r="N352" s="5">
        <f t="shared" si="105"/>
        <v>9.1318618035973369</v>
      </c>
      <c r="O352" s="6">
        <f t="shared" si="106"/>
        <v>-4.5299999999999727</v>
      </c>
      <c r="P352" s="6">
        <f t="shared" si="107"/>
        <v>18.263723607194674</v>
      </c>
      <c r="Q352" s="6">
        <f t="shared" si="108"/>
        <v>-0.16513672355137068</v>
      </c>
      <c r="R352" s="9">
        <f t="shared" si="109"/>
        <v>0.24803266285827161</v>
      </c>
      <c r="S352" s="9">
        <f t="shared" si="110"/>
        <v>4.5299999999999727</v>
      </c>
      <c r="T352">
        <f t="shared" si="111"/>
        <v>4.5299999999999727</v>
      </c>
      <c r="U352" s="9">
        <f t="shared" si="112"/>
        <v>0.24803266285827161</v>
      </c>
      <c r="V352" s="9">
        <f t="shared" si="113"/>
        <v>6.8896136793502238</v>
      </c>
      <c r="W352" s="9">
        <f t="shared" si="114"/>
        <v>62.91500000000002</v>
      </c>
      <c r="X352">
        <f t="shared" si="115"/>
        <v>285.755</v>
      </c>
      <c r="Y352" s="9">
        <f t="shared" si="116"/>
        <v>31.292085463605222</v>
      </c>
      <c r="Z352" s="10">
        <f t="shared" si="117"/>
        <v>0.33584073606398612</v>
      </c>
    </row>
    <row r="353" spans="1:26">
      <c r="A353" s="1">
        <f t="shared" si="101"/>
        <v>3005997</v>
      </c>
      <c r="B353" s="1">
        <v>-3</v>
      </c>
      <c r="C353" s="1">
        <v>6</v>
      </c>
      <c r="D353" s="2">
        <v>3</v>
      </c>
      <c r="E353" s="5">
        <v>689.93</v>
      </c>
      <c r="F353" s="5">
        <v>704.28</v>
      </c>
      <c r="G353" s="5">
        <v>50.97</v>
      </c>
      <c r="H353" s="5">
        <v>689.92</v>
      </c>
      <c r="I353" s="5">
        <v>746.75</v>
      </c>
      <c r="J353" s="5">
        <v>9.1999999999999993</v>
      </c>
      <c r="K353" s="6">
        <f t="shared" si="102"/>
        <v>689.92499999999995</v>
      </c>
      <c r="L353" s="6">
        <f t="shared" si="103"/>
        <v>9.9999999999909051E-3</v>
      </c>
      <c r="M353" s="6">
        <f t="shared" si="104"/>
        <v>725.51499999999999</v>
      </c>
      <c r="N353" s="5">
        <f t="shared" si="105"/>
        <v>25.896818820079041</v>
      </c>
      <c r="O353" s="6">
        <f t="shared" si="106"/>
        <v>-42.470000000000027</v>
      </c>
      <c r="P353" s="6">
        <f t="shared" si="107"/>
        <v>51.793637640158082</v>
      </c>
      <c r="Q353" s="6">
        <f t="shared" si="108"/>
        <v>0.9368965908912571</v>
      </c>
      <c r="R353" s="9">
        <f t="shared" si="109"/>
        <v>0.82017795882834932</v>
      </c>
      <c r="S353" s="9">
        <f t="shared" si="110"/>
        <v>42.480000000000018</v>
      </c>
      <c r="T353">
        <f t="shared" si="111"/>
        <v>42.470000000000027</v>
      </c>
      <c r="U353" s="9">
        <f t="shared" si="112"/>
        <v>0.81998488492090404</v>
      </c>
      <c r="V353" s="9">
        <f t="shared" si="113"/>
        <v>1.374300073196844</v>
      </c>
      <c r="W353" s="9">
        <f t="shared" si="114"/>
        <v>35.590000000000032</v>
      </c>
      <c r="X353">
        <f t="shared" si="115"/>
        <v>725.51499999999999</v>
      </c>
      <c r="Y353" s="9">
        <f t="shared" si="116"/>
        <v>28.015603192059775</v>
      </c>
      <c r="Z353" s="10">
        <f t="shared" si="117"/>
        <v>0.33598660687592891</v>
      </c>
    </row>
    <row r="354" spans="1:26">
      <c r="A354" s="1">
        <f t="shared" si="101"/>
        <v>1009997</v>
      </c>
      <c r="B354" s="1">
        <v>-3</v>
      </c>
      <c r="C354" s="1">
        <v>10</v>
      </c>
      <c r="D354" s="2">
        <v>1</v>
      </c>
      <c r="E354" s="5">
        <v>0.66</v>
      </c>
      <c r="F354" s="5">
        <v>2.4</v>
      </c>
      <c r="G354" s="5">
        <v>2.48</v>
      </c>
      <c r="H354" s="5">
        <v>0.66</v>
      </c>
      <c r="I354" s="5">
        <v>6.01</v>
      </c>
      <c r="J354" s="5">
        <v>3.39</v>
      </c>
      <c r="K354" s="6">
        <f t="shared" si="102"/>
        <v>0.66</v>
      </c>
      <c r="L354" s="6">
        <f t="shared" si="103"/>
        <v>0</v>
      </c>
      <c r="M354" s="6">
        <f t="shared" si="104"/>
        <v>4.2050000000000001</v>
      </c>
      <c r="N354" s="5">
        <f t="shared" si="105"/>
        <v>2.1001488042517371</v>
      </c>
      <c r="O354" s="6">
        <f t="shared" si="106"/>
        <v>-3.61</v>
      </c>
      <c r="P354" s="6">
        <f t="shared" si="107"/>
        <v>4.2002976085034742</v>
      </c>
      <c r="Q354" s="6">
        <f t="shared" si="108"/>
        <v>-0.30277455009210713</v>
      </c>
      <c r="R354" s="9">
        <f t="shared" si="109"/>
        <v>0.85946290869760733</v>
      </c>
      <c r="S354" s="9">
        <f t="shared" si="110"/>
        <v>3.61</v>
      </c>
      <c r="T354">
        <f t="shared" si="111"/>
        <v>3.61</v>
      </c>
      <c r="U354" s="9">
        <f t="shared" si="112"/>
        <v>0.85946290869760733</v>
      </c>
      <c r="V354" s="9">
        <f t="shared" si="113"/>
        <v>1.6879756295473785</v>
      </c>
      <c r="W354" s="9">
        <f t="shared" si="114"/>
        <v>3.5449999999999999</v>
      </c>
      <c r="X354">
        <f t="shared" si="115"/>
        <v>4.2050000000000001</v>
      </c>
      <c r="Y354" s="9">
        <f t="shared" si="116"/>
        <v>2.0022390753869468</v>
      </c>
      <c r="Z354" s="10">
        <f t="shared" si="117"/>
        <v>0.33614133932023293</v>
      </c>
    </row>
    <row r="355" spans="1:26">
      <c r="A355" s="1">
        <f t="shared" si="101"/>
        <v>4002002</v>
      </c>
      <c r="B355" s="1">
        <v>2</v>
      </c>
      <c r="C355" s="1">
        <v>2</v>
      </c>
      <c r="D355" s="2">
        <v>4</v>
      </c>
      <c r="E355" s="5">
        <v>1354.77</v>
      </c>
      <c r="F355" s="5">
        <v>1580.69</v>
      </c>
      <c r="G355" s="5">
        <v>33.700000000000003</v>
      </c>
      <c r="H355" s="5">
        <v>1354.77</v>
      </c>
      <c r="I355" s="5">
        <v>1555.07</v>
      </c>
      <c r="J355" s="5">
        <v>32.24</v>
      </c>
      <c r="K355" s="6">
        <f t="shared" si="102"/>
        <v>1354.77</v>
      </c>
      <c r="L355" s="6">
        <f t="shared" si="103"/>
        <v>0</v>
      </c>
      <c r="M355" s="6">
        <f t="shared" si="104"/>
        <v>1567.88</v>
      </c>
      <c r="N355" s="5">
        <f t="shared" si="105"/>
        <v>23.319024422132244</v>
      </c>
      <c r="O355" s="6">
        <f t="shared" si="106"/>
        <v>25.620000000000118</v>
      </c>
      <c r="P355" s="6">
        <f t="shared" si="107"/>
        <v>46.638048844264489</v>
      </c>
      <c r="Q355" s="6">
        <f t="shared" si="108"/>
        <v>4.4260982767013478E-2</v>
      </c>
      <c r="R355" s="9">
        <f t="shared" si="109"/>
        <v>0.54933687482406002</v>
      </c>
      <c r="S355" s="9">
        <f t="shared" si="110"/>
        <v>25.620000000000118</v>
      </c>
      <c r="T355">
        <f t="shared" si="111"/>
        <v>25.620000000000118</v>
      </c>
      <c r="U355" s="9">
        <f t="shared" si="112"/>
        <v>0.54933687482406002</v>
      </c>
      <c r="V355" s="9">
        <f t="shared" si="113"/>
        <v>9.1388900385444938</v>
      </c>
      <c r="W355" s="9">
        <f t="shared" si="114"/>
        <v>213.11000000000013</v>
      </c>
      <c r="X355">
        <f t="shared" si="115"/>
        <v>1567.88</v>
      </c>
      <c r="Y355" s="9">
        <f t="shared" si="116"/>
        <v>67.236088938262554</v>
      </c>
      <c r="Z355" s="10">
        <f t="shared" si="117"/>
        <v>0.33617852400175713</v>
      </c>
    </row>
    <row r="356" spans="1:26">
      <c r="A356" s="1">
        <f t="shared" si="101"/>
        <v>1002004</v>
      </c>
      <c r="B356" s="1">
        <v>4</v>
      </c>
      <c r="C356" s="1">
        <v>2</v>
      </c>
      <c r="D356" s="2">
        <v>1</v>
      </c>
      <c r="E356" s="5">
        <v>343.66</v>
      </c>
      <c r="F356" s="5">
        <v>311.29000000000002</v>
      </c>
      <c r="G356" s="5">
        <v>8.33</v>
      </c>
      <c r="H356" s="5">
        <v>343.66</v>
      </c>
      <c r="I356" s="5">
        <v>306.06</v>
      </c>
      <c r="J356" s="5">
        <v>7.7</v>
      </c>
      <c r="K356" s="6">
        <f t="shared" si="102"/>
        <v>343.66</v>
      </c>
      <c r="L356" s="6">
        <f t="shared" si="103"/>
        <v>0</v>
      </c>
      <c r="M356" s="6">
        <f t="shared" si="104"/>
        <v>308.67500000000001</v>
      </c>
      <c r="N356" s="5">
        <f t="shared" si="105"/>
        <v>5.6718361224562894</v>
      </c>
      <c r="O356" s="6">
        <f t="shared" si="106"/>
        <v>5.2300000000000182</v>
      </c>
      <c r="P356" s="6">
        <f t="shared" si="107"/>
        <v>11.343672244912579</v>
      </c>
      <c r="Q356" s="6">
        <f t="shared" si="108"/>
        <v>7.8481398271200639E-2</v>
      </c>
      <c r="R356" s="9">
        <f t="shared" si="109"/>
        <v>0.46104999219680148</v>
      </c>
      <c r="S356" s="9">
        <f t="shared" si="110"/>
        <v>5.2300000000000182</v>
      </c>
      <c r="T356">
        <f t="shared" si="111"/>
        <v>5.2300000000000182</v>
      </c>
      <c r="U356" s="9">
        <f t="shared" si="112"/>
        <v>0.46104999219680148</v>
      </c>
      <c r="V356" s="9">
        <f t="shared" si="113"/>
        <v>6.1681965495239197</v>
      </c>
      <c r="W356" s="9">
        <f t="shared" si="114"/>
        <v>34.985000000000014</v>
      </c>
      <c r="X356">
        <f t="shared" si="115"/>
        <v>308.67500000000001</v>
      </c>
      <c r="Y356" s="9">
        <f t="shared" si="116"/>
        <v>54.422411602809639</v>
      </c>
      <c r="Z356" s="10">
        <f t="shared" si="117"/>
        <v>0.33674619522720667</v>
      </c>
    </row>
    <row r="357" spans="1:26">
      <c r="A357" s="1">
        <f t="shared" si="101"/>
        <v>2012999</v>
      </c>
      <c r="B357" s="1">
        <v>-1</v>
      </c>
      <c r="C357" s="1">
        <v>13</v>
      </c>
      <c r="D357" s="2">
        <v>2</v>
      </c>
      <c r="E357" s="5">
        <v>40.82</v>
      </c>
      <c r="F357" s="5">
        <v>43.4</v>
      </c>
      <c r="G357" s="5">
        <v>2.79</v>
      </c>
      <c r="H357" s="5">
        <v>40.82</v>
      </c>
      <c r="I357" s="5">
        <v>41.52</v>
      </c>
      <c r="J357" s="5">
        <v>2.4900000000000002</v>
      </c>
      <c r="K357" s="6">
        <f t="shared" si="102"/>
        <v>40.82</v>
      </c>
      <c r="L357" s="6">
        <f t="shared" si="103"/>
        <v>0</v>
      </c>
      <c r="M357" s="6">
        <f t="shared" si="104"/>
        <v>42.46</v>
      </c>
      <c r="N357" s="5">
        <f t="shared" si="105"/>
        <v>1.8697727134601148</v>
      </c>
      <c r="O357" s="6">
        <f t="shared" si="106"/>
        <v>1.8799999999999955</v>
      </c>
      <c r="P357" s="6">
        <f t="shared" si="107"/>
        <v>3.7395454269202295</v>
      </c>
      <c r="Q357" s="6">
        <f t="shared" si="108"/>
        <v>0.11327069120864973</v>
      </c>
      <c r="R357" s="9">
        <f t="shared" si="109"/>
        <v>0.50273490100327611</v>
      </c>
      <c r="S357" s="9">
        <f t="shared" si="110"/>
        <v>1.8799999999999955</v>
      </c>
      <c r="T357">
        <f t="shared" si="111"/>
        <v>1.8799999999999955</v>
      </c>
      <c r="U357" s="9">
        <f t="shared" si="112"/>
        <v>0.50273490100327611</v>
      </c>
      <c r="V357" s="9">
        <f t="shared" si="113"/>
        <v>0.87711195494188843</v>
      </c>
      <c r="W357" s="9">
        <f t="shared" si="114"/>
        <v>1.6400000000000006</v>
      </c>
      <c r="X357">
        <f t="shared" si="115"/>
        <v>42.46</v>
      </c>
      <c r="Y357" s="9">
        <f t="shared" si="116"/>
        <v>22.708642443190591</v>
      </c>
      <c r="Z357" s="10">
        <f t="shared" si="117"/>
        <v>0.33703115582984311</v>
      </c>
    </row>
    <row r="358" spans="1:26">
      <c r="A358" s="1">
        <f t="shared" si="101"/>
        <v>4007001</v>
      </c>
      <c r="B358" s="1">
        <v>1</v>
      </c>
      <c r="C358" s="1">
        <v>7</v>
      </c>
      <c r="D358" s="2">
        <v>4</v>
      </c>
      <c r="E358" s="5">
        <v>628.97</v>
      </c>
      <c r="F358" s="5">
        <v>600.84</v>
      </c>
      <c r="G358" s="5">
        <v>18.239999999999998</v>
      </c>
      <c r="H358" s="5">
        <v>628.97</v>
      </c>
      <c r="I358" s="5">
        <v>645</v>
      </c>
      <c r="J358" s="5">
        <v>16.079999999999998</v>
      </c>
      <c r="K358" s="6">
        <f t="shared" si="102"/>
        <v>628.97</v>
      </c>
      <c r="L358" s="6">
        <f t="shared" si="103"/>
        <v>0</v>
      </c>
      <c r="M358" s="6">
        <f t="shared" si="104"/>
        <v>622.92000000000007</v>
      </c>
      <c r="N358" s="5">
        <f t="shared" si="105"/>
        <v>12.157960355256961</v>
      </c>
      <c r="O358" s="6">
        <f t="shared" si="106"/>
        <v>-44.159999999999968</v>
      </c>
      <c r="P358" s="6">
        <f t="shared" si="107"/>
        <v>24.315920710513922</v>
      </c>
      <c r="Q358" s="6">
        <f t="shared" si="108"/>
        <v>0.12537749634680964</v>
      </c>
      <c r="R358" s="9">
        <f t="shared" si="109"/>
        <v>1.8160940943069328</v>
      </c>
      <c r="S358" s="9">
        <f t="shared" si="110"/>
        <v>44.159999999999968</v>
      </c>
      <c r="T358">
        <f t="shared" si="111"/>
        <v>44.159999999999968</v>
      </c>
      <c r="U358" s="9">
        <f t="shared" si="112"/>
        <v>1.8160940943069328</v>
      </c>
      <c r="V358" s="9">
        <f t="shared" si="113"/>
        <v>0.49761636189116248</v>
      </c>
      <c r="W358" s="9">
        <f t="shared" si="114"/>
        <v>6.0499999999999545</v>
      </c>
      <c r="X358">
        <f t="shared" si="115"/>
        <v>622.92000000000007</v>
      </c>
      <c r="Y358" s="9">
        <f t="shared" si="116"/>
        <v>51.235567627974433</v>
      </c>
      <c r="Z358" s="10">
        <f t="shared" si="117"/>
        <v>0.33763589856530363</v>
      </c>
    </row>
    <row r="359" spans="1:26">
      <c r="A359" s="1">
        <f t="shared" si="101"/>
        <v>1013999</v>
      </c>
      <c r="B359" s="1">
        <v>-1</v>
      </c>
      <c r="C359" s="1">
        <v>14</v>
      </c>
      <c r="D359" s="2">
        <v>1</v>
      </c>
      <c r="E359" s="5">
        <v>138.41999999999999</v>
      </c>
      <c r="F359" s="5">
        <v>136.85</v>
      </c>
      <c r="G359" s="5">
        <v>4.95</v>
      </c>
      <c r="H359" s="5">
        <v>138.41999999999999</v>
      </c>
      <c r="I359" s="5">
        <v>131.71</v>
      </c>
      <c r="J359" s="5">
        <v>4.1900000000000004</v>
      </c>
      <c r="K359" s="6">
        <f t="shared" si="102"/>
        <v>138.41999999999999</v>
      </c>
      <c r="L359" s="6">
        <f t="shared" si="103"/>
        <v>0</v>
      </c>
      <c r="M359" s="6">
        <f t="shared" si="104"/>
        <v>134.28</v>
      </c>
      <c r="N359" s="5">
        <f t="shared" si="105"/>
        <v>3.2426301053311648</v>
      </c>
      <c r="O359" s="6">
        <f t="shared" si="106"/>
        <v>5.1399999999999864</v>
      </c>
      <c r="P359" s="6">
        <f t="shared" si="107"/>
        <v>6.4852602106623296</v>
      </c>
      <c r="Q359" s="6">
        <f t="shared" si="108"/>
        <v>0.16516003861279255</v>
      </c>
      <c r="R359" s="9">
        <f t="shared" si="109"/>
        <v>0.79256650204249035</v>
      </c>
      <c r="S359" s="9">
        <f t="shared" si="110"/>
        <v>5.1399999999999864</v>
      </c>
      <c r="T359">
        <f t="shared" si="111"/>
        <v>5.1399999999999864</v>
      </c>
      <c r="U359" s="9">
        <f t="shared" si="112"/>
        <v>0.79256650204249035</v>
      </c>
      <c r="V359" s="9">
        <f t="shared" si="113"/>
        <v>1.2767413690489913</v>
      </c>
      <c r="W359" s="9">
        <f t="shared" si="114"/>
        <v>4.1399999999999864</v>
      </c>
      <c r="X359">
        <f t="shared" si="115"/>
        <v>134.28</v>
      </c>
      <c r="Y359" s="9">
        <f t="shared" si="116"/>
        <v>41.410828752632639</v>
      </c>
      <c r="Z359" s="10">
        <f t="shared" si="117"/>
        <v>0.33780319714295187</v>
      </c>
    </row>
    <row r="360" spans="1:26">
      <c r="A360" s="1">
        <f t="shared" si="101"/>
        <v>3003003</v>
      </c>
      <c r="B360" s="1">
        <v>3</v>
      </c>
      <c r="C360" s="1">
        <v>3</v>
      </c>
      <c r="D360" s="2">
        <v>3</v>
      </c>
      <c r="E360" s="5">
        <v>815.95</v>
      </c>
      <c r="F360" s="5">
        <v>852.33</v>
      </c>
      <c r="G360" s="5">
        <v>21.79</v>
      </c>
      <c r="H360" s="5">
        <v>815.95</v>
      </c>
      <c r="I360" s="5">
        <v>831.53</v>
      </c>
      <c r="J360" s="5">
        <v>14.76</v>
      </c>
      <c r="K360" s="6">
        <f t="shared" si="102"/>
        <v>815.95</v>
      </c>
      <c r="L360" s="6">
        <f t="shared" si="103"/>
        <v>0</v>
      </c>
      <c r="M360" s="6">
        <f t="shared" si="104"/>
        <v>841.93000000000006</v>
      </c>
      <c r="N360" s="5">
        <f t="shared" si="105"/>
        <v>13.159233450319208</v>
      </c>
      <c r="O360" s="6">
        <f t="shared" si="106"/>
        <v>20.800000000000068</v>
      </c>
      <c r="P360" s="6">
        <f t="shared" si="107"/>
        <v>26.318466900638416</v>
      </c>
      <c r="Q360" s="6">
        <f t="shared" si="108"/>
        <v>0.37095525853385569</v>
      </c>
      <c r="R360" s="9">
        <f t="shared" si="109"/>
        <v>0.79031959112692518</v>
      </c>
      <c r="S360" s="9">
        <f t="shared" si="110"/>
        <v>20.800000000000068</v>
      </c>
      <c r="T360">
        <f t="shared" si="111"/>
        <v>20.800000000000068</v>
      </c>
      <c r="U360" s="9">
        <f t="shared" si="112"/>
        <v>0.79031959112692518</v>
      </c>
      <c r="V360" s="9">
        <f t="shared" si="113"/>
        <v>1.9742791324497562</v>
      </c>
      <c r="W360" s="9">
        <f t="shared" si="114"/>
        <v>25.980000000000018</v>
      </c>
      <c r="X360">
        <f t="shared" si="115"/>
        <v>841.93000000000006</v>
      </c>
      <c r="Y360" s="9">
        <f t="shared" si="116"/>
        <v>63.980170515143271</v>
      </c>
      <c r="Z360" s="10">
        <f t="shared" si="117"/>
        <v>0.33840212765288574</v>
      </c>
    </row>
    <row r="361" spans="1:26">
      <c r="A361" s="1">
        <f t="shared" si="101"/>
        <v>4007999</v>
      </c>
      <c r="B361" s="1">
        <v>-1</v>
      </c>
      <c r="C361" s="1">
        <v>8</v>
      </c>
      <c r="D361" s="2">
        <v>4</v>
      </c>
      <c r="E361" s="5">
        <v>171.18</v>
      </c>
      <c r="F361" s="5">
        <v>183.09</v>
      </c>
      <c r="G361" s="5">
        <v>6</v>
      </c>
      <c r="H361" s="5">
        <v>171.18</v>
      </c>
      <c r="I361" s="5">
        <v>177.58</v>
      </c>
      <c r="J361" s="5">
        <v>15.93</v>
      </c>
      <c r="K361" s="6">
        <f t="shared" si="102"/>
        <v>171.18</v>
      </c>
      <c r="L361" s="6">
        <f t="shared" si="103"/>
        <v>0</v>
      </c>
      <c r="M361" s="6">
        <f t="shared" si="104"/>
        <v>180.33500000000001</v>
      </c>
      <c r="N361" s="5">
        <f t="shared" si="105"/>
        <v>8.5112410963384182</v>
      </c>
      <c r="O361" s="6">
        <f t="shared" si="106"/>
        <v>5.5099999999999909</v>
      </c>
      <c r="P361" s="6">
        <f t="shared" si="107"/>
        <v>17.022482192676836</v>
      </c>
      <c r="Q361" s="6">
        <f t="shared" si="108"/>
        <v>-0.75152269995434218</v>
      </c>
      <c r="R361" s="9">
        <f t="shared" si="109"/>
        <v>0.32368957344954208</v>
      </c>
      <c r="S361" s="9">
        <f t="shared" si="110"/>
        <v>5.5099999999999909</v>
      </c>
      <c r="T361">
        <f t="shared" si="111"/>
        <v>5.5099999999999909</v>
      </c>
      <c r="U361" s="9">
        <f t="shared" si="112"/>
        <v>0.32368957344954208</v>
      </c>
      <c r="V361" s="9">
        <f t="shared" si="113"/>
        <v>1.0756363139493876</v>
      </c>
      <c r="W361" s="9">
        <f t="shared" si="114"/>
        <v>9.1550000000000011</v>
      </c>
      <c r="X361">
        <f t="shared" si="115"/>
        <v>180.33500000000001</v>
      </c>
      <c r="Y361" s="9">
        <f t="shared" si="116"/>
        <v>21.187861788756177</v>
      </c>
      <c r="Z361" s="10">
        <f t="shared" si="117"/>
        <v>0.33891149287092642</v>
      </c>
    </row>
    <row r="362" spans="1:26">
      <c r="A362" s="1">
        <f t="shared" si="101"/>
        <v>2008997</v>
      </c>
      <c r="B362" s="1">
        <v>-3</v>
      </c>
      <c r="C362" s="1">
        <v>9</v>
      </c>
      <c r="D362" s="2">
        <v>2</v>
      </c>
      <c r="E362" s="5">
        <v>444.06</v>
      </c>
      <c r="F362" s="5">
        <v>392.1</v>
      </c>
      <c r="G362" s="5">
        <v>13.87</v>
      </c>
      <c r="H362" s="5">
        <v>444.06</v>
      </c>
      <c r="I362" s="5">
        <v>446.61</v>
      </c>
      <c r="J362" s="5">
        <v>7.57</v>
      </c>
      <c r="K362" s="6">
        <f t="shared" si="102"/>
        <v>444.06</v>
      </c>
      <c r="L362" s="6">
        <f t="shared" si="103"/>
        <v>0</v>
      </c>
      <c r="M362" s="6">
        <f t="shared" si="104"/>
        <v>419.35500000000002</v>
      </c>
      <c r="N362" s="5">
        <f t="shared" si="105"/>
        <v>7.9006613647213104</v>
      </c>
      <c r="O362" s="6">
        <f t="shared" si="106"/>
        <v>-54.509999999999991</v>
      </c>
      <c r="P362" s="6">
        <f t="shared" si="107"/>
        <v>15.801322729442621</v>
      </c>
      <c r="Q362" s="6">
        <f t="shared" si="108"/>
        <v>0.54097655495915198</v>
      </c>
      <c r="R362" s="9">
        <f t="shared" si="109"/>
        <v>3.4497112003434656</v>
      </c>
      <c r="S362" s="9">
        <f t="shared" si="110"/>
        <v>54.509999999999991</v>
      </c>
      <c r="T362">
        <f t="shared" si="111"/>
        <v>54.509999999999991</v>
      </c>
      <c r="U362" s="9">
        <f t="shared" si="112"/>
        <v>3.4497112003434656</v>
      </c>
      <c r="V362" s="9">
        <f t="shared" si="113"/>
        <v>3.126953410547983</v>
      </c>
      <c r="W362" s="9">
        <f t="shared" si="114"/>
        <v>24.704999999999984</v>
      </c>
      <c r="X362">
        <f t="shared" si="115"/>
        <v>419.35500000000002</v>
      </c>
      <c r="Y362" s="9">
        <f t="shared" si="116"/>
        <v>53.078467819483926</v>
      </c>
      <c r="Z362" s="10">
        <f t="shared" si="117"/>
        <v>0.33901917349908101</v>
      </c>
    </row>
    <row r="363" spans="1:26">
      <c r="A363" s="1">
        <f t="shared" si="101"/>
        <v>13002</v>
      </c>
      <c r="B363" s="1">
        <v>2</v>
      </c>
      <c r="C363" s="1">
        <v>13</v>
      </c>
      <c r="D363" s="2">
        <v>0</v>
      </c>
      <c r="E363" s="5">
        <v>1346.9</v>
      </c>
      <c r="F363" s="5">
        <v>1362.67</v>
      </c>
      <c r="G363" s="5">
        <v>29.69</v>
      </c>
      <c r="H363" s="5">
        <v>1346.9</v>
      </c>
      <c r="I363" s="5">
        <v>1340.09</v>
      </c>
      <c r="J363" s="5">
        <v>27.31</v>
      </c>
      <c r="K363" s="6">
        <f t="shared" si="102"/>
        <v>1346.9</v>
      </c>
      <c r="L363" s="6">
        <f t="shared" si="103"/>
        <v>0</v>
      </c>
      <c r="M363" s="6">
        <f t="shared" si="104"/>
        <v>1351.38</v>
      </c>
      <c r="N363" s="5">
        <f t="shared" si="105"/>
        <v>20.170102875295406</v>
      </c>
      <c r="O363" s="6">
        <f t="shared" si="106"/>
        <v>22.580000000000155</v>
      </c>
      <c r="P363" s="6">
        <f t="shared" si="107"/>
        <v>40.340205750590812</v>
      </c>
      <c r="Q363" s="6">
        <f t="shared" si="108"/>
        <v>8.3363433722997801E-2</v>
      </c>
      <c r="R363" s="9">
        <f t="shared" si="109"/>
        <v>0.55973933647250806</v>
      </c>
      <c r="S363" s="9">
        <f t="shared" si="110"/>
        <v>22.580000000000155</v>
      </c>
      <c r="T363">
        <f t="shared" si="111"/>
        <v>22.580000000000155</v>
      </c>
      <c r="U363" s="9">
        <f t="shared" si="112"/>
        <v>0.55973933647250806</v>
      </c>
      <c r="V363" s="9">
        <f t="shared" si="113"/>
        <v>0.22211091473842595</v>
      </c>
      <c r="W363" s="9">
        <f t="shared" si="114"/>
        <v>4.4800000000000182</v>
      </c>
      <c r="X363">
        <f t="shared" si="115"/>
        <v>1351.38</v>
      </c>
      <c r="Y363" s="9">
        <f t="shared" si="116"/>
        <v>66.999162490895728</v>
      </c>
      <c r="Z363" s="10">
        <f t="shared" si="117"/>
        <v>0.33928896239046741</v>
      </c>
    </row>
    <row r="364" spans="1:26">
      <c r="A364" s="1">
        <f t="shared" si="101"/>
        <v>4003002</v>
      </c>
      <c r="B364" s="1">
        <v>2</v>
      </c>
      <c r="C364" s="1">
        <v>3</v>
      </c>
      <c r="D364" s="2">
        <v>4</v>
      </c>
      <c r="E364" s="5">
        <v>245.98</v>
      </c>
      <c r="F364" s="5">
        <v>267.87</v>
      </c>
      <c r="G364" s="5">
        <v>11.22</v>
      </c>
      <c r="H364" s="5">
        <v>245.98</v>
      </c>
      <c r="I364" s="5">
        <v>264.74</v>
      </c>
      <c r="J364" s="5">
        <v>10.029999999999999</v>
      </c>
      <c r="K364" s="6">
        <f t="shared" si="102"/>
        <v>245.98</v>
      </c>
      <c r="L364" s="6">
        <f t="shared" si="103"/>
        <v>0</v>
      </c>
      <c r="M364" s="6">
        <f t="shared" si="104"/>
        <v>266.30500000000001</v>
      </c>
      <c r="N364" s="5">
        <f t="shared" si="105"/>
        <v>7.5247807277023036</v>
      </c>
      <c r="O364" s="6">
        <f t="shared" si="106"/>
        <v>3.1299999999999955</v>
      </c>
      <c r="P364" s="6">
        <f t="shared" si="107"/>
        <v>15.049561455404607</v>
      </c>
      <c r="Q364" s="6">
        <f t="shared" si="108"/>
        <v>0.11164986602016093</v>
      </c>
      <c r="R364" s="9">
        <f t="shared" si="109"/>
        <v>0.20797948227760138</v>
      </c>
      <c r="S364" s="9">
        <f t="shared" si="110"/>
        <v>3.1299999999999955</v>
      </c>
      <c r="T364">
        <f t="shared" si="111"/>
        <v>3.1299999999999955</v>
      </c>
      <c r="U364" s="9">
        <f t="shared" si="112"/>
        <v>0.20797948227760138</v>
      </c>
      <c r="V364" s="9">
        <f t="shared" si="113"/>
        <v>2.7010753848512832</v>
      </c>
      <c r="W364" s="9">
        <f t="shared" si="114"/>
        <v>20.325000000000017</v>
      </c>
      <c r="X364">
        <f t="shared" si="115"/>
        <v>266.30500000000001</v>
      </c>
      <c r="Y364" s="9">
        <f t="shared" si="116"/>
        <v>35.390400017850936</v>
      </c>
      <c r="Z364" s="10">
        <f t="shared" si="117"/>
        <v>0.34008969405143696</v>
      </c>
    </row>
    <row r="365" spans="1:26">
      <c r="A365" s="1">
        <f t="shared" si="101"/>
        <v>4005998</v>
      </c>
      <c r="B365" s="1">
        <v>-2</v>
      </c>
      <c r="C365" s="1">
        <v>6</v>
      </c>
      <c r="D365" s="2">
        <v>4</v>
      </c>
      <c r="E365" s="5">
        <v>269.06</v>
      </c>
      <c r="F365" s="5">
        <v>243.21</v>
      </c>
      <c r="G365" s="5">
        <v>9.99</v>
      </c>
      <c r="H365" s="5">
        <v>269.06</v>
      </c>
      <c r="I365" s="5">
        <v>246.05</v>
      </c>
      <c r="J365" s="5">
        <v>12.42</v>
      </c>
      <c r="K365" s="6">
        <f t="shared" si="102"/>
        <v>269.06</v>
      </c>
      <c r="L365" s="6">
        <f t="shared" si="103"/>
        <v>0</v>
      </c>
      <c r="M365" s="6">
        <f t="shared" si="104"/>
        <v>244.63</v>
      </c>
      <c r="N365" s="5">
        <f t="shared" si="105"/>
        <v>7.9695749572985379</v>
      </c>
      <c r="O365" s="6">
        <f t="shared" si="106"/>
        <v>-2.8400000000000034</v>
      </c>
      <c r="P365" s="6">
        <f t="shared" si="107"/>
        <v>15.939149914597076</v>
      </c>
      <c r="Q365" s="6">
        <f t="shared" si="108"/>
        <v>-0.21434720229555232</v>
      </c>
      <c r="R365" s="9">
        <f t="shared" si="109"/>
        <v>0.17817763276064874</v>
      </c>
      <c r="S365" s="9">
        <f t="shared" si="110"/>
        <v>2.8400000000000034</v>
      </c>
      <c r="T365">
        <f t="shared" si="111"/>
        <v>2.8400000000000034</v>
      </c>
      <c r="U365" s="9">
        <f t="shared" si="112"/>
        <v>0.17817763276064874</v>
      </c>
      <c r="V365" s="9">
        <f t="shared" si="113"/>
        <v>3.0654081467201721</v>
      </c>
      <c r="W365" s="9">
        <f t="shared" si="114"/>
        <v>24.430000000000007</v>
      </c>
      <c r="X365">
        <f t="shared" si="115"/>
        <v>244.63</v>
      </c>
      <c r="Y365" s="9">
        <f t="shared" si="116"/>
        <v>30.695488945237638</v>
      </c>
      <c r="Z365" s="10">
        <f t="shared" si="117"/>
        <v>0.34029399054347109</v>
      </c>
    </row>
    <row r="366" spans="1:26">
      <c r="A366" s="1">
        <f t="shared" si="101"/>
        <v>2000996</v>
      </c>
      <c r="B366" s="1">
        <v>-4</v>
      </c>
      <c r="C366" s="1">
        <v>1</v>
      </c>
      <c r="D366" s="2">
        <v>2</v>
      </c>
      <c r="E366" s="5">
        <v>698.72</v>
      </c>
      <c r="F366" s="5">
        <v>683.43</v>
      </c>
      <c r="G366" s="5">
        <v>12.67</v>
      </c>
      <c r="H366" s="5">
        <v>698.72</v>
      </c>
      <c r="I366" s="5">
        <v>710.62</v>
      </c>
      <c r="J366" s="5">
        <v>13.08</v>
      </c>
      <c r="K366" s="6">
        <f t="shared" si="102"/>
        <v>698.72</v>
      </c>
      <c r="L366" s="6">
        <f t="shared" si="103"/>
        <v>0</v>
      </c>
      <c r="M366" s="6">
        <f t="shared" si="104"/>
        <v>697.02499999999998</v>
      </c>
      <c r="N366" s="5">
        <f t="shared" si="105"/>
        <v>9.1051537603711008</v>
      </c>
      <c r="O366" s="6">
        <f t="shared" si="106"/>
        <v>-27.190000000000055</v>
      </c>
      <c r="P366" s="6">
        <f t="shared" si="107"/>
        <v>18.210307520742202</v>
      </c>
      <c r="Q366" s="6">
        <f t="shared" si="108"/>
        <v>-3.1836588963175115E-2</v>
      </c>
      <c r="R366" s="9">
        <f t="shared" si="109"/>
        <v>1.4931104249079625</v>
      </c>
      <c r="S366" s="9">
        <f t="shared" si="110"/>
        <v>27.190000000000055</v>
      </c>
      <c r="T366">
        <f t="shared" si="111"/>
        <v>27.190000000000055</v>
      </c>
      <c r="U366" s="9">
        <f t="shared" si="112"/>
        <v>1.4931104249079625</v>
      </c>
      <c r="V366" s="9">
        <f t="shared" si="113"/>
        <v>0.18615830601096478</v>
      </c>
      <c r="W366" s="9">
        <f t="shared" si="114"/>
        <v>1.69500000000005</v>
      </c>
      <c r="X366">
        <f t="shared" si="115"/>
        <v>697.02499999999998</v>
      </c>
      <c r="Y366" s="9">
        <f t="shared" si="116"/>
        <v>76.552798375981652</v>
      </c>
      <c r="Z366" s="10">
        <f t="shared" si="117"/>
        <v>0.3403659794985392</v>
      </c>
    </row>
    <row r="367" spans="1:26">
      <c r="A367" s="1">
        <f t="shared" si="101"/>
        <v>1014001</v>
      </c>
      <c r="B367" s="1">
        <v>1</v>
      </c>
      <c r="C367" s="1">
        <v>14</v>
      </c>
      <c r="D367" s="2">
        <v>1</v>
      </c>
      <c r="E367" s="5">
        <v>240.32</v>
      </c>
      <c r="F367" s="5">
        <v>232.7</v>
      </c>
      <c r="G367" s="5">
        <v>9.57</v>
      </c>
      <c r="H367" s="5">
        <v>240.33</v>
      </c>
      <c r="I367" s="5">
        <v>229.74</v>
      </c>
      <c r="J367" s="5">
        <v>8.34</v>
      </c>
      <c r="K367" s="6">
        <f t="shared" si="102"/>
        <v>240.32499999999999</v>
      </c>
      <c r="L367" s="6">
        <f t="shared" si="103"/>
        <v>-1.0000000000019327E-2</v>
      </c>
      <c r="M367" s="6">
        <f t="shared" si="104"/>
        <v>231.22</v>
      </c>
      <c r="N367" s="5">
        <f t="shared" si="105"/>
        <v>6.3470564043499724</v>
      </c>
      <c r="O367" s="6">
        <f t="shared" si="106"/>
        <v>2.9599999999999795</v>
      </c>
      <c r="P367" s="6">
        <f t="shared" si="107"/>
        <v>12.694112808699945</v>
      </c>
      <c r="Q367" s="6">
        <f t="shared" si="108"/>
        <v>0.1367086486637438</v>
      </c>
      <c r="R367" s="9">
        <f t="shared" si="109"/>
        <v>0.23396672495020693</v>
      </c>
      <c r="S367" s="9">
        <f t="shared" si="110"/>
        <v>2.9699999999999989</v>
      </c>
      <c r="T367">
        <f t="shared" si="111"/>
        <v>2.9599999999999795</v>
      </c>
      <c r="U367" s="9">
        <f t="shared" si="112"/>
        <v>0.23317895819953133</v>
      </c>
      <c r="V367" s="9">
        <f t="shared" si="113"/>
        <v>1.4345232529775305</v>
      </c>
      <c r="W367" s="9">
        <f t="shared" si="114"/>
        <v>9.1049999999999898</v>
      </c>
      <c r="X367">
        <f t="shared" si="115"/>
        <v>231.22</v>
      </c>
      <c r="Y367" s="9">
        <f t="shared" si="116"/>
        <v>36.429485618172976</v>
      </c>
      <c r="Z367" s="10">
        <f t="shared" si="117"/>
        <v>0.34041004685525955</v>
      </c>
    </row>
    <row r="368" spans="1:26">
      <c r="A368" s="1">
        <f t="shared" si="101"/>
        <v>1003004</v>
      </c>
      <c r="B368" s="1">
        <v>4</v>
      </c>
      <c r="C368" s="1">
        <v>3</v>
      </c>
      <c r="D368" s="2">
        <v>1</v>
      </c>
      <c r="E368" s="5">
        <v>136.55000000000001</v>
      </c>
      <c r="F368" s="5">
        <v>139.65</v>
      </c>
      <c r="G368" s="5">
        <v>12.22</v>
      </c>
      <c r="H368" s="5">
        <v>136.55000000000001</v>
      </c>
      <c r="I368" s="5">
        <v>130.1</v>
      </c>
      <c r="J368" s="5">
        <v>4.8600000000000003</v>
      </c>
      <c r="K368" s="6">
        <f t="shared" si="102"/>
        <v>136.55000000000001</v>
      </c>
      <c r="L368" s="6">
        <f t="shared" si="103"/>
        <v>0</v>
      </c>
      <c r="M368" s="6">
        <f t="shared" si="104"/>
        <v>134.875</v>
      </c>
      <c r="N368" s="5">
        <f t="shared" si="105"/>
        <v>6.5754847730034323</v>
      </c>
      <c r="O368" s="6">
        <f t="shared" si="106"/>
        <v>9.5500000000000114</v>
      </c>
      <c r="P368" s="6">
        <f t="shared" si="107"/>
        <v>13.150969546006865</v>
      </c>
      <c r="Q368" s="6">
        <f t="shared" si="108"/>
        <v>0.72685894025950004</v>
      </c>
      <c r="R368" s="9">
        <f t="shared" si="109"/>
        <v>0.72618220022414659</v>
      </c>
      <c r="S368" s="9">
        <f t="shared" si="110"/>
        <v>9.5500000000000114</v>
      </c>
      <c r="T368">
        <f t="shared" si="111"/>
        <v>9.5500000000000114</v>
      </c>
      <c r="U368" s="9">
        <f t="shared" si="112"/>
        <v>0.72618220022414659</v>
      </c>
      <c r="V368" s="9">
        <f t="shared" si="113"/>
        <v>0.25473407023569683</v>
      </c>
      <c r="W368" s="9">
        <f t="shared" si="114"/>
        <v>1.6750000000000114</v>
      </c>
      <c r="X368">
        <f t="shared" si="115"/>
        <v>134.875</v>
      </c>
      <c r="Y368" s="9">
        <f t="shared" si="116"/>
        <v>20.511795655545896</v>
      </c>
      <c r="Z368" s="10">
        <f t="shared" si="117"/>
        <v>0.34065084764315501</v>
      </c>
    </row>
    <row r="369" spans="1:26">
      <c r="A369" s="1">
        <f t="shared" si="101"/>
        <v>5004</v>
      </c>
      <c r="B369" s="1">
        <v>4</v>
      </c>
      <c r="C369" s="1">
        <v>5</v>
      </c>
      <c r="D369" s="2">
        <v>0</v>
      </c>
      <c r="E369" s="5">
        <v>948.66</v>
      </c>
      <c r="F369" s="5">
        <v>979.51</v>
      </c>
      <c r="G369" s="5">
        <v>58.65</v>
      </c>
      <c r="H369" s="5">
        <v>948.66</v>
      </c>
      <c r="I369" s="5">
        <v>1023.74</v>
      </c>
      <c r="J369" s="5">
        <v>16.02</v>
      </c>
      <c r="K369" s="6">
        <f t="shared" si="102"/>
        <v>948.66</v>
      </c>
      <c r="L369" s="6">
        <f t="shared" si="103"/>
        <v>0</v>
      </c>
      <c r="M369" s="6">
        <f t="shared" si="104"/>
        <v>1001.625</v>
      </c>
      <c r="N369" s="5">
        <f t="shared" si="105"/>
        <v>30.39927178404114</v>
      </c>
      <c r="O369" s="6">
        <f t="shared" si="106"/>
        <v>-44.230000000000018</v>
      </c>
      <c r="P369" s="6">
        <f t="shared" si="107"/>
        <v>60.79854356808228</v>
      </c>
      <c r="Q369" s="6">
        <f t="shared" si="108"/>
        <v>0.86114271564851907</v>
      </c>
      <c r="R369" s="9">
        <f t="shared" si="109"/>
        <v>0.72748453177124572</v>
      </c>
      <c r="S369" s="9">
        <f t="shared" si="110"/>
        <v>44.230000000000018</v>
      </c>
      <c r="T369">
        <f t="shared" si="111"/>
        <v>44.230000000000018</v>
      </c>
      <c r="U369" s="9">
        <f t="shared" si="112"/>
        <v>0.72748453177124572</v>
      </c>
      <c r="V369" s="9">
        <f t="shared" si="113"/>
        <v>1.7423114729940781</v>
      </c>
      <c r="W369" s="9">
        <f t="shared" si="114"/>
        <v>52.965000000000032</v>
      </c>
      <c r="X369">
        <f t="shared" si="115"/>
        <v>1001.625</v>
      </c>
      <c r="Y369" s="9">
        <f t="shared" si="116"/>
        <v>32.94898006490498</v>
      </c>
      <c r="Z369" s="10">
        <f t="shared" si="117"/>
        <v>0.34071835876571138</v>
      </c>
    </row>
    <row r="370" spans="1:26">
      <c r="A370" s="1">
        <f t="shared" si="101"/>
        <v>2008003</v>
      </c>
      <c r="B370" s="1">
        <v>3</v>
      </c>
      <c r="C370" s="1">
        <v>8</v>
      </c>
      <c r="D370" s="2">
        <v>2</v>
      </c>
      <c r="E370" s="5">
        <v>518.92999999999995</v>
      </c>
      <c r="F370" s="5">
        <v>450.86</v>
      </c>
      <c r="G370" s="5">
        <v>15.53</v>
      </c>
      <c r="H370" s="5">
        <v>518.92999999999995</v>
      </c>
      <c r="I370" s="5">
        <v>469.5</v>
      </c>
      <c r="J370" s="5">
        <v>15.76</v>
      </c>
      <c r="K370" s="6">
        <f t="shared" si="102"/>
        <v>518.92999999999995</v>
      </c>
      <c r="L370" s="6">
        <f t="shared" si="103"/>
        <v>0</v>
      </c>
      <c r="M370" s="6">
        <f t="shared" si="104"/>
        <v>460.18</v>
      </c>
      <c r="N370" s="5">
        <f t="shared" si="105"/>
        <v>11.062984452669181</v>
      </c>
      <c r="O370" s="6">
        <f t="shared" si="106"/>
        <v>-18.639999999999986</v>
      </c>
      <c r="P370" s="6">
        <f t="shared" si="107"/>
        <v>22.125968905338361</v>
      </c>
      <c r="Q370" s="6">
        <f t="shared" si="108"/>
        <v>-1.4700388206925263E-2</v>
      </c>
      <c r="R370" s="9">
        <f t="shared" si="109"/>
        <v>0.84244898290093362</v>
      </c>
      <c r="S370" s="9">
        <f t="shared" si="110"/>
        <v>18.639999999999986</v>
      </c>
      <c r="T370">
        <f t="shared" si="111"/>
        <v>18.639999999999986</v>
      </c>
      <c r="U370" s="9">
        <f t="shared" si="112"/>
        <v>0.84244898290093362</v>
      </c>
      <c r="V370" s="9">
        <f t="shared" si="113"/>
        <v>5.3105019040160775</v>
      </c>
      <c r="W370" s="9">
        <f t="shared" si="114"/>
        <v>58.749999999999943</v>
      </c>
      <c r="X370">
        <f t="shared" si="115"/>
        <v>460.18</v>
      </c>
      <c r="Y370" s="9">
        <f t="shared" si="116"/>
        <v>41.59637048834248</v>
      </c>
      <c r="Z370" s="10">
        <f t="shared" si="117"/>
        <v>0.34139273571650586</v>
      </c>
    </row>
    <row r="371" spans="1:26">
      <c r="A371" s="1">
        <f t="shared" si="101"/>
        <v>3011001</v>
      </c>
      <c r="B371" s="1">
        <v>1</v>
      </c>
      <c r="C371" s="1">
        <v>11</v>
      </c>
      <c r="D371" s="2">
        <v>3</v>
      </c>
      <c r="E371" s="5">
        <v>1322.28</v>
      </c>
      <c r="F371" s="5">
        <v>1249.48</v>
      </c>
      <c r="G371" s="5">
        <v>17.899999999999999</v>
      </c>
      <c r="H371" s="5">
        <v>1322.27</v>
      </c>
      <c r="I371" s="5">
        <v>1219.03</v>
      </c>
      <c r="J371" s="5">
        <v>19.489999999999998</v>
      </c>
      <c r="K371" s="6">
        <f t="shared" si="102"/>
        <v>1322.2750000000001</v>
      </c>
      <c r="L371" s="6">
        <f t="shared" si="103"/>
        <v>9.9999999999909051E-3</v>
      </c>
      <c r="M371" s="6">
        <f t="shared" si="104"/>
        <v>1234.2550000000001</v>
      </c>
      <c r="N371" s="5">
        <f t="shared" si="105"/>
        <v>13.231308514277792</v>
      </c>
      <c r="O371" s="6">
        <f t="shared" si="106"/>
        <v>30.450000000000045</v>
      </c>
      <c r="P371" s="6">
        <f t="shared" si="107"/>
        <v>26.462617028555584</v>
      </c>
      <c r="Q371" s="6">
        <f t="shared" si="108"/>
        <v>-8.4895956574470285E-2</v>
      </c>
      <c r="R371" s="9">
        <f t="shared" si="109"/>
        <v>1.1503019511317611</v>
      </c>
      <c r="S371" s="9">
        <f t="shared" si="110"/>
        <v>30.440000000000055</v>
      </c>
      <c r="T371">
        <f t="shared" si="111"/>
        <v>30.450000000000045</v>
      </c>
      <c r="U371" s="9">
        <f t="shared" si="112"/>
        <v>1.1506798427057199</v>
      </c>
      <c r="V371" s="9">
        <f t="shared" si="113"/>
        <v>6.6524032679774905</v>
      </c>
      <c r="W371" s="9">
        <f t="shared" si="114"/>
        <v>88.019999999999982</v>
      </c>
      <c r="X371">
        <f t="shared" si="115"/>
        <v>1234.2550000000001</v>
      </c>
      <c r="Y371" s="9">
        <f t="shared" si="116"/>
        <v>93.282912923398769</v>
      </c>
      <c r="Z371" s="10">
        <f t="shared" si="117"/>
        <v>0.34209355445550271</v>
      </c>
    </row>
    <row r="372" spans="1:26">
      <c r="A372" s="1">
        <f t="shared" si="101"/>
        <v>2013001</v>
      </c>
      <c r="B372" s="1">
        <v>1</v>
      </c>
      <c r="C372" s="1">
        <v>13</v>
      </c>
      <c r="D372" s="2">
        <v>2</v>
      </c>
      <c r="E372" s="5">
        <v>518.66999999999996</v>
      </c>
      <c r="F372" s="5">
        <v>504.41</v>
      </c>
      <c r="G372" s="5">
        <v>15.64</v>
      </c>
      <c r="H372" s="5">
        <v>518.66999999999996</v>
      </c>
      <c r="I372" s="5">
        <v>477.18</v>
      </c>
      <c r="J372" s="5">
        <v>8.27</v>
      </c>
      <c r="K372" s="6">
        <f t="shared" si="102"/>
        <v>518.66999999999996</v>
      </c>
      <c r="L372" s="6">
        <f t="shared" si="103"/>
        <v>0</v>
      </c>
      <c r="M372" s="6">
        <f t="shared" si="104"/>
        <v>490.79500000000002</v>
      </c>
      <c r="N372" s="5">
        <f t="shared" si="105"/>
        <v>8.8459383334952104</v>
      </c>
      <c r="O372" s="6">
        <f t="shared" si="106"/>
        <v>27.230000000000018</v>
      </c>
      <c r="P372" s="6">
        <f t="shared" si="107"/>
        <v>17.691876666990421</v>
      </c>
      <c r="Q372" s="6">
        <f t="shared" si="108"/>
        <v>0.56298815504668498</v>
      </c>
      <c r="R372" s="9">
        <f t="shared" si="109"/>
        <v>1.5391244531342381</v>
      </c>
      <c r="S372" s="9">
        <f t="shared" si="110"/>
        <v>27.230000000000018</v>
      </c>
      <c r="T372">
        <f t="shared" si="111"/>
        <v>27.230000000000018</v>
      </c>
      <c r="U372" s="9">
        <f t="shared" si="112"/>
        <v>1.5391244531342381</v>
      </c>
      <c r="V372" s="9">
        <f t="shared" si="113"/>
        <v>3.1511637261194836</v>
      </c>
      <c r="W372" s="9">
        <f t="shared" si="114"/>
        <v>27.874999999999943</v>
      </c>
      <c r="X372">
        <f t="shared" si="115"/>
        <v>490.79500000000002</v>
      </c>
      <c r="Y372" s="9">
        <f t="shared" si="116"/>
        <v>55.482525595006827</v>
      </c>
      <c r="Z372" s="10">
        <f t="shared" si="117"/>
        <v>0.34223676015296778</v>
      </c>
    </row>
    <row r="373" spans="1:26">
      <c r="A373" s="1">
        <f t="shared" si="101"/>
        <v>3009998</v>
      </c>
      <c r="B373" s="1">
        <v>-2</v>
      </c>
      <c r="C373" s="1">
        <v>10</v>
      </c>
      <c r="D373" s="2">
        <v>3</v>
      </c>
      <c r="E373" s="5">
        <v>1318.1</v>
      </c>
      <c r="F373" s="5">
        <v>1351.61</v>
      </c>
      <c r="G373" s="5">
        <v>20.25</v>
      </c>
      <c r="H373" s="5">
        <v>1318.1</v>
      </c>
      <c r="I373" s="5">
        <v>1321.45</v>
      </c>
      <c r="J373" s="5">
        <v>28.8</v>
      </c>
      <c r="K373" s="6">
        <f t="shared" si="102"/>
        <v>1318.1</v>
      </c>
      <c r="L373" s="6">
        <f t="shared" si="103"/>
        <v>0</v>
      </c>
      <c r="M373" s="6">
        <f t="shared" si="104"/>
        <v>1336.53</v>
      </c>
      <c r="N373" s="5">
        <f t="shared" si="105"/>
        <v>17.603284494661786</v>
      </c>
      <c r="O373" s="6">
        <f t="shared" si="106"/>
        <v>30.159999999999854</v>
      </c>
      <c r="P373" s="6">
        <f t="shared" si="107"/>
        <v>35.206568989323571</v>
      </c>
      <c r="Q373" s="6">
        <f t="shared" si="108"/>
        <v>-0.33834340793987916</v>
      </c>
      <c r="R373" s="9">
        <f t="shared" si="109"/>
        <v>0.85665831308770546</v>
      </c>
      <c r="S373" s="9">
        <f t="shared" si="110"/>
        <v>30.159999999999854</v>
      </c>
      <c r="T373">
        <f t="shared" si="111"/>
        <v>30.159999999999854</v>
      </c>
      <c r="U373" s="9">
        <f t="shared" si="112"/>
        <v>0.85665831308770546</v>
      </c>
      <c r="V373" s="9">
        <f t="shared" si="113"/>
        <v>1.0469637075733782</v>
      </c>
      <c r="W373" s="9">
        <f t="shared" si="114"/>
        <v>18.430000000000064</v>
      </c>
      <c r="X373">
        <f t="shared" si="115"/>
        <v>1336.53</v>
      </c>
      <c r="Y373" s="9">
        <f t="shared" si="116"/>
        <v>75.925035490127087</v>
      </c>
      <c r="Z373" s="10">
        <f t="shared" si="117"/>
        <v>0.34241787336527862</v>
      </c>
    </row>
    <row r="374" spans="1:26">
      <c r="A374" s="1">
        <f t="shared" si="101"/>
        <v>1004996</v>
      </c>
      <c r="B374" s="1">
        <v>-4</v>
      </c>
      <c r="C374" s="1">
        <v>5</v>
      </c>
      <c r="D374" s="2">
        <v>1</v>
      </c>
      <c r="E374" s="5">
        <v>98.93</v>
      </c>
      <c r="F374" s="5">
        <v>107.8</v>
      </c>
      <c r="G374" s="5">
        <v>22.07</v>
      </c>
      <c r="H374" s="5">
        <v>98.93</v>
      </c>
      <c r="I374" s="5">
        <v>102.86</v>
      </c>
      <c r="J374" s="5">
        <v>4.2699999999999996</v>
      </c>
      <c r="K374" s="6">
        <f t="shared" si="102"/>
        <v>98.93</v>
      </c>
      <c r="L374" s="6">
        <f t="shared" si="103"/>
        <v>0</v>
      </c>
      <c r="M374" s="6">
        <f t="shared" si="104"/>
        <v>105.33</v>
      </c>
      <c r="N374" s="5">
        <f t="shared" si="105"/>
        <v>11.239637449668917</v>
      </c>
      <c r="O374" s="6">
        <f t="shared" si="106"/>
        <v>4.9399999999999977</v>
      </c>
      <c r="P374" s="6">
        <f t="shared" si="107"/>
        <v>22.479274899337835</v>
      </c>
      <c r="Q374" s="6">
        <f t="shared" si="108"/>
        <v>0.9278359084124882</v>
      </c>
      <c r="R374" s="9">
        <f t="shared" si="109"/>
        <v>0.21975797805406588</v>
      </c>
      <c r="S374" s="9">
        <f t="shared" si="110"/>
        <v>4.9399999999999977</v>
      </c>
      <c r="T374">
        <f t="shared" si="111"/>
        <v>4.9399999999999977</v>
      </c>
      <c r="U374" s="9">
        <f t="shared" si="112"/>
        <v>0.21975797805406588</v>
      </c>
      <c r="V374" s="9">
        <f t="shared" si="113"/>
        <v>0.56941338443158718</v>
      </c>
      <c r="W374" s="9">
        <f t="shared" si="114"/>
        <v>6.3999999999999915</v>
      </c>
      <c r="X374">
        <f t="shared" si="115"/>
        <v>105.33</v>
      </c>
      <c r="Y374" s="9">
        <f t="shared" si="116"/>
        <v>9.3712987159654926</v>
      </c>
      <c r="Z374" s="10">
        <f t="shared" si="117"/>
        <v>0.34268790465961879</v>
      </c>
    </row>
    <row r="375" spans="1:26">
      <c r="A375" s="1">
        <f t="shared" si="101"/>
        <v>2001996</v>
      </c>
      <c r="B375" s="1">
        <v>-4</v>
      </c>
      <c r="C375" s="1">
        <v>2</v>
      </c>
      <c r="D375" s="2">
        <v>2</v>
      </c>
      <c r="E375" s="5">
        <v>82.22</v>
      </c>
      <c r="F375" s="5">
        <v>106.62</v>
      </c>
      <c r="G375" s="5">
        <v>4.3499999999999996</v>
      </c>
      <c r="H375" s="5">
        <v>82.22</v>
      </c>
      <c r="I375" s="5">
        <v>110.6</v>
      </c>
      <c r="J375" s="5">
        <v>4.58</v>
      </c>
      <c r="K375" s="6">
        <f t="shared" si="102"/>
        <v>82.22</v>
      </c>
      <c r="L375" s="6">
        <f t="shared" si="103"/>
        <v>0</v>
      </c>
      <c r="M375" s="6">
        <f t="shared" si="104"/>
        <v>108.61</v>
      </c>
      <c r="N375" s="5">
        <f t="shared" si="105"/>
        <v>3.1582788033990918</v>
      </c>
      <c r="O375" s="6">
        <f t="shared" si="106"/>
        <v>-3.9799999999999898</v>
      </c>
      <c r="P375" s="6">
        <f t="shared" si="107"/>
        <v>6.3165576067981837</v>
      </c>
      <c r="Q375" s="6">
        <f t="shared" si="108"/>
        <v>-5.1477609658411784E-2</v>
      </c>
      <c r="R375" s="9">
        <f t="shared" si="109"/>
        <v>0.6300900344384609</v>
      </c>
      <c r="S375" s="9">
        <f t="shared" si="110"/>
        <v>3.9799999999999898</v>
      </c>
      <c r="T375">
        <f t="shared" si="111"/>
        <v>3.9799999999999898</v>
      </c>
      <c r="U375" s="9">
        <f t="shared" si="112"/>
        <v>0.6300900344384609</v>
      </c>
      <c r="V375" s="9">
        <f t="shared" si="113"/>
        <v>8.3558170898648374</v>
      </c>
      <c r="W375" s="9">
        <f t="shared" si="114"/>
        <v>26.39</v>
      </c>
      <c r="X375">
        <f t="shared" si="115"/>
        <v>108.61</v>
      </c>
      <c r="Y375" s="9">
        <f t="shared" si="116"/>
        <v>34.388984241387647</v>
      </c>
      <c r="Z375" s="10">
        <f t="shared" si="117"/>
        <v>0.34268936371005154</v>
      </c>
    </row>
    <row r="376" spans="1:26">
      <c r="A376" s="1">
        <f t="shared" si="101"/>
        <v>3009002</v>
      </c>
      <c r="B376" s="1">
        <v>2</v>
      </c>
      <c r="C376" s="1">
        <v>9</v>
      </c>
      <c r="D376" s="2">
        <v>3</v>
      </c>
      <c r="E376" s="5">
        <v>643.61</v>
      </c>
      <c r="F376" s="5">
        <v>593.73</v>
      </c>
      <c r="G376" s="5">
        <v>18.18</v>
      </c>
      <c r="H376" s="5">
        <v>643.61</v>
      </c>
      <c r="I376" s="5">
        <v>588.58000000000004</v>
      </c>
      <c r="J376" s="5">
        <v>17.77</v>
      </c>
      <c r="K376" s="6">
        <f t="shared" si="102"/>
        <v>643.61</v>
      </c>
      <c r="L376" s="6">
        <f t="shared" si="103"/>
        <v>0</v>
      </c>
      <c r="M376" s="6">
        <f t="shared" si="104"/>
        <v>591.15499999999997</v>
      </c>
      <c r="N376" s="5">
        <f t="shared" si="105"/>
        <v>12.711070961960679</v>
      </c>
      <c r="O376" s="6">
        <f t="shared" si="106"/>
        <v>5.1499999999999773</v>
      </c>
      <c r="P376" s="6">
        <f t="shared" si="107"/>
        <v>25.422141923921359</v>
      </c>
      <c r="Q376" s="6">
        <f t="shared" si="108"/>
        <v>2.2806491188953271E-2</v>
      </c>
      <c r="R376" s="9">
        <f t="shared" si="109"/>
        <v>0.20257931119305117</v>
      </c>
      <c r="S376" s="9">
        <f t="shared" si="110"/>
        <v>5.1499999999999773</v>
      </c>
      <c r="T376">
        <f t="shared" si="111"/>
        <v>5.1499999999999773</v>
      </c>
      <c r="U376" s="9">
        <f t="shared" si="112"/>
        <v>0.20257931119305117</v>
      </c>
      <c r="V376" s="9">
        <f t="shared" si="113"/>
        <v>4.1267175800510891</v>
      </c>
      <c r="W376" s="9">
        <f t="shared" si="114"/>
        <v>52.455000000000041</v>
      </c>
      <c r="X376">
        <f t="shared" si="115"/>
        <v>591.15499999999997</v>
      </c>
      <c r="Y376" s="9">
        <f t="shared" si="116"/>
        <v>46.507096197409197</v>
      </c>
      <c r="Z376" s="10">
        <f t="shared" si="117"/>
        <v>0.34323024342269143</v>
      </c>
    </row>
    <row r="377" spans="1:26">
      <c r="A377" s="1">
        <f t="shared" si="101"/>
        <v>2011998</v>
      </c>
      <c r="B377" s="1">
        <v>-2</v>
      </c>
      <c r="C377" s="1">
        <v>12</v>
      </c>
      <c r="D377" s="2">
        <v>2</v>
      </c>
      <c r="E377" s="5">
        <v>459.22</v>
      </c>
      <c r="F377" s="5">
        <v>440.97</v>
      </c>
      <c r="G377" s="5">
        <v>8.82</v>
      </c>
      <c r="H377" s="5">
        <v>459.22</v>
      </c>
      <c r="I377" s="5">
        <v>406.42</v>
      </c>
      <c r="J377" s="5">
        <v>23.7</v>
      </c>
      <c r="K377" s="6">
        <f t="shared" si="102"/>
        <v>459.22</v>
      </c>
      <c r="L377" s="6">
        <f t="shared" si="103"/>
        <v>0</v>
      </c>
      <c r="M377" s="6">
        <f t="shared" si="104"/>
        <v>423.69500000000005</v>
      </c>
      <c r="N377" s="5">
        <f t="shared" si="105"/>
        <v>12.643994621953933</v>
      </c>
      <c r="O377" s="6">
        <f t="shared" si="106"/>
        <v>34.550000000000011</v>
      </c>
      <c r="P377" s="6">
        <f t="shared" si="107"/>
        <v>25.287989243907866</v>
      </c>
      <c r="Q377" s="6">
        <f t="shared" si="108"/>
        <v>-0.75670198272853162</v>
      </c>
      <c r="R377" s="9">
        <f t="shared" si="109"/>
        <v>1.3662612581316032</v>
      </c>
      <c r="S377" s="9">
        <f t="shared" si="110"/>
        <v>34.550000000000011</v>
      </c>
      <c r="T377">
        <f t="shared" si="111"/>
        <v>34.550000000000011</v>
      </c>
      <c r="U377" s="9">
        <f t="shared" si="112"/>
        <v>1.3662612581316032</v>
      </c>
      <c r="V377" s="9">
        <f t="shared" si="113"/>
        <v>2.809634222583222</v>
      </c>
      <c r="W377" s="9">
        <f t="shared" si="114"/>
        <v>35.524999999999977</v>
      </c>
      <c r="X377">
        <f t="shared" si="115"/>
        <v>423.69500000000005</v>
      </c>
      <c r="Y377" s="9">
        <f t="shared" si="116"/>
        <v>33.509584009497509</v>
      </c>
      <c r="Z377" s="10">
        <f t="shared" si="117"/>
        <v>0.34334239470243111</v>
      </c>
    </row>
    <row r="378" spans="1:26">
      <c r="A378" s="1">
        <f t="shared" si="101"/>
        <v>3004003</v>
      </c>
      <c r="B378" s="1">
        <v>3</v>
      </c>
      <c r="C378" s="1">
        <v>4</v>
      </c>
      <c r="D378" s="2">
        <v>3</v>
      </c>
      <c r="E378" s="5">
        <v>962.45</v>
      </c>
      <c r="F378" s="5">
        <v>893.99</v>
      </c>
      <c r="G378" s="5">
        <v>23.17</v>
      </c>
      <c r="H378" s="5">
        <v>962.45</v>
      </c>
      <c r="I378" s="5">
        <v>908.97</v>
      </c>
      <c r="J378" s="5">
        <v>27.2</v>
      </c>
      <c r="K378" s="6">
        <f t="shared" si="102"/>
        <v>962.45</v>
      </c>
      <c r="L378" s="6">
        <f t="shared" si="103"/>
        <v>0</v>
      </c>
      <c r="M378" s="6">
        <f t="shared" si="104"/>
        <v>901.48</v>
      </c>
      <c r="N378" s="5">
        <f t="shared" si="105"/>
        <v>17.865391823299035</v>
      </c>
      <c r="O378" s="6">
        <f t="shared" si="106"/>
        <v>-14.980000000000018</v>
      </c>
      <c r="P378" s="6">
        <f t="shared" si="107"/>
        <v>35.73078364659807</v>
      </c>
      <c r="Q378" s="6">
        <f t="shared" si="108"/>
        <v>-0.1589980926441828</v>
      </c>
      <c r="R378" s="9">
        <f t="shared" si="109"/>
        <v>0.41924633246677379</v>
      </c>
      <c r="S378" s="9">
        <f t="shared" si="110"/>
        <v>14.980000000000018</v>
      </c>
      <c r="T378">
        <f t="shared" si="111"/>
        <v>14.980000000000018</v>
      </c>
      <c r="U378" s="9">
        <f t="shared" si="112"/>
        <v>0.41924633246677379</v>
      </c>
      <c r="V378" s="9">
        <f t="shared" si="113"/>
        <v>3.4127435100799972</v>
      </c>
      <c r="W378" s="9">
        <f t="shared" si="114"/>
        <v>60.970000000000027</v>
      </c>
      <c r="X378">
        <f t="shared" si="115"/>
        <v>901.48</v>
      </c>
      <c r="Y378" s="9">
        <f t="shared" si="116"/>
        <v>50.459570599752574</v>
      </c>
      <c r="Z378" s="10">
        <f t="shared" si="117"/>
        <v>0.34382989980512169</v>
      </c>
    </row>
    <row r="379" spans="1:26">
      <c r="A379" s="1">
        <f t="shared" si="101"/>
        <v>1012998</v>
      </c>
      <c r="B379" s="1">
        <v>-2</v>
      </c>
      <c r="C379" s="1">
        <v>13</v>
      </c>
      <c r="D379" s="2">
        <v>1</v>
      </c>
      <c r="E379" s="5">
        <v>501.28</v>
      </c>
      <c r="F379" s="5">
        <v>481.22</v>
      </c>
      <c r="G379" s="5">
        <v>14.91</v>
      </c>
      <c r="H379" s="5">
        <v>501.28</v>
      </c>
      <c r="I379" s="5">
        <v>471.72</v>
      </c>
      <c r="J379" s="5">
        <v>8.56</v>
      </c>
      <c r="K379" s="6">
        <f t="shared" si="102"/>
        <v>501.28</v>
      </c>
      <c r="L379" s="6">
        <f t="shared" si="103"/>
        <v>0</v>
      </c>
      <c r="M379" s="6">
        <f t="shared" si="104"/>
        <v>476.47</v>
      </c>
      <c r="N379" s="5">
        <f t="shared" si="105"/>
        <v>8.5962448196872572</v>
      </c>
      <c r="O379" s="6">
        <f t="shared" si="106"/>
        <v>9.5</v>
      </c>
      <c r="P379" s="6">
        <f t="shared" si="107"/>
        <v>17.192489639374514</v>
      </c>
      <c r="Q379" s="6">
        <f t="shared" si="108"/>
        <v>0.5042074661591025</v>
      </c>
      <c r="R379" s="9">
        <f t="shared" si="109"/>
        <v>0.55256685909194603</v>
      </c>
      <c r="S379" s="9">
        <f t="shared" si="110"/>
        <v>9.5</v>
      </c>
      <c r="T379">
        <f t="shared" si="111"/>
        <v>9.5</v>
      </c>
      <c r="U379" s="9">
        <f t="shared" si="112"/>
        <v>0.55256685909194603</v>
      </c>
      <c r="V379" s="9">
        <f t="shared" si="113"/>
        <v>2.8861439524360319</v>
      </c>
      <c r="W379" s="9">
        <f t="shared" si="114"/>
        <v>24.809999999999945</v>
      </c>
      <c r="X379">
        <f t="shared" si="115"/>
        <v>476.47</v>
      </c>
      <c r="Y379" s="9">
        <f t="shared" si="116"/>
        <v>55.427690810850436</v>
      </c>
      <c r="Z379" s="10">
        <f t="shared" si="117"/>
        <v>0.34384734985164561</v>
      </c>
    </row>
    <row r="380" spans="1:26">
      <c r="A380" s="1">
        <f t="shared" si="101"/>
        <v>1010003</v>
      </c>
      <c r="B380" s="1">
        <v>3</v>
      </c>
      <c r="C380" s="1">
        <v>10</v>
      </c>
      <c r="D380" s="2">
        <v>1</v>
      </c>
      <c r="E380" s="5">
        <v>323.86</v>
      </c>
      <c r="F380" s="5">
        <v>234.59</v>
      </c>
      <c r="G380" s="5">
        <v>10.7</v>
      </c>
      <c r="H380" s="5">
        <v>323.87</v>
      </c>
      <c r="I380" s="5">
        <v>228.38</v>
      </c>
      <c r="J380" s="5">
        <v>10.63</v>
      </c>
      <c r="K380" s="6">
        <f t="shared" si="102"/>
        <v>323.86500000000001</v>
      </c>
      <c r="L380" s="6">
        <f t="shared" si="103"/>
        <v>-9.9999999999909051E-3</v>
      </c>
      <c r="M380" s="6">
        <f t="shared" si="104"/>
        <v>231.48500000000001</v>
      </c>
      <c r="N380" s="5">
        <f t="shared" si="105"/>
        <v>7.5413344309876615</v>
      </c>
      <c r="O380" s="6">
        <f t="shared" si="106"/>
        <v>6.210000000000008</v>
      </c>
      <c r="P380" s="6">
        <f t="shared" si="107"/>
        <v>15.082668861975323</v>
      </c>
      <c r="Q380" s="6">
        <f t="shared" si="108"/>
        <v>6.5634548626754769E-3</v>
      </c>
      <c r="R380" s="9">
        <f t="shared" si="109"/>
        <v>0.41239385793857358</v>
      </c>
      <c r="S380" s="9">
        <f t="shared" si="110"/>
        <v>6.2199999999999989</v>
      </c>
      <c r="T380">
        <f t="shared" si="111"/>
        <v>6.210000000000008</v>
      </c>
      <c r="U380" s="9">
        <f t="shared" si="112"/>
        <v>0.41173084530523246</v>
      </c>
      <c r="V380" s="9">
        <f t="shared" si="113"/>
        <v>12.249821413622326</v>
      </c>
      <c r="W380" s="9">
        <f t="shared" si="114"/>
        <v>92.38</v>
      </c>
      <c r="X380">
        <f t="shared" si="115"/>
        <v>231.48500000000001</v>
      </c>
      <c r="Y380" s="9">
        <f t="shared" si="116"/>
        <v>30.695495885823387</v>
      </c>
      <c r="Z380" s="10">
        <f t="shared" si="117"/>
        <v>0.34394040181403523</v>
      </c>
    </row>
    <row r="381" spans="1:26">
      <c r="A381" s="1">
        <f t="shared" si="101"/>
        <v>4004002</v>
      </c>
      <c r="B381" s="1">
        <v>2</v>
      </c>
      <c r="C381" s="1">
        <v>4</v>
      </c>
      <c r="D381" s="2">
        <v>4</v>
      </c>
      <c r="E381" s="5">
        <v>701.7</v>
      </c>
      <c r="F381" s="5">
        <v>617.05999999999995</v>
      </c>
      <c r="G381" s="5">
        <v>18.559999999999999</v>
      </c>
      <c r="H381" s="5">
        <v>701.7</v>
      </c>
      <c r="I381" s="5">
        <v>652.92999999999995</v>
      </c>
      <c r="J381" s="5">
        <v>16.91</v>
      </c>
      <c r="K381" s="6">
        <f t="shared" si="102"/>
        <v>701.7</v>
      </c>
      <c r="L381" s="6">
        <f t="shared" si="103"/>
        <v>0</v>
      </c>
      <c r="M381" s="6">
        <f t="shared" si="104"/>
        <v>634.99499999999989</v>
      </c>
      <c r="N381" s="5">
        <f t="shared" si="105"/>
        <v>12.554099927911997</v>
      </c>
      <c r="O381" s="6">
        <f t="shared" si="106"/>
        <v>-35.870000000000005</v>
      </c>
      <c r="P381" s="6">
        <f t="shared" si="107"/>
        <v>25.108199855823994</v>
      </c>
      <c r="Q381" s="6">
        <f t="shared" si="108"/>
        <v>9.2835478220372122E-2</v>
      </c>
      <c r="R381" s="9">
        <f t="shared" si="109"/>
        <v>1.4286169540617126</v>
      </c>
      <c r="S381" s="9">
        <f t="shared" si="110"/>
        <v>35.870000000000005</v>
      </c>
      <c r="T381">
        <f t="shared" si="111"/>
        <v>35.870000000000005</v>
      </c>
      <c r="U381" s="9">
        <f t="shared" si="112"/>
        <v>1.4286169540617126</v>
      </c>
      <c r="V381" s="9">
        <f t="shared" si="113"/>
        <v>5.3134036197762331</v>
      </c>
      <c r="W381" s="9">
        <f t="shared" si="114"/>
        <v>66.705000000000155</v>
      </c>
      <c r="X381">
        <f t="shared" si="115"/>
        <v>634.99499999999989</v>
      </c>
      <c r="Y381" s="9">
        <f t="shared" si="116"/>
        <v>50.580687078027147</v>
      </c>
      <c r="Z381" s="10">
        <f t="shared" si="117"/>
        <v>0.34549095501908583</v>
      </c>
    </row>
    <row r="382" spans="1:26">
      <c r="A382" s="1">
        <f t="shared" si="101"/>
        <v>1004004</v>
      </c>
      <c r="B382" s="1">
        <v>4</v>
      </c>
      <c r="C382" s="1">
        <v>4</v>
      </c>
      <c r="D382" s="2">
        <v>1</v>
      </c>
      <c r="E382" s="5">
        <v>295.01</v>
      </c>
      <c r="F382" s="5">
        <v>287.68</v>
      </c>
      <c r="G382" s="5">
        <v>9.6999999999999993</v>
      </c>
      <c r="H382" s="5">
        <v>295.01</v>
      </c>
      <c r="I382" s="5">
        <v>289.33</v>
      </c>
      <c r="J382" s="5">
        <v>38.6</v>
      </c>
      <c r="K382" s="6">
        <f t="shared" si="102"/>
        <v>295.01</v>
      </c>
      <c r="L382" s="6">
        <f t="shared" si="103"/>
        <v>0</v>
      </c>
      <c r="M382" s="6">
        <f t="shared" si="104"/>
        <v>288.505</v>
      </c>
      <c r="N382" s="5">
        <f t="shared" si="105"/>
        <v>19.900062813971218</v>
      </c>
      <c r="O382" s="6">
        <f t="shared" si="106"/>
        <v>-1.6499999999999773</v>
      </c>
      <c r="P382" s="6">
        <f t="shared" si="107"/>
        <v>39.800125627942435</v>
      </c>
      <c r="Q382" s="6">
        <f t="shared" si="108"/>
        <v>-0.88120324484706936</v>
      </c>
      <c r="R382" s="9">
        <f t="shared" si="109"/>
        <v>4.1457155573437772E-2</v>
      </c>
      <c r="S382" s="9">
        <f t="shared" si="110"/>
        <v>1.6499999999999773</v>
      </c>
      <c r="T382">
        <f t="shared" si="111"/>
        <v>1.6499999999999773</v>
      </c>
      <c r="U382" s="9">
        <f t="shared" si="112"/>
        <v>4.1457155573437772E-2</v>
      </c>
      <c r="V382" s="9">
        <f t="shared" si="113"/>
        <v>0.32688339030935304</v>
      </c>
      <c r="W382" s="9">
        <f t="shared" si="114"/>
        <v>6.5049999999999955</v>
      </c>
      <c r="X382">
        <f t="shared" si="115"/>
        <v>288.505</v>
      </c>
      <c r="Y382" s="9">
        <f t="shared" si="116"/>
        <v>14.49769293177555</v>
      </c>
      <c r="Z382" s="10">
        <f t="shared" si="117"/>
        <v>0.34604334988553093</v>
      </c>
    </row>
    <row r="383" spans="1:26">
      <c r="A383" s="1">
        <f t="shared" si="101"/>
        <v>3006997</v>
      </c>
      <c r="B383" s="1">
        <v>-3</v>
      </c>
      <c r="C383" s="1">
        <v>7</v>
      </c>
      <c r="D383" s="2">
        <v>3</v>
      </c>
      <c r="E383" s="5">
        <v>666.9</v>
      </c>
      <c r="F383" s="5">
        <v>719.76</v>
      </c>
      <c r="G383" s="5">
        <v>19.5</v>
      </c>
      <c r="H383" s="5">
        <v>666.9</v>
      </c>
      <c r="I383" s="5">
        <v>707.06</v>
      </c>
      <c r="J383" s="5">
        <v>9.0500000000000007</v>
      </c>
      <c r="K383" s="6">
        <f t="shared" si="102"/>
        <v>666.9</v>
      </c>
      <c r="L383" s="6">
        <f t="shared" si="103"/>
        <v>0</v>
      </c>
      <c r="M383" s="6">
        <f t="shared" si="104"/>
        <v>713.41</v>
      </c>
      <c r="N383" s="5">
        <f t="shared" si="105"/>
        <v>10.748866219280989</v>
      </c>
      <c r="O383" s="6">
        <f t="shared" si="106"/>
        <v>12.700000000000045</v>
      </c>
      <c r="P383" s="6">
        <f t="shared" si="107"/>
        <v>21.497732438561979</v>
      </c>
      <c r="Q383" s="6">
        <f t="shared" si="108"/>
        <v>0.64556071859397046</v>
      </c>
      <c r="R383" s="9">
        <f t="shared" si="109"/>
        <v>0.59075998067680713</v>
      </c>
      <c r="S383" s="9">
        <f t="shared" si="110"/>
        <v>12.700000000000045</v>
      </c>
      <c r="T383">
        <f t="shared" si="111"/>
        <v>12.700000000000045</v>
      </c>
      <c r="U383" s="9">
        <f t="shared" si="112"/>
        <v>0.59075998067680713</v>
      </c>
      <c r="V383" s="9">
        <f t="shared" si="113"/>
        <v>4.3269679844532591</v>
      </c>
      <c r="W383" s="9">
        <f t="shared" si="114"/>
        <v>46.509999999999991</v>
      </c>
      <c r="X383">
        <f t="shared" si="115"/>
        <v>713.41</v>
      </c>
      <c r="Y383" s="9">
        <f t="shared" si="116"/>
        <v>66.370720915691251</v>
      </c>
      <c r="Z383" s="10">
        <f t="shared" si="117"/>
        <v>0.34606935721037191</v>
      </c>
    </row>
    <row r="384" spans="1:26">
      <c r="A384" s="1">
        <f t="shared" si="101"/>
        <v>2002996</v>
      </c>
      <c r="B384" s="1">
        <v>-4</v>
      </c>
      <c r="C384" s="1">
        <v>3</v>
      </c>
      <c r="D384" s="2">
        <v>2</v>
      </c>
      <c r="E384" s="5">
        <v>469.22</v>
      </c>
      <c r="F384" s="5">
        <v>426.48</v>
      </c>
      <c r="G384" s="5">
        <v>26.72</v>
      </c>
      <c r="H384" s="5">
        <v>469.22</v>
      </c>
      <c r="I384" s="5">
        <v>445.43</v>
      </c>
      <c r="J384" s="5">
        <v>9.76</v>
      </c>
      <c r="K384" s="6">
        <f t="shared" si="102"/>
        <v>469.22</v>
      </c>
      <c r="L384" s="6">
        <f t="shared" si="103"/>
        <v>0</v>
      </c>
      <c r="M384" s="6">
        <f t="shared" si="104"/>
        <v>435.95500000000004</v>
      </c>
      <c r="N384" s="5">
        <f t="shared" si="105"/>
        <v>14.22336106551472</v>
      </c>
      <c r="O384" s="6">
        <f t="shared" si="106"/>
        <v>-18.949999999999989</v>
      </c>
      <c r="P384" s="6">
        <f t="shared" si="107"/>
        <v>28.446722131029439</v>
      </c>
      <c r="Q384" s="6">
        <f t="shared" si="108"/>
        <v>0.76456817462828208</v>
      </c>
      <c r="R384" s="9">
        <f t="shared" si="109"/>
        <v>0.66615759498453753</v>
      </c>
      <c r="S384" s="9">
        <f t="shared" si="110"/>
        <v>18.949999999999989</v>
      </c>
      <c r="T384">
        <f t="shared" si="111"/>
        <v>18.949999999999989</v>
      </c>
      <c r="U384" s="9">
        <f t="shared" si="112"/>
        <v>0.66615759498453753</v>
      </c>
      <c r="V384" s="9">
        <f t="shared" si="113"/>
        <v>2.3387580366396459</v>
      </c>
      <c r="W384" s="9">
        <f t="shared" si="114"/>
        <v>33.264999999999986</v>
      </c>
      <c r="X384">
        <f t="shared" si="115"/>
        <v>435.95500000000004</v>
      </c>
      <c r="Y384" s="9">
        <f t="shared" si="116"/>
        <v>30.650631590657969</v>
      </c>
      <c r="Z384" s="10">
        <f t="shared" si="117"/>
        <v>0.34652705522080091</v>
      </c>
    </row>
    <row r="385" spans="1:26">
      <c r="A385" s="1">
        <f t="shared" si="101"/>
        <v>3012000</v>
      </c>
      <c r="B385" s="1">
        <v>0</v>
      </c>
      <c r="C385" s="1">
        <v>12</v>
      </c>
      <c r="D385" s="2">
        <v>3</v>
      </c>
      <c r="E385" s="5">
        <v>471.52</v>
      </c>
      <c r="F385" s="5">
        <v>467.83</v>
      </c>
      <c r="G385" s="5">
        <v>9.4</v>
      </c>
      <c r="H385" s="5">
        <v>471.52</v>
      </c>
      <c r="I385" s="5">
        <v>462.3</v>
      </c>
      <c r="J385" s="5">
        <v>15.19</v>
      </c>
      <c r="K385" s="6">
        <f t="shared" si="102"/>
        <v>471.52</v>
      </c>
      <c r="L385" s="6">
        <f t="shared" si="103"/>
        <v>0</v>
      </c>
      <c r="M385" s="6">
        <f t="shared" si="104"/>
        <v>465.065</v>
      </c>
      <c r="N385" s="5">
        <f t="shared" si="105"/>
        <v>8.9316305902113982</v>
      </c>
      <c r="O385" s="6">
        <f t="shared" si="106"/>
        <v>5.5299999999999727</v>
      </c>
      <c r="P385" s="6">
        <f t="shared" si="107"/>
        <v>17.863261180422796</v>
      </c>
      <c r="Q385" s="6">
        <f t="shared" si="108"/>
        <v>-0.44618564752123258</v>
      </c>
      <c r="R385" s="9">
        <f t="shared" si="109"/>
        <v>0.30957393188991517</v>
      </c>
      <c r="S385" s="9">
        <f t="shared" si="110"/>
        <v>5.5299999999999727</v>
      </c>
      <c r="T385">
        <f t="shared" si="111"/>
        <v>5.5299999999999727</v>
      </c>
      <c r="U385" s="9">
        <f t="shared" si="112"/>
        <v>0.30957393188991517</v>
      </c>
      <c r="V385" s="9">
        <f t="shared" si="113"/>
        <v>0.72271237987320347</v>
      </c>
      <c r="W385" s="9">
        <f t="shared" si="114"/>
        <v>6.4549999999999841</v>
      </c>
      <c r="X385">
        <f t="shared" si="115"/>
        <v>465.065</v>
      </c>
      <c r="Y385" s="9">
        <f t="shared" si="116"/>
        <v>52.069439650771834</v>
      </c>
      <c r="Z385" s="10">
        <f t="shared" si="117"/>
        <v>0.34657466727964986</v>
      </c>
    </row>
    <row r="386" spans="1:26">
      <c r="A386" s="1">
        <f t="shared" si="101"/>
        <v>4009000</v>
      </c>
      <c r="B386" s="1">
        <v>0</v>
      </c>
      <c r="C386" s="1">
        <v>9</v>
      </c>
      <c r="D386" s="2">
        <v>4</v>
      </c>
      <c r="E386" s="5">
        <v>952.75</v>
      </c>
      <c r="F386" s="5">
        <v>830.36</v>
      </c>
      <c r="G386" s="5">
        <v>75.92</v>
      </c>
      <c r="H386" s="5">
        <v>952.75</v>
      </c>
      <c r="I386" s="5">
        <v>897.07</v>
      </c>
      <c r="J386" s="5">
        <v>22.94</v>
      </c>
      <c r="K386" s="6">
        <f t="shared" si="102"/>
        <v>952.75</v>
      </c>
      <c r="L386" s="6">
        <f t="shared" si="103"/>
        <v>0</v>
      </c>
      <c r="M386" s="6">
        <f t="shared" si="104"/>
        <v>863.71500000000003</v>
      </c>
      <c r="N386" s="5">
        <f t="shared" si="105"/>
        <v>39.655043815383685</v>
      </c>
      <c r="O386" s="6">
        <f t="shared" si="106"/>
        <v>-66.710000000000036</v>
      </c>
      <c r="P386" s="6">
        <f t="shared" si="107"/>
        <v>79.31008763076737</v>
      </c>
      <c r="Q386" s="6">
        <f t="shared" si="108"/>
        <v>0.83267533532906535</v>
      </c>
      <c r="R386" s="9">
        <f t="shared" si="109"/>
        <v>0.84112881466695943</v>
      </c>
      <c r="S386" s="9">
        <f t="shared" si="110"/>
        <v>66.710000000000036</v>
      </c>
      <c r="T386">
        <f t="shared" si="111"/>
        <v>66.710000000000036</v>
      </c>
      <c r="U386" s="9">
        <f t="shared" si="112"/>
        <v>0.84112881466695943</v>
      </c>
      <c r="V386" s="9">
        <f t="shared" si="113"/>
        <v>2.2452377159008443</v>
      </c>
      <c r="W386" s="9">
        <f t="shared" si="114"/>
        <v>89.034999999999968</v>
      </c>
      <c r="X386">
        <f t="shared" si="115"/>
        <v>863.71500000000003</v>
      </c>
      <c r="Y386" s="9">
        <f t="shared" si="116"/>
        <v>21.780709763455928</v>
      </c>
      <c r="Z386" s="10">
        <f t="shared" si="117"/>
        <v>0.3477944795421572</v>
      </c>
    </row>
    <row r="387" spans="1:26">
      <c r="A387" s="1">
        <f t="shared" si="101"/>
        <v>1013002</v>
      </c>
      <c r="B387" s="1">
        <v>2</v>
      </c>
      <c r="C387" s="1">
        <v>13</v>
      </c>
      <c r="D387" s="2">
        <v>1</v>
      </c>
      <c r="E387" s="5">
        <v>942.02</v>
      </c>
      <c r="F387" s="5">
        <v>947.2</v>
      </c>
      <c r="G387" s="5">
        <v>23.96</v>
      </c>
      <c r="H387" s="5">
        <v>942.02</v>
      </c>
      <c r="I387" s="5">
        <v>969.09</v>
      </c>
      <c r="J387" s="5">
        <v>25.64</v>
      </c>
      <c r="K387" s="6">
        <f t="shared" si="102"/>
        <v>942.02</v>
      </c>
      <c r="L387" s="6">
        <f t="shared" si="103"/>
        <v>0</v>
      </c>
      <c r="M387" s="6">
        <f t="shared" si="104"/>
        <v>958.14499999999998</v>
      </c>
      <c r="N387" s="5">
        <f t="shared" si="105"/>
        <v>17.546304454214855</v>
      </c>
      <c r="O387" s="6">
        <f t="shared" si="106"/>
        <v>-21.889999999999986</v>
      </c>
      <c r="P387" s="6">
        <f t="shared" si="107"/>
        <v>35.09260890842971</v>
      </c>
      <c r="Q387" s="6">
        <f t="shared" si="108"/>
        <v>-6.7664308116858626E-2</v>
      </c>
      <c r="R387" s="9">
        <f t="shared" si="109"/>
        <v>0.62377807409872332</v>
      </c>
      <c r="S387" s="9">
        <f t="shared" si="110"/>
        <v>21.889999999999986</v>
      </c>
      <c r="T387">
        <f t="shared" si="111"/>
        <v>21.889999999999986</v>
      </c>
      <c r="U387" s="9">
        <f t="shared" si="112"/>
        <v>0.62377807409872332</v>
      </c>
      <c r="V387" s="9">
        <f t="shared" si="113"/>
        <v>0.91899693420209405</v>
      </c>
      <c r="W387" s="9">
        <f t="shared" si="114"/>
        <v>16.125</v>
      </c>
      <c r="X387">
        <f t="shared" si="115"/>
        <v>958.14499999999998</v>
      </c>
      <c r="Y387" s="9">
        <f t="shared" si="116"/>
        <v>54.606655350143591</v>
      </c>
      <c r="Z387" s="10">
        <f t="shared" si="117"/>
        <v>0.34895128599849007</v>
      </c>
    </row>
    <row r="388" spans="1:26">
      <c r="A388" s="1">
        <f t="shared" si="101"/>
        <v>11003</v>
      </c>
      <c r="B388" s="1">
        <v>3</v>
      </c>
      <c r="C388" s="1">
        <v>11</v>
      </c>
      <c r="D388" s="2">
        <v>0</v>
      </c>
      <c r="E388" s="5">
        <v>1258.8</v>
      </c>
      <c r="F388" s="5">
        <v>1356.65</v>
      </c>
      <c r="G388" s="5">
        <v>30.63</v>
      </c>
      <c r="H388" s="5">
        <v>1258.8</v>
      </c>
      <c r="I388" s="5">
        <v>1315.11</v>
      </c>
      <c r="J388" s="5">
        <v>31.53</v>
      </c>
      <c r="K388" s="6">
        <f t="shared" si="102"/>
        <v>1258.8</v>
      </c>
      <c r="L388" s="6">
        <f t="shared" si="103"/>
        <v>0</v>
      </c>
      <c r="M388" s="6">
        <f t="shared" si="104"/>
        <v>1335.88</v>
      </c>
      <c r="N388" s="5">
        <f t="shared" si="105"/>
        <v>21.979182195887088</v>
      </c>
      <c r="O388" s="6">
        <f t="shared" si="106"/>
        <v>41.540000000000191</v>
      </c>
      <c r="P388" s="6">
        <f t="shared" si="107"/>
        <v>43.958364391774175</v>
      </c>
      <c r="Q388" s="6">
        <f t="shared" si="108"/>
        <v>-2.8951459729246194E-2</v>
      </c>
      <c r="R388" s="9">
        <f t="shared" si="109"/>
        <v>0.94498511431816312</v>
      </c>
      <c r="S388" s="9">
        <f t="shared" si="110"/>
        <v>41.540000000000191</v>
      </c>
      <c r="T388">
        <f t="shared" si="111"/>
        <v>41.540000000000191</v>
      </c>
      <c r="U388" s="9">
        <f t="shared" si="112"/>
        <v>0.94498511431816312</v>
      </c>
      <c r="V388" s="9">
        <f t="shared" si="113"/>
        <v>3.5069548681581044</v>
      </c>
      <c r="W388" s="9">
        <f t="shared" si="114"/>
        <v>77.080000000000155</v>
      </c>
      <c r="X388">
        <f t="shared" si="115"/>
        <v>1335.88</v>
      </c>
      <c r="Y388" s="9">
        <f t="shared" si="116"/>
        <v>60.779331464388157</v>
      </c>
      <c r="Z388" s="10">
        <f t="shared" si="117"/>
        <v>0.34909883987203394</v>
      </c>
    </row>
    <row r="389" spans="1:26">
      <c r="A389" s="1">
        <f t="shared" si="101"/>
        <v>6004</v>
      </c>
      <c r="B389" s="1">
        <v>4</v>
      </c>
      <c r="C389" s="1">
        <v>6</v>
      </c>
      <c r="D389" s="2">
        <v>0</v>
      </c>
      <c r="E389" s="5">
        <v>719.29</v>
      </c>
      <c r="F389" s="5">
        <v>661.73</v>
      </c>
      <c r="G389" s="5">
        <v>16.559999999999999</v>
      </c>
      <c r="H389" s="5">
        <v>719.29</v>
      </c>
      <c r="I389" s="5">
        <v>668.91</v>
      </c>
      <c r="J389" s="5">
        <v>11.93</v>
      </c>
      <c r="K389" s="6">
        <f t="shared" si="102"/>
        <v>719.29</v>
      </c>
      <c r="L389" s="6">
        <f t="shared" si="103"/>
        <v>0</v>
      </c>
      <c r="M389" s="6">
        <f t="shared" si="104"/>
        <v>665.31999999999994</v>
      </c>
      <c r="N389" s="5">
        <f t="shared" si="105"/>
        <v>10.204882409905565</v>
      </c>
      <c r="O389" s="6">
        <f t="shared" si="106"/>
        <v>-7.17999999999995</v>
      </c>
      <c r="P389" s="6">
        <f t="shared" si="107"/>
        <v>20.40976481981113</v>
      </c>
      <c r="Q389" s="6">
        <f t="shared" si="108"/>
        <v>0.31666308573705731</v>
      </c>
      <c r="R389" s="9">
        <f t="shared" si="109"/>
        <v>0.35179239268012263</v>
      </c>
      <c r="S389" s="9">
        <f t="shared" si="110"/>
        <v>7.17999999999995</v>
      </c>
      <c r="T389">
        <f t="shared" si="111"/>
        <v>7.17999999999995</v>
      </c>
      <c r="U389" s="9">
        <f t="shared" si="112"/>
        <v>0.35179239268012263</v>
      </c>
      <c r="V389" s="9">
        <f t="shared" si="113"/>
        <v>5.2886449673945295</v>
      </c>
      <c r="W389" s="9">
        <f t="shared" si="114"/>
        <v>53.970000000000027</v>
      </c>
      <c r="X389">
        <f t="shared" si="115"/>
        <v>665.31999999999994</v>
      </c>
      <c r="Y389" s="9">
        <f t="shared" si="116"/>
        <v>65.196243648451485</v>
      </c>
      <c r="Z389" s="10">
        <f t="shared" si="117"/>
        <v>0.3491532614769623</v>
      </c>
    </row>
    <row r="390" spans="1:26">
      <c r="A390" s="1">
        <f t="shared" si="101"/>
        <v>4008001</v>
      </c>
      <c r="B390" s="1">
        <v>1</v>
      </c>
      <c r="C390" s="1">
        <v>8</v>
      </c>
      <c r="D390" s="2">
        <v>4</v>
      </c>
      <c r="E390" s="5">
        <v>8.3699999999999992</v>
      </c>
      <c r="F390" s="5">
        <v>9.9700000000000006</v>
      </c>
      <c r="G390" s="5">
        <v>2.98</v>
      </c>
      <c r="H390" s="5">
        <v>8.3699999999999992</v>
      </c>
      <c r="I390" s="5">
        <v>14.02</v>
      </c>
      <c r="J390" s="5">
        <v>2.0299999999999998</v>
      </c>
      <c r="K390" s="6">
        <f t="shared" si="102"/>
        <v>8.3699999999999992</v>
      </c>
      <c r="L390" s="6">
        <f t="shared" si="103"/>
        <v>0</v>
      </c>
      <c r="M390" s="6">
        <f t="shared" si="104"/>
        <v>11.995000000000001</v>
      </c>
      <c r="N390" s="5">
        <f t="shared" si="105"/>
        <v>1.8028657742605243</v>
      </c>
      <c r="O390" s="6">
        <f t="shared" si="106"/>
        <v>-4.0499999999999989</v>
      </c>
      <c r="P390" s="6">
        <f t="shared" si="107"/>
        <v>3.6057315485210486</v>
      </c>
      <c r="Q390" s="6">
        <f t="shared" si="108"/>
        <v>0.36607877673771094</v>
      </c>
      <c r="R390" s="9">
        <f t="shared" si="109"/>
        <v>1.1232117381731246</v>
      </c>
      <c r="S390" s="9">
        <f t="shared" si="110"/>
        <v>4.0499999999999989</v>
      </c>
      <c r="T390">
        <f t="shared" si="111"/>
        <v>4.0499999999999989</v>
      </c>
      <c r="U390" s="9">
        <f t="shared" si="112"/>
        <v>1.1232117381731246</v>
      </c>
      <c r="V390" s="9">
        <f t="shared" si="113"/>
        <v>2.0106876794457182</v>
      </c>
      <c r="W390" s="9">
        <f t="shared" si="114"/>
        <v>3.6250000000000018</v>
      </c>
      <c r="X390">
        <f t="shared" si="115"/>
        <v>11.995000000000001</v>
      </c>
      <c r="Y390" s="9">
        <f t="shared" si="116"/>
        <v>6.6532961972279674</v>
      </c>
      <c r="Z390" s="10">
        <f t="shared" si="117"/>
        <v>0.34918906053884335</v>
      </c>
    </row>
    <row r="391" spans="1:26">
      <c r="A391" s="1">
        <f t="shared" si="101"/>
        <v>5001000</v>
      </c>
      <c r="B391" s="1">
        <v>0</v>
      </c>
      <c r="C391" s="1">
        <v>1</v>
      </c>
      <c r="D391" s="2">
        <v>5</v>
      </c>
      <c r="E391" s="5">
        <v>2602.2199999999998</v>
      </c>
      <c r="F391" s="5">
        <v>2663.88</v>
      </c>
      <c r="G391" s="5">
        <v>49.5</v>
      </c>
      <c r="H391" s="5">
        <v>2602.2199999999998</v>
      </c>
      <c r="I391" s="5">
        <v>2437.67</v>
      </c>
      <c r="J391" s="5">
        <v>48.54</v>
      </c>
      <c r="K391" s="6">
        <f t="shared" si="102"/>
        <v>2602.2199999999998</v>
      </c>
      <c r="L391" s="6">
        <f t="shared" si="103"/>
        <v>0</v>
      </c>
      <c r="M391" s="6">
        <f t="shared" si="104"/>
        <v>2550.7750000000001</v>
      </c>
      <c r="N391" s="5">
        <f t="shared" si="105"/>
        <v>34.664036118144118</v>
      </c>
      <c r="O391" s="6">
        <f t="shared" si="106"/>
        <v>226.21000000000004</v>
      </c>
      <c r="P391" s="6">
        <f t="shared" si="107"/>
        <v>69.328072236288236</v>
      </c>
      <c r="Q391" s="6">
        <f t="shared" si="108"/>
        <v>1.9581965776500204E-2</v>
      </c>
      <c r="R391" s="9">
        <f t="shared" si="109"/>
        <v>3.2628918229403103</v>
      </c>
      <c r="S391" s="9">
        <f t="shared" si="110"/>
        <v>226.21000000000004</v>
      </c>
      <c r="T391">
        <f t="shared" si="111"/>
        <v>226.21000000000004</v>
      </c>
      <c r="U391" s="9">
        <f t="shared" si="112"/>
        <v>3.2628918229403103</v>
      </c>
      <c r="V391" s="9">
        <f t="shared" si="113"/>
        <v>1.4841030001429052</v>
      </c>
      <c r="W391" s="9">
        <f t="shared" si="114"/>
        <v>51.444999999999709</v>
      </c>
      <c r="X391">
        <f t="shared" si="115"/>
        <v>2550.7750000000001</v>
      </c>
      <c r="Y391" s="9">
        <f t="shared" si="116"/>
        <v>73.585631843513269</v>
      </c>
      <c r="Z391" s="10">
        <f t="shared" si="117"/>
        <v>0.35011283895338657</v>
      </c>
    </row>
    <row r="392" spans="1:26">
      <c r="A392" s="1">
        <f t="shared" si="101"/>
        <v>4006998</v>
      </c>
      <c r="B392" s="1">
        <v>-2</v>
      </c>
      <c r="C392" s="1">
        <v>7</v>
      </c>
      <c r="D392" s="2">
        <v>4</v>
      </c>
      <c r="E392" s="5">
        <v>529.66</v>
      </c>
      <c r="F392" s="5">
        <v>464.54</v>
      </c>
      <c r="G392" s="5">
        <v>15.05</v>
      </c>
      <c r="H392" s="5">
        <v>529.66999999999996</v>
      </c>
      <c r="I392" s="5">
        <v>529.99</v>
      </c>
      <c r="J392" s="5">
        <v>8.77</v>
      </c>
      <c r="K392" s="6">
        <f t="shared" si="102"/>
        <v>529.66499999999996</v>
      </c>
      <c r="L392" s="6">
        <f t="shared" si="103"/>
        <v>-9.9999999999909051E-3</v>
      </c>
      <c r="M392" s="6">
        <f t="shared" si="104"/>
        <v>497.26499999999999</v>
      </c>
      <c r="N392" s="5">
        <f t="shared" si="105"/>
        <v>8.7094115759906536</v>
      </c>
      <c r="O392" s="6">
        <f t="shared" si="106"/>
        <v>-65.449999999999989</v>
      </c>
      <c r="P392" s="6">
        <f t="shared" si="107"/>
        <v>17.418823151981307</v>
      </c>
      <c r="Q392" s="6">
        <f t="shared" si="108"/>
        <v>0.49301914141470737</v>
      </c>
      <c r="R392" s="9">
        <f t="shared" si="109"/>
        <v>3.756855410324119</v>
      </c>
      <c r="S392" s="9">
        <f t="shared" si="110"/>
        <v>65.44</v>
      </c>
      <c r="T392">
        <f t="shared" si="111"/>
        <v>65.449999999999989</v>
      </c>
      <c r="U392" s="9">
        <f t="shared" si="112"/>
        <v>3.7574295019210506</v>
      </c>
      <c r="V392" s="9">
        <f t="shared" si="113"/>
        <v>3.7201135481204575</v>
      </c>
      <c r="W392" s="9">
        <f t="shared" si="114"/>
        <v>32.399999999999977</v>
      </c>
      <c r="X392">
        <f t="shared" si="115"/>
        <v>497.26499999999999</v>
      </c>
      <c r="Y392" s="9">
        <f t="shared" si="116"/>
        <v>57.095131589695079</v>
      </c>
      <c r="Z392" s="10">
        <f t="shared" si="117"/>
        <v>0.3502527658705924</v>
      </c>
    </row>
    <row r="393" spans="1:26">
      <c r="A393" s="1">
        <f t="shared" si="101"/>
        <v>3005003</v>
      </c>
      <c r="B393" s="1">
        <v>3</v>
      </c>
      <c r="C393" s="1">
        <v>5</v>
      </c>
      <c r="D393" s="2">
        <v>3</v>
      </c>
      <c r="E393" s="5">
        <v>366.04</v>
      </c>
      <c r="F393" s="5">
        <v>356.99</v>
      </c>
      <c r="G393" s="5">
        <v>13.72</v>
      </c>
      <c r="H393" s="5">
        <v>366.04</v>
      </c>
      <c r="I393" s="5">
        <v>377.02</v>
      </c>
      <c r="J393" s="5">
        <v>8.7100000000000009</v>
      </c>
      <c r="K393" s="6">
        <f t="shared" si="102"/>
        <v>366.04</v>
      </c>
      <c r="L393" s="6">
        <f t="shared" si="103"/>
        <v>0</v>
      </c>
      <c r="M393" s="6">
        <f t="shared" si="104"/>
        <v>367.005</v>
      </c>
      <c r="N393" s="5">
        <f t="shared" si="105"/>
        <v>8.1256153613126436</v>
      </c>
      <c r="O393" s="6">
        <f t="shared" si="106"/>
        <v>-20.029999999999973</v>
      </c>
      <c r="P393" s="6">
        <f t="shared" si="107"/>
        <v>16.251230722625287</v>
      </c>
      <c r="Q393" s="6">
        <f t="shared" si="108"/>
        <v>0.42549502560558866</v>
      </c>
      <c r="R393" s="9">
        <f t="shared" si="109"/>
        <v>1.2325220373687642</v>
      </c>
      <c r="S393" s="9">
        <f t="shared" si="110"/>
        <v>20.029999999999973</v>
      </c>
      <c r="T393">
        <f t="shared" si="111"/>
        <v>20.029999999999973</v>
      </c>
      <c r="U393" s="9">
        <f t="shared" si="112"/>
        <v>1.2325220373687642</v>
      </c>
      <c r="V393" s="9">
        <f t="shared" si="113"/>
        <v>0.11876023625170526</v>
      </c>
      <c r="W393" s="9">
        <f t="shared" si="114"/>
        <v>0.96499999999997499</v>
      </c>
      <c r="X393">
        <f t="shared" si="115"/>
        <v>367.005</v>
      </c>
      <c r="Y393" s="9">
        <f t="shared" si="116"/>
        <v>45.16642539436085</v>
      </c>
      <c r="Z393" s="10">
        <f t="shared" si="117"/>
        <v>0.35068504387840665</v>
      </c>
    </row>
    <row r="394" spans="1:26">
      <c r="A394" s="1">
        <f t="shared" si="101"/>
        <v>2014000</v>
      </c>
      <c r="B394" s="1">
        <v>0</v>
      </c>
      <c r="C394" s="1">
        <v>14</v>
      </c>
      <c r="D394" s="2">
        <v>2</v>
      </c>
      <c r="E394" s="5">
        <v>52.98</v>
      </c>
      <c r="F394" s="5">
        <v>48.68</v>
      </c>
      <c r="G394" s="5">
        <v>2.88</v>
      </c>
      <c r="H394" s="5">
        <v>52.98</v>
      </c>
      <c r="I394" s="5">
        <v>48.22</v>
      </c>
      <c r="J394" s="5">
        <v>2.2599999999999998</v>
      </c>
      <c r="K394" s="6">
        <f t="shared" si="102"/>
        <v>52.98</v>
      </c>
      <c r="L394" s="6">
        <f t="shared" si="103"/>
        <v>0</v>
      </c>
      <c r="M394" s="6">
        <f t="shared" si="104"/>
        <v>48.45</v>
      </c>
      <c r="N394" s="5">
        <f t="shared" si="105"/>
        <v>1.8304371062672433</v>
      </c>
      <c r="O394" s="6">
        <f t="shared" si="106"/>
        <v>0.46000000000000085</v>
      </c>
      <c r="P394" s="6">
        <f t="shared" si="107"/>
        <v>3.6608742125344866</v>
      </c>
      <c r="Q394" s="6">
        <f t="shared" si="108"/>
        <v>0.23778540516340854</v>
      </c>
      <c r="R394" s="9">
        <f t="shared" si="109"/>
        <v>0.12565304713967074</v>
      </c>
      <c r="S394" s="9">
        <f t="shared" si="110"/>
        <v>0.46000000000000085</v>
      </c>
      <c r="T394">
        <f t="shared" si="111"/>
        <v>0.46000000000000085</v>
      </c>
      <c r="U394" s="9">
        <f t="shared" si="112"/>
        <v>0.12565304713967074</v>
      </c>
      <c r="V394" s="9">
        <f t="shared" si="113"/>
        <v>2.4748187110552462</v>
      </c>
      <c r="W394" s="9">
        <f t="shared" si="114"/>
        <v>4.529999999999994</v>
      </c>
      <c r="X394">
        <f t="shared" si="115"/>
        <v>48.45</v>
      </c>
      <c r="Y394" s="9">
        <f t="shared" si="116"/>
        <v>26.469087538769724</v>
      </c>
      <c r="Z394" s="10">
        <f t="shared" si="117"/>
        <v>0.35101566916592197</v>
      </c>
    </row>
    <row r="395" spans="1:26">
      <c r="A395" s="1">
        <f t="shared" si="101"/>
        <v>1005996</v>
      </c>
      <c r="B395" s="1">
        <v>-4</v>
      </c>
      <c r="C395" s="1">
        <v>6</v>
      </c>
      <c r="D395" s="2">
        <v>1</v>
      </c>
      <c r="E395" s="5">
        <v>30.01</v>
      </c>
      <c r="F395" s="5">
        <v>29.55</v>
      </c>
      <c r="G395" s="5">
        <v>4.34</v>
      </c>
      <c r="H395" s="5">
        <v>30.01</v>
      </c>
      <c r="I395" s="5">
        <v>25.56</v>
      </c>
      <c r="J395" s="5">
        <v>3.78</v>
      </c>
      <c r="K395" s="6">
        <f t="shared" si="102"/>
        <v>30.01</v>
      </c>
      <c r="L395" s="6">
        <f t="shared" si="103"/>
        <v>0</v>
      </c>
      <c r="M395" s="6">
        <f t="shared" si="104"/>
        <v>27.555</v>
      </c>
      <c r="N395" s="5">
        <f t="shared" si="105"/>
        <v>2.877672670753225</v>
      </c>
      <c r="O395" s="6">
        <f t="shared" si="106"/>
        <v>3.990000000000002</v>
      </c>
      <c r="P395" s="6">
        <f t="shared" si="107"/>
        <v>5.7553453415064499</v>
      </c>
      <c r="Q395" s="6">
        <f t="shared" si="108"/>
        <v>0.13727810650887576</v>
      </c>
      <c r="R395" s="9">
        <f t="shared" si="109"/>
        <v>0.69326856395999126</v>
      </c>
      <c r="S395" s="9">
        <f t="shared" si="110"/>
        <v>3.990000000000002</v>
      </c>
      <c r="T395">
        <f t="shared" si="111"/>
        <v>3.990000000000002</v>
      </c>
      <c r="U395" s="9">
        <f t="shared" si="112"/>
        <v>0.69326856395999126</v>
      </c>
      <c r="V395" s="9">
        <f t="shared" si="113"/>
        <v>0.85311996216630526</v>
      </c>
      <c r="W395" s="9">
        <f t="shared" si="114"/>
        <v>2.4550000000000018</v>
      </c>
      <c r="X395">
        <f t="shared" si="115"/>
        <v>27.555</v>
      </c>
      <c r="Y395" s="9">
        <f t="shared" si="116"/>
        <v>9.5754462555977682</v>
      </c>
      <c r="Z395" s="10">
        <f t="shared" si="117"/>
        <v>0.35107549045753678</v>
      </c>
    </row>
    <row r="396" spans="1:26">
      <c r="A396" s="1">
        <f t="shared" si="101"/>
        <v>2003996</v>
      </c>
      <c r="B396" s="1">
        <v>-4</v>
      </c>
      <c r="C396" s="1">
        <v>4</v>
      </c>
      <c r="D396" s="2">
        <v>2</v>
      </c>
      <c r="E396" s="5">
        <v>118.67</v>
      </c>
      <c r="F396" s="5">
        <v>107.04</v>
      </c>
      <c r="G396" s="5">
        <v>4.16</v>
      </c>
      <c r="H396" s="5">
        <v>118.67</v>
      </c>
      <c r="I396" s="5">
        <v>107.6</v>
      </c>
      <c r="J396" s="5">
        <v>4.5599999999999996</v>
      </c>
      <c r="K396" s="6">
        <f t="shared" si="102"/>
        <v>118.67</v>
      </c>
      <c r="L396" s="6">
        <f t="shared" si="103"/>
        <v>0</v>
      </c>
      <c r="M396" s="6">
        <f t="shared" si="104"/>
        <v>107.32</v>
      </c>
      <c r="N396" s="5">
        <f t="shared" si="105"/>
        <v>3.086227470553653</v>
      </c>
      <c r="O396" s="6">
        <f t="shared" si="106"/>
        <v>-0.55999999999998806</v>
      </c>
      <c r="P396" s="6">
        <f t="shared" si="107"/>
        <v>6.172454941107306</v>
      </c>
      <c r="Q396" s="6">
        <f t="shared" si="108"/>
        <v>-9.1550478750209885E-2</v>
      </c>
      <c r="R396" s="9">
        <f t="shared" si="109"/>
        <v>9.0725652166450163E-2</v>
      </c>
      <c r="S396" s="9">
        <f t="shared" si="110"/>
        <v>0.55999999999998806</v>
      </c>
      <c r="T396">
        <f t="shared" si="111"/>
        <v>0.55999999999998806</v>
      </c>
      <c r="U396" s="9">
        <f t="shared" si="112"/>
        <v>9.0725652166450163E-2</v>
      </c>
      <c r="V396" s="9">
        <f t="shared" si="113"/>
        <v>3.6776291146044002</v>
      </c>
      <c r="W396" s="9">
        <f t="shared" si="114"/>
        <v>11.350000000000009</v>
      </c>
      <c r="X396">
        <f t="shared" si="115"/>
        <v>107.32</v>
      </c>
      <c r="Y396" s="9">
        <f t="shared" si="116"/>
        <v>34.773846394655848</v>
      </c>
      <c r="Z396" s="10">
        <f t="shared" si="117"/>
        <v>0.35182950416359343</v>
      </c>
    </row>
    <row r="397" spans="1:26">
      <c r="A397" s="1">
        <f t="shared" ref="A397:A460" si="118">1000000*D397+1000*ABS(C397)+B397</f>
        <v>4008999</v>
      </c>
      <c r="B397" s="1">
        <v>-1</v>
      </c>
      <c r="C397" s="1">
        <v>9</v>
      </c>
      <c r="D397" s="2">
        <v>4</v>
      </c>
      <c r="E397" s="5">
        <v>1522.95</v>
      </c>
      <c r="F397" s="5">
        <v>1590.27</v>
      </c>
      <c r="G397" s="5">
        <v>23.29</v>
      </c>
      <c r="H397" s="5">
        <v>1522.96</v>
      </c>
      <c r="I397" s="5">
        <v>1593.31</v>
      </c>
      <c r="J397" s="5">
        <v>30.64</v>
      </c>
      <c r="K397" s="6">
        <f t="shared" ref="K397:K460" si="119" xml:space="preserve"> 0.5*(E397+H397)</f>
        <v>1522.9549999999999</v>
      </c>
      <c r="L397" s="6">
        <f t="shared" ref="L397:L460" si="120">E397-H397</f>
        <v>-9.9999999999909051E-3</v>
      </c>
      <c r="M397" s="6">
        <f t="shared" ref="M397:M460" si="121">0.5*(F397+I397)</f>
        <v>1591.79</v>
      </c>
      <c r="N397" s="5">
        <f t="shared" ref="N397:N460" si="122">0.5*P397</f>
        <v>19.243399517756732</v>
      </c>
      <c r="O397" s="6">
        <f t="shared" ref="O397:O460" si="123">F397-I397</f>
        <v>-3.0399999999999636</v>
      </c>
      <c r="P397" s="6">
        <f t="shared" ref="P397:P460" si="124">SQRT(G397*G397+J397*J397)</f>
        <v>38.486799035513464</v>
      </c>
      <c r="Q397" s="6">
        <f t="shared" ref="Q397:Q460" si="125">(G397*G397-J397*J397)/(G397*G397+J397*J397)</f>
        <v>-0.26760497010026174</v>
      </c>
      <c r="R397" s="9">
        <f t="shared" ref="R397:R460" si="126">ABS(O397-L397)/P397</f>
        <v>7.872829323124686E-2</v>
      </c>
      <c r="S397" s="9">
        <f t="shared" ref="S397:S460" si="127">ABS(O397-L397)</f>
        <v>3.0299999999999727</v>
      </c>
      <c r="T397">
        <f t="shared" ref="T397:T460" si="128">ABS(O397)</f>
        <v>3.0399999999999636</v>
      </c>
      <c r="U397" s="9">
        <f t="shared" ref="U397:U460" si="129">ABS(O397)/P397</f>
        <v>7.8988122581844802E-2</v>
      </c>
      <c r="V397" s="9">
        <f t="shared" ref="V397:V460" si="130">ABS(M397-K397)/N397</f>
        <v>3.5770706696851016</v>
      </c>
      <c r="W397" s="9">
        <f t="shared" ref="W397:W460" si="131">ABS(M397-K397)</f>
        <v>68.835000000000036</v>
      </c>
      <c r="X397">
        <f t="shared" ref="X397:X460" si="132">ABS(M397)</f>
        <v>1591.79</v>
      </c>
      <c r="Y397" s="9">
        <f t="shared" ref="Y397:Y460" si="133">ABS(M397)/N397</f>
        <v>82.718752397734363</v>
      </c>
      <c r="Z397" s="10">
        <f t="shared" ref="Z397:Z460" si="134">SQRT(0.006429*B397*B397+0.000529*C397*C397+0.004882*D397*D397+0.000884*D397*B397)</f>
        <v>0.3519289701061849</v>
      </c>
    </row>
    <row r="398" spans="1:26">
      <c r="A398" s="1">
        <f t="shared" si="118"/>
        <v>3011999</v>
      </c>
      <c r="B398" s="1">
        <v>-1</v>
      </c>
      <c r="C398" s="1">
        <v>12</v>
      </c>
      <c r="D398" s="2">
        <v>3</v>
      </c>
      <c r="E398" s="5">
        <v>1730.69</v>
      </c>
      <c r="F398" s="5">
        <v>1761.91</v>
      </c>
      <c r="G398" s="5">
        <v>27.13</v>
      </c>
      <c r="H398" s="5">
        <v>1730.68</v>
      </c>
      <c r="I398" s="5">
        <v>1787.85</v>
      </c>
      <c r="J398" s="5">
        <v>45.8</v>
      </c>
      <c r="K398" s="6">
        <f t="shared" si="119"/>
        <v>1730.6849999999999</v>
      </c>
      <c r="L398" s="6">
        <f t="shared" si="120"/>
        <v>9.9999999999909051E-3</v>
      </c>
      <c r="M398" s="6">
        <f t="shared" si="121"/>
        <v>1774.88</v>
      </c>
      <c r="N398" s="5">
        <f t="shared" si="122"/>
        <v>26.616145945647354</v>
      </c>
      <c r="O398" s="6">
        <f t="shared" si="123"/>
        <v>-25.939999999999827</v>
      </c>
      <c r="P398" s="6">
        <f t="shared" si="124"/>
        <v>53.232291891294707</v>
      </c>
      <c r="Q398" s="6">
        <f t="shared" si="125"/>
        <v>-0.48050753422170323</v>
      </c>
      <c r="R398" s="9">
        <f t="shared" si="126"/>
        <v>0.48748605551292312</v>
      </c>
      <c r="S398" s="9">
        <f t="shared" si="127"/>
        <v>25.949999999999818</v>
      </c>
      <c r="T398">
        <f t="shared" si="128"/>
        <v>25.939999999999827</v>
      </c>
      <c r="U398" s="9">
        <f t="shared" si="129"/>
        <v>0.48729819961484505</v>
      </c>
      <c r="V398" s="9">
        <f t="shared" si="130"/>
        <v>1.6604582831132075</v>
      </c>
      <c r="W398" s="9">
        <f t="shared" si="131"/>
        <v>44.195000000000164</v>
      </c>
      <c r="X398">
        <f t="shared" si="132"/>
        <v>1774.88</v>
      </c>
      <c r="Y398" s="9">
        <f t="shared" si="133"/>
        <v>66.684335276206795</v>
      </c>
      <c r="Z398" s="10">
        <f t="shared" si="134"/>
        <v>0.35198153360652318</v>
      </c>
    </row>
    <row r="399" spans="1:26">
      <c r="A399" s="1">
        <f t="shared" si="118"/>
        <v>1015000</v>
      </c>
      <c r="B399" s="1">
        <v>0</v>
      </c>
      <c r="C399" s="1">
        <v>15</v>
      </c>
      <c r="D399" s="2">
        <v>1</v>
      </c>
      <c r="E399" s="5">
        <v>25.08</v>
      </c>
      <c r="F399" s="5">
        <v>30.35</v>
      </c>
      <c r="G399" s="5">
        <v>2.38</v>
      </c>
      <c r="H399" s="5">
        <v>25.08</v>
      </c>
      <c r="I399" s="5">
        <v>28.25</v>
      </c>
      <c r="J399" s="5">
        <v>1.84</v>
      </c>
      <c r="K399" s="6">
        <f t="shared" si="119"/>
        <v>25.08</v>
      </c>
      <c r="L399" s="6">
        <f t="shared" si="120"/>
        <v>0</v>
      </c>
      <c r="M399" s="6">
        <f t="shared" si="121"/>
        <v>29.3</v>
      </c>
      <c r="N399" s="5">
        <f t="shared" si="122"/>
        <v>1.5041608956491324</v>
      </c>
      <c r="O399" s="6">
        <f t="shared" si="123"/>
        <v>2.1000000000000014</v>
      </c>
      <c r="P399" s="6">
        <f t="shared" si="124"/>
        <v>3.0083217912982647</v>
      </c>
      <c r="Q399" s="6">
        <f t="shared" si="125"/>
        <v>0.25180110497237562</v>
      </c>
      <c r="R399" s="9">
        <f t="shared" si="126"/>
        <v>0.69806362008026079</v>
      </c>
      <c r="S399" s="9">
        <f t="shared" si="127"/>
        <v>2.1000000000000014</v>
      </c>
      <c r="T399">
        <f t="shared" si="128"/>
        <v>2.1000000000000014</v>
      </c>
      <c r="U399" s="9">
        <f t="shared" si="129"/>
        <v>0.69806362008026079</v>
      </c>
      <c r="V399" s="9">
        <f t="shared" si="130"/>
        <v>2.8055509302273336</v>
      </c>
      <c r="W399" s="9">
        <f t="shared" si="131"/>
        <v>4.2200000000000024</v>
      </c>
      <c r="X399">
        <f t="shared" si="132"/>
        <v>29.3</v>
      </c>
      <c r="Y399" s="9">
        <f t="shared" si="133"/>
        <v>19.479299112715836</v>
      </c>
      <c r="Z399" s="10">
        <f t="shared" si="134"/>
        <v>0.35200426133784229</v>
      </c>
    </row>
    <row r="400" spans="1:26">
      <c r="A400" s="1">
        <f t="shared" si="118"/>
        <v>1010997</v>
      </c>
      <c r="B400" s="1">
        <v>-3</v>
      </c>
      <c r="C400" s="1">
        <v>11</v>
      </c>
      <c r="D400" s="2">
        <v>1</v>
      </c>
      <c r="E400" s="5">
        <v>645.23</v>
      </c>
      <c r="F400" s="5">
        <v>602.95000000000005</v>
      </c>
      <c r="G400" s="5">
        <v>18.100000000000001</v>
      </c>
      <c r="H400" s="5">
        <v>645.22</v>
      </c>
      <c r="I400" s="5">
        <v>603.42999999999995</v>
      </c>
      <c r="J400" s="5">
        <v>12.88</v>
      </c>
      <c r="K400" s="6">
        <f t="shared" si="119"/>
        <v>645.22500000000002</v>
      </c>
      <c r="L400" s="6">
        <f t="shared" si="120"/>
        <v>9.9999999999909051E-3</v>
      </c>
      <c r="M400" s="6">
        <f t="shared" si="121"/>
        <v>603.19000000000005</v>
      </c>
      <c r="N400" s="5">
        <f t="shared" si="122"/>
        <v>11.107479462056189</v>
      </c>
      <c r="O400" s="6">
        <f t="shared" si="123"/>
        <v>-0.4799999999999045</v>
      </c>
      <c r="P400" s="6">
        <f t="shared" si="124"/>
        <v>22.214958924112377</v>
      </c>
      <c r="Q400" s="6">
        <f t="shared" si="125"/>
        <v>0.32768826377231902</v>
      </c>
      <c r="R400" s="9">
        <f t="shared" si="126"/>
        <v>2.2057209363913956E-2</v>
      </c>
      <c r="S400" s="9">
        <f t="shared" si="127"/>
        <v>0.48999999999989541</v>
      </c>
      <c r="T400">
        <f t="shared" si="128"/>
        <v>0.4799999999999045</v>
      </c>
      <c r="U400" s="9">
        <f t="shared" si="129"/>
        <v>2.1607062234038472E-2</v>
      </c>
      <c r="V400" s="9">
        <f t="shared" si="130"/>
        <v>3.7843869208666137</v>
      </c>
      <c r="W400" s="9">
        <f t="shared" si="131"/>
        <v>42.034999999999968</v>
      </c>
      <c r="X400">
        <f t="shared" si="132"/>
        <v>603.19000000000005</v>
      </c>
      <c r="Y400" s="9">
        <f t="shared" si="133"/>
        <v>54.304849453967755</v>
      </c>
      <c r="Z400" s="10">
        <f t="shared" si="134"/>
        <v>0.35227829907617075</v>
      </c>
    </row>
    <row r="401" spans="1:26">
      <c r="A401" s="1">
        <f t="shared" si="118"/>
        <v>4005002</v>
      </c>
      <c r="B401" s="1">
        <v>2</v>
      </c>
      <c r="C401" s="1">
        <v>5</v>
      </c>
      <c r="D401" s="2">
        <v>4</v>
      </c>
      <c r="E401" s="5">
        <v>438.41</v>
      </c>
      <c r="F401" s="5">
        <v>437.1</v>
      </c>
      <c r="G401" s="5">
        <v>15.35</v>
      </c>
      <c r="H401" s="5">
        <v>438.41</v>
      </c>
      <c r="I401" s="5">
        <v>446.86</v>
      </c>
      <c r="J401" s="5">
        <v>11.36</v>
      </c>
      <c r="K401" s="6">
        <f t="shared" si="119"/>
        <v>438.41</v>
      </c>
      <c r="L401" s="6">
        <f t="shared" si="120"/>
        <v>0</v>
      </c>
      <c r="M401" s="6">
        <f t="shared" si="121"/>
        <v>441.98</v>
      </c>
      <c r="N401" s="5">
        <f t="shared" si="122"/>
        <v>9.5481948555734864</v>
      </c>
      <c r="O401" s="6">
        <f t="shared" si="123"/>
        <v>-9.7599999999999909</v>
      </c>
      <c r="P401" s="6">
        <f t="shared" si="124"/>
        <v>19.096389711146973</v>
      </c>
      <c r="Q401" s="6">
        <f t="shared" si="125"/>
        <v>0.29224308632330248</v>
      </c>
      <c r="R401" s="9">
        <f t="shared" si="126"/>
        <v>0.51109137107224356</v>
      </c>
      <c r="S401" s="9">
        <f t="shared" si="127"/>
        <v>9.7599999999999909</v>
      </c>
      <c r="T401">
        <f t="shared" si="128"/>
        <v>9.7599999999999909</v>
      </c>
      <c r="U401" s="9">
        <f t="shared" si="129"/>
        <v>0.51109137107224356</v>
      </c>
      <c r="V401" s="9">
        <f t="shared" si="130"/>
        <v>0.37389266285407941</v>
      </c>
      <c r="W401" s="9">
        <f t="shared" si="131"/>
        <v>3.5699999999999932</v>
      </c>
      <c r="X401">
        <f t="shared" si="132"/>
        <v>441.98</v>
      </c>
      <c r="Y401" s="9">
        <f t="shared" si="133"/>
        <v>46.28937790707181</v>
      </c>
      <c r="Z401" s="10">
        <f t="shared" si="134"/>
        <v>0.35231378059905633</v>
      </c>
    </row>
    <row r="402" spans="1:26">
      <c r="A402" s="1">
        <f t="shared" si="118"/>
        <v>5002000</v>
      </c>
      <c r="B402" s="1">
        <v>0</v>
      </c>
      <c r="C402" s="1">
        <v>2</v>
      </c>
      <c r="D402" s="2">
        <v>5</v>
      </c>
      <c r="E402" s="5">
        <v>94.24</v>
      </c>
      <c r="F402" s="5">
        <v>100.5</v>
      </c>
      <c r="G402" s="5">
        <v>7.19</v>
      </c>
      <c r="H402" s="5">
        <v>94.24</v>
      </c>
      <c r="I402" s="5">
        <v>89.05</v>
      </c>
      <c r="J402" s="5">
        <v>6.36</v>
      </c>
      <c r="K402" s="6">
        <f t="shared" si="119"/>
        <v>94.24</v>
      </c>
      <c r="L402" s="6">
        <f t="shared" si="120"/>
        <v>0</v>
      </c>
      <c r="M402" s="6">
        <f t="shared" si="121"/>
        <v>94.775000000000006</v>
      </c>
      <c r="N402" s="5">
        <f t="shared" si="122"/>
        <v>4.7996275897198526</v>
      </c>
      <c r="O402" s="6">
        <f t="shared" si="123"/>
        <v>11.450000000000003</v>
      </c>
      <c r="P402" s="6">
        <f t="shared" si="124"/>
        <v>9.5992551794397052</v>
      </c>
      <c r="Q402" s="6">
        <f t="shared" si="125"/>
        <v>0.12205127314676652</v>
      </c>
      <c r="R402" s="9">
        <f t="shared" si="126"/>
        <v>1.1928008773560204</v>
      </c>
      <c r="S402" s="9">
        <f t="shared" si="127"/>
        <v>11.450000000000003</v>
      </c>
      <c r="T402">
        <f t="shared" si="128"/>
        <v>11.450000000000003</v>
      </c>
      <c r="U402" s="9">
        <f t="shared" si="129"/>
        <v>1.1928008773560204</v>
      </c>
      <c r="V402" s="9">
        <f t="shared" si="130"/>
        <v>0.11146698155204954</v>
      </c>
      <c r="W402" s="9">
        <f t="shared" si="131"/>
        <v>0.5350000000000108</v>
      </c>
      <c r="X402">
        <f t="shared" si="132"/>
        <v>94.775000000000006</v>
      </c>
      <c r="Y402" s="9">
        <f t="shared" si="133"/>
        <v>19.74632369457062</v>
      </c>
      <c r="Z402" s="10">
        <f t="shared" si="134"/>
        <v>0.35237196256229014</v>
      </c>
    </row>
    <row r="403" spans="1:26">
      <c r="A403" s="1">
        <f t="shared" si="118"/>
        <v>1005004</v>
      </c>
      <c r="B403" s="1">
        <v>4</v>
      </c>
      <c r="C403" s="1">
        <v>5</v>
      </c>
      <c r="D403" s="2">
        <v>1</v>
      </c>
      <c r="E403" s="5">
        <v>73.05</v>
      </c>
      <c r="F403" s="5">
        <v>79.72</v>
      </c>
      <c r="G403" s="5">
        <v>8.44</v>
      </c>
      <c r="H403" s="5">
        <v>73.05</v>
      </c>
      <c r="I403" s="5">
        <v>78.58</v>
      </c>
      <c r="J403" s="5">
        <v>4.8499999999999996</v>
      </c>
      <c r="K403" s="6">
        <f t="shared" si="119"/>
        <v>73.05</v>
      </c>
      <c r="L403" s="6">
        <f t="shared" si="120"/>
        <v>0</v>
      </c>
      <c r="M403" s="6">
        <f t="shared" si="121"/>
        <v>79.150000000000006</v>
      </c>
      <c r="N403" s="5">
        <f t="shared" si="122"/>
        <v>4.8671372489380245</v>
      </c>
      <c r="O403" s="6">
        <f t="shared" si="123"/>
        <v>1.1400000000000006</v>
      </c>
      <c r="P403" s="6">
        <f t="shared" si="124"/>
        <v>9.7342744978760489</v>
      </c>
      <c r="Q403" s="6">
        <f t="shared" si="125"/>
        <v>0.50351481329434211</v>
      </c>
      <c r="R403" s="9">
        <f t="shared" si="126"/>
        <v>0.11711196353141065</v>
      </c>
      <c r="S403" s="9">
        <f t="shared" si="127"/>
        <v>1.1400000000000006</v>
      </c>
      <c r="T403">
        <f t="shared" si="128"/>
        <v>1.1400000000000006</v>
      </c>
      <c r="U403" s="9">
        <f t="shared" si="129"/>
        <v>0.11711196353141065</v>
      </c>
      <c r="V403" s="9">
        <f t="shared" si="130"/>
        <v>1.2533034693712379</v>
      </c>
      <c r="W403" s="9">
        <f t="shared" si="131"/>
        <v>6.1000000000000085</v>
      </c>
      <c r="X403">
        <f t="shared" si="132"/>
        <v>79.150000000000006</v>
      </c>
      <c r="Y403" s="9">
        <f t="shared" si="133"/>
        <v>16.262126164054646</v>
      </c>
      <c r="Z403" s="10">
        <f t="shared" si="134"/>
        <v>0.35285549450164438</v>
      </c>
    </row>
    <row r="404" spans="1:26">
      <c r="A404" s="1">
        <f t="shared" si="118"/>
        <v>5000999</v>
      </c>
      <c r="B404" s="1">
        <v>-1</v>
      </c>
      <c r="C404" s="1">
        <v>1</v>
      </c>
      <c r="D404" s="2">
        <v>5</v>
      </c>
      <c r="E404" s="5">
        <v>1695.19</v>
      </c>
      <c r="F404" s="5">
        <v>1668.68</v>
      </c>
      <c r="G404" s="5">
        <v>34.74</v>
      </c>
      <c r="H404" s="5">
        <v>1695.19</v>
      </c>
      <c r="I404" s="5">
        <v>1676.23</v>
      </c>
      <c r="J404" s="5">
        <v>35.01</v>
      </c>
      <c r="K404" s="6">
        <f t="shared" si="119"/>
        <v>1695.19</v>
      </c>
      <c r="L404" s="6">
        <f t="shared" si="120"/>
        <v>0</v>
      </c>
      <c r="M404" s="6">
        <f t="shared" si="121"/>
        <v>1672.4549999999999</v>
      </c>
      <c r="N404" s="5">
        <f t="shared" si="122"/>
        <v>24.660533753347675</v>
      </c>
      <c r="O404" s="6">
        <f t="shared" si="123"/>
        <v>-7.5499999999999545</v>
      </c>
      <c r="P404" s="6">
        <f t="shared" si="124"/>
        <v>49.32106750669535</v>
      </c>
      <c r="Q404" s="6">
        <f t="shared" si="125"/>
        <v>-7.7418194774187613E-3</v>
      </c>
      <c r="R404" s="9">
        <f t="shared" si="126"/>
        <v>0.15307860072118348</v>
      </c>
      <c r="S404" s="9">
        <f t="shared" si="127"/>
        <v>7.5499999999999545</v>
      </c>
      <c r="T404">
        <f t="shared" si="128"/>
        <v>7.5499999999999545</v>
      </c>
      <c r="U404" s="9">
        <f t="shared" si="129"/>
        <v>0.15307860072118348</v>
      </c>
      <c r="V404" s="9">
        <f t="shared" si="130"/>
        <v>0.92191840725725749</v>
      </c>
      <c r="W404" s="9">
        <f t="shared" si="131"/>
        <v>22.735000000000127</v>
      </c>
      <c r="X404">
        <f t="shared" si="132"/>
        <v>1672.4549999999999</v>
      </c>
      <c r="Y404" s="9">
        <f t="shared" si="133"/>
        <v>67.819091700436687</v>
      </c>
      <c r="Z404" s="10">
        <f t="shared" si="134"/>
        <v>0.35297025370418966</v>
      </c>
    </row>
    <row r="405" spans="1:26">
      <c r="A405" s="1">
        <f t="shared" si="118"/>
        <v>2012002</v>
      </c>
      <c r="B405" s="1">
        <v>2</v>
      </c>
      <c r="C405" s="1">
        <v>12</v>
      </c>
      <c r="D405" s="2">
        <v>2</v>
      </c>
      <c r="E405" s="5">
        <v>411.81</v>
      </c>
      <c r="F405" s="5">
        <v>456.14</v>
      </c>
      <c r="G405" s="5">
        <v>15.39</v>
      </c>
      <c r="H405" s="5">
        <v>411.81</v>
      </c>
      <c r="I405" s="5">
        <v>408.44</v>
      </c>
      <c r="J405" s="5">
        <v>11.67</v>
      </c>
      <c r="K405" s="6">
        <f t="shared" si="119"/>
        <v>411.81</v>
      </c>
      <c r="L405" s="6">
        <f t="shared" si="120"/>
        <v>0</v>
      </c>
      <c r="M405" s="6">
        <f t="shared" si="121"/>
        <v>432.28999999999996</v>
      </c>
      <c r="N405" s="5">
        <f t="shared" si="122"/>
        <v>9.6571346682129278</v>
      </c>
      <c r="O405" s="6">
        <f t="shared" si="123"/>
        <v>47.699999999999989</v>
      </c>
      <c r="P405" s="6">
        <f t="shared" si="124"/>
        <v>19.314269336425856</v>
      </c>
      <c r="Q405" s="6">
        <f t="shared" si="125"/>
        <v>0.26984486959878412</v>
      </c>
      <c r="R405" s="9">
        <f t="shared" si="126"/>
        <v>2.4696766504151366</v>
      </c>
      <c r="S405" s="9">
        <f t="shared" si="127"/>
        <v>47.699999999999989</v>
      </c>
      <c r="T405">
        <f t="shared" si="128"/>
        <v>47.699999999999989</v>
      </c>
      <c r="U405" s="9">
        <f t="shared" si="129"/>
        <v>2.4696766504151366</v>
      </c>
      <c r="V405" s="9">
        <f t="shared" si="130"/>
        <v>2.1207118574633927</v>
      </c>
      <c r="W405" s="9">
        <f t="shared" si="131"/>
        <v>20.479999999999961</v>
      </c>
      <c r="X405">
        <f t="shared" si="132"/>
        <v>432.28999999999996</v>
      </c>
      <c r="Y405" s="9">
        <f t="shared" si="133"/>
        <v>44.763795354631426</v>
      </c>
      <c r="Z405" s="10">
        <f t="shared" si="134"/>
        <v>0.3534911597197305</v>
      </c>
    </row>
    <row r="406" spans="1:26">
      <c r="A406" s="1">
        <f t="shared" si="118"/>
        <v>2009997</v>
      </c>
      <c r="B406" s="1">
        <v>-3</v>
      </c>
      <c r="C406" s="1">
        <v>10</v>
      </c>
      <c r="D406" s="2">
        <v>2</v>
      </c>
      <c r="E406" s="5">
        <v>26.89</v>
      </c>
      <c r="F406" s="5">
        <v>24.67</v>
      </c>
      <c r="G406" s="5">
        <v>3.94</v>
      </c>
      <c r="H406" s="5">
        <v>26.89</v>
      </c>
      <c r="I406" s="5">
        <v>27.41</v>
      </c>
      <c r="J406" s="5">
        <v>2.06</v>
      </c>
      <c r="K406" s="6">
        <f t="shared" si="119"/>
        <v>26.89</v>
      </c>
      <c r="L406" s="6">
        <f t="shared" si="120"/>
        <v>0</v>
      </c>
      <c r="M406" s="6">
        <f t="shared" si="121"/>
        <v>26.04</v>
      </c>
      <c r="N406" s="5">
        <f t="shared" si="122"/>
        <v>2.2230159693533467</v>
      </c>
      <c r="O406" s="6">
        <f t="shared" si="123"/>
        <v>-2.7399999999999984</v>
      </c>
      <c r="P406" s="6">
        <f t="shared" si="124"/>
        <v>4.4460319387066933</v>
      </c>
      <c r="Q406" s="6">
        <f t="shared" si="125"/>
        <v>0.57064227609373108</v>
      </c>
      <c r="R406" s="9">
        <f t="shared" si="126"/>
        <v>0.61627987332835876</v>
      </c>
      <c r="S406" s="9">
        <f t="shared" si="127"/>
        <v>2.7399999999999984</v>
      </c>
      <c r="T406">
        <f t="shared" si="128"/>
        <v>2.7399999999999984</v>
      </c>
      <c r="U406" s="9">
        <f t="shared" si="129"/>
        <v>0.61627987332835876</v>
      </c>
      <c r="V406" s="9">
        <f t="shared" si="130"/>
        <v>0.38236342505774173</v>
      </c>
      <c r="W406" s="9">
        <f t="shared" si="131"/>
        <v>0.85000000000000142</v>
      </c>
      <c r="X406">
        <f t="shared" si="132"/>
        <v>26.04</v>
      </c>
      <c r="Y406" s="9">
        <f t="shared" si="133"/>
        <v>11.713815986474797</v>
      </c>
      <c r="Z406" s="10">
        <f t="shared" si="134"/>
        <v>0.35353217675340387</v>
      </c>
    </row>
    <row r="407" spans="1:26">
      <c r="A407" s="1">
        <f t="shared" si="118"/>
        <v>15001</v>
      </c>
      <c r="B407" s="1">
        <v>1</v>
      </c>
      <c r="C407" s="1">
        <v>15</v>
      </c>
      <c r="D407" s="2">
        <v>0</v>
      </c>
      <c r="E407" s="5">
        <v>289.36</v>
      </c>
      <c r="F407" s="5">
        <v>295.31</v>
      </c>
      <c r="G407" s="5">
        <v>10.74</v>
      </c>
      <c r="H407" s="5">
        <v>289.36</v>
      </c>
      <c r="I407" s="5">
        <v>312.83</v>
      </c>
      <c r="J407" s="5">
        <v>6.84</v>
      </c>
      <c r="K407" s="6">
        <f t="shared" si="119"/>
        <v>289.36</v>
      </c>
      <c r="L407" s="6">
        <f t="shared" si="120"/>
        <v>0</v>
      </c>
      <c r="M407" s="6">
        <f t="shared" si="121"/>
        <v>304.07</v>
      </c>
      <c r="N407" s="5">
        <f t="shared" si="122"/>
        <v>6.3665767881963067</v>
      </c>
      <c r="O407" s="6">
        <f t="shared" si="123"/>
        <v>-17.519999999999982</v>
      </c>
      <c r="P407" s="6">
        <f t="shared" si="124"/>
        <v>12.733153576392613</v>
      </c>
      <c r="Q407" s="6">
        <f t="shared" si="125"/>
        <v>0.42287452539023479</v>
      </c>
      <c r="R407" s="9">
        <f t="shared" si="126"/>
        <v>1.3759356545013504</v>
      </c>
      <c r="S407" s="9">
        <f t="shared" si="127"/>
        <v>17.519999999999982</v>
      </c>
      <c r="T407">
        <f t="shared" si="128"/>
        <v>17.519999999999982</v>
      </c>
      <c r="U407" s="9">
        <f t="shared" si="129"/>
        <v>1.3759356545013504</v>
      </c>
      <c r="V407" s="9">
        <f t="shared" si="130"/>
        <v>2.3105038216569471</v>
      </c>
      <c r="W407" s="9">
        <f t="shared" si="131"/>
        <v>14.70999999999998</v>
      </c>
      <c r="X407">
        <f t="shared" si="132"/>
        <v>304.07</v>
      </c>
      <c r="Y407" s="9">
        <f t="shared" si="133"/>
        <v>47.760360098655944</v>
      </c>
      <c r="Z407" s="10">
        <f t="shared" si="134"/>
        <v>0.35419486162280783</v>
      </c>
    </row>
    <row r="408" spans="1:26">
      <c r="A408" s="1">
        <f t="shared" si="118"/>
        <v>2009003</v>
      </c>
      <c r="B408" s="1">
        <v>3</v>
      </c>
      <c r="C408" s="1">
        <v>9</v>
      </c>
      <c r="D408" s="2">
        <v>2</v>
      </c>
      <c r="E408" s="5">
        <v>38.18</v>
      </c>
      <c r="F408" s="5">
        <v>32.97</v>
      </c>
      <c r="G408" s="5">
        <v>4.82</v>
      </c>
      <c r="H408" s="5">
        <v>38.18</v>
      </c>
      <c r="I408" s="5">
        <v>36.380000000000003</v>
      </c>
      <c r="J408" s="5">
        <v>4.8600000000000003</v>
      </c>
      <c r="K408" s="6">
        <f t="shared" si="119"/>
        <v>38.18</v>
      </c>
      <c r="L408" s="6">
        <f t="shared" si="120"/>
        <v>0</v>
      </c>
      <c r="M408" s="6">
        <f t="shared" si="121"/>
        <v>34.674999999999997</v>
      </c>
      <c r="N408" s="5">
        <f t="shared" si="122"/>
        <v>3.4224260401066378</v>
      </c>
      <c r="O408" s="6">
        <f t="shared" si="123"/>
        <v>-3.4100000000000037</v>
      </c>
      <c r="P408" s="6">
        <f t="shared" si="124"/>
        <v>6.8448520802132755</v>
      </c>
      <c r="Q408" s="6">
        <f t="shared" si="125"/>
        <v>-8.2643216938444453E-3</v>
      </c>
      <c r="R408" s="9">
        <f t="shared" si="126"/>
        <v>0.49818461524646318</v>
      </c>
      <c r="S408" s="9">
        <f t="shared" si="127"/>
        <v>3.4100000000000037</v>
      </c>
      <c r="T408">
        <f t="shared" si="128"/>
        <v>3.4100000000000037</v>
      </c>
      <c r="U408" s="9">
        <f t="shared" si="129"/>
        <v>0.49818461524646318</v>
      </c>
      <c r="V408" s="9">
        <f t="shared" si="130"/>
        <v>1.0241273175594445</v>
      </c>
      <c r="W408" s="9">
        <f t="shared" si="131"/>
        <v>3.5050000000000026</v>
      </c>
      <c r="X408">
        <f t="shared" si="132"/>
        <v>34.674999999999997</v>
      </c>
      <c r="Y408" s="9">
        <f t="shared" si="133"/>
        <v>10.131701779279231</v>
      </c>
      <c r="Z408" s="10">
        <f t="shared" si="134"/>
        <v>0.35431906525051682</v>
      </c>
    </row>
    <row r="409" spans="1:26">
      <c r="A409" s="1">
        <f t="shared" si="118"/>
        <v>4000997</v>
      </c>
      <c r="B409" s="1">
        <v>-3</v>
      </c>
      <c r="C409" s="1">
        <v>1</v>
      </c>
      <c r="D409" s="2">
        <v>4</v>
      </c>
      <c r="E409" s="5">
        <v>739.18</v>
      </c>
      <c r="F409" s="5">
        <v>691.12</v>
      </c>
      <c r="G409" s="5">
        <v>13.04</v>
      </c>
      <c r="H409" s="5">
        <v>739.18</v>
      </c>
      <c r="I409" s="5">
        <v>731.62</v>
      </c>
      <c r="J409" s="5">
        <v>13.48</v>
      </c>
      <c r="K409" s="6">
        <f t="shared" si="119"/>
        <v>739.18</v>
      </c>
      <c r="L409" s="6">
        <f t="shared" si="120"/>
        <v>0</v>
      </c>
      <c r="M409" s="6">
        <f t="shared" si="121"/>
        <v>711.37</v>
      </c>
      <c r="N409" s="5">
        <f t="shared" si="122"/>
        <v>9.3775263262760298</v>
      </c>
      <c r="O409" s="6">
        <f t="shared" si="123"/>
        <v>-40.5</v>
      </c>
      <c r="P409" s="6">
        <f t="shared" si="124"/>
        <v>18.75505265255206</v>
      </c>
      <c r="Q409" s="6">
        <f t="shared" si="125"/>
        <v>-3.3173372148559303E-2</v>
      </c>
      <c r="R409" s="9">
        <f t="shared" si="126"/>
        <v>2.1594180912357523</v>
      </c>
      <c r="S409" s="9">
        <f t="shared" si="127"/>
        <v>40.5</v>
      </c>
      <c r="T409">
        <f t="shared" si="128"/>
        <v>40.5</v>
      </c>
      <c r="U409" s="9">
        <f t="shared" si="129"/>
        <v>2.1594180912357523</v>
      </c>
      <c r="V409" s="9">
        <f t="shared" si="130"/>
        <v>2.9656008452970939</v>
      </c>
      <c r="W409" s="9">
        <f t="shared" si="131"/>
        <v>27.809999999999945</v>
      </c>
      <c r="X409">
        <f t="shared" si="132"/>
        <v>711.37</v>
      </c>
      <c r="Y409" s="9">
        <f t="shared" si="133"/>
        <v>75.859024570981589</v>
      </c>
      <c r="Z409" s="10">
        <f t="shared" si="134"/>
        <v>0.3548154449851359</v>
      </c>
    </row>
    <row r="410" spans="1:26">
      <c r="A410" s="1">
        <f t="shared" si="118"/>
        <v>5001999</v>
      </c>
      <c r="B410" s="1">
        <v>-1</v>
      </c>
      <c r="C410" s="1">
        <v>2</v>
      </c>
      <c r="D410" s="2">
        <v>5</v>
      </c>
      <c r="E410" s="5">
        <v>260.02</v>
      </c>
      <c r="F410" s="5">
        <v>295.95999999999998</v>
      </c>
      <c r="G410" s="5">
        <v>11.43</v>
      </c>
      <c r="H410" s="5">
        <v>260.02</v>
      </c>
      <c r="I410" s="5">
        <v>304.39999999999998</v>
      </c>
      <c r="J410" s="5">
        <v>11.91</v>
      </c>
      <c r="K410" s="6">
        <f t="shared" si="119"/>
        <v>260.02</v>
      </c>
      <c r="L410" s="6">
        <f t="shared" si="120"/>
        <v>0</v>
      </c>
      <c r="M410" s="6">
        <f t="shared" si="121"/>
        <v>300.17999999999995</v>
      </c>
      <c r="N410" s="5">
        <f t="shared" si="122"/>
        <v>8.253680996985528</v>
      </c>
      <c r="O410" s="6">
        <f t="shared" si="123"/>
        <v>-8.4399999999999977</v>
      </c>
      <c r="P410" s="6">
        <f t="shared" si="124"/>
        <v>16.507361993971056</v>
      </c>
      <c r="Q410" s="6">
        <f t="shared" si="125"/>
        <v>-4.1113716682630405E-2</v>
      </c>
      <c r="R410" s="9">
        <f t="shared" si="126"/>
        <v>0.51128702472766507</v>
      </c>
      <c r="S410" s="9">
        <f t="shared" si="127"/>
        <v>8.4399999999999977</v>
      </c>
      <c r="T410">
        <f t="shared" si="128"/>
        <v>8.4399999999999977</v>
      </c>
      <c r="U410" s="9">
        <f t="shared" si="129"/>
        <v>0.51128702472766507</v>
      </c>
      <c r="V410" s="9">
        <f t="shared" si="130"/>
        <v>4.8657077993040323</v>
      </c>
      <c r="W410" s="9">
        <f t="shared" si="131"/>
        <v>40.159999999999968</v>
      </c>
      <c r="X410">
        <f t="shared" si="132"/>
        <v>300.17999999999995</v>
      </c>
      <c r="Y410" s="9">
        <f t="shared" si="133"/>
        <v>36.369227270793964</v>
      </c>
      <c r="Z410" s="10">
        <f t="shared" si="134"/>
        <v>0.35521120477822771</v>
      </c>
    </row>
    <row r="411" spans="1:26">
      <c r="A411" s="1">
        <f t="shared" si="118"/>
        <v>4001997</v>
      </c>
      <c r="B411" s="1">
        <v>-3</v>
      </c>
      <c r="C411" s="1">
        <v>2</v>
      </c>
      <c r="D411" s="2">
        <v>4</v>
      </c>
      <c r="E411" s="5">
        <v>1005.51</v>
      </c>
      <c r="F411" s="5">
        <v>995.17</v>
      </c>
      <c r="G411" s="5">
        <v>16.25</v>
      </c>
      <c r="H411" s="5">
        <v>1005.51</v>
      </c>
      <c r="I411" s="5">
        <v>949.4</v>
      </c>
      <c r="J411" s="5">
        <v>16.489999999999998</v>
      </c>
      <c r="K411" s="6">
        <f t="shared" si="119"/>
        <v>1005.51</v>
      </c>
      <c r="L411" s="6">
        <f t="shared" si="120"/>
        <v>0</v>
      </c>
      <c r="M411" s="6">
        <f t="shared" si="121"/>
        <v>972.28499999999997</v>
      </c>
      <c r="N411" s="5">
        <f t="shared" si="122"/>
        <v>11.57564900988277</v>
      </c>
      <c r="O411" s="6">
        <f t="shared" si="123"/>
        <v>45.769999999999982</v>
      </c>
      <c r="P411" s="6">
        <f t="shared" si="124"/>
        <v>23.151298019765541</v>
      </c>
      <c r="Q411" s="6">
        <f t="shared" si="125"/>
        <v>-1.4660177401281189E-2</v>
      </c>
      <c r="R411" s="9">
        <f t="shared" si="126"/>
        <v>1.9769949814875869</v>
      </c>
      <c r="S411" s="9">
        <f t="shared" si="127"/>
        <v>45.769999999999982</v>
      </c>
      <c r="T411">
        <f t="shared" si="128"/>
        <v>45.769999999999982</v>
      </c>
      <c r="U411" s="9">
        <f t="shared" si="129"/>
        <v>1.9769949814875869</v>
      </c>
      <c r="V411" s="9">
        <f t="shared" si="130"/>
        <v>2.8702494323760166</v>
      </c>
      <c r="W411" s="9">
        <f t="shared" si="131"/>
        <v>33.225000000000023</v>
      </c>
      <c r="X411">
        <f t="shared" si="132"/>
        <v>972.28499999999997</v>
      </c>
      <c r="Y411" s="9">
        <f t="shared" si="133"/>
        <v>83.993994563061349</v>
      </c>
      <c r="Z411" s="10">
        <f t="shared" si="134"/>
        <v>0.35704481511429342</v>
      </c>
    </row>
    <row r="412" spans="1:26">
      <c r="A412" s="1">
        <f t="shared" si="118"/>
        <v>3007997</v>
      </c>
      <c r="B412" s="1">
        <v>-3</v>
      </c>
      <c r="C412" s="1">
        <v>8</v>
      </c>
      <c r="D412" s="2">
        <v>3</v>
      </c>
      <c r="E412" s="5">
        <v>479.92</v>
      </c>
      <c r="F412" s="5">
        <v>475.9</v>
      </c>
      <c r="G412" s="5">
        <v>15.39</v>
      </c>
      <c r="H412" s="5">
        <v>479.92</v>
      </c>
      <c r="I412" s="5">
        <v>465.13</v>
      </c>
      <c r="J412" s="5">
        <v>7.03</v>
      </c>
      <c r="K412" s="6">
        <f t="shared" si="119"/>
        <v>479.92</v>
      </c>
      <c r="L412" s="6">
        <f t="shared" si="120"/>
        <v>0</v>
      </c>
      <c r="M412" s="6">
        <f t="shared" si="121"/>
        <v>470.51499999999999</v>
      </c>
      <c r="N412" s="5">
        <f t="shared" si="122"/>
        <v>8.4598020071394107</v>
      </c>
      <c r="O412" s="6">
        <f t="shared" si="123"/>
        <v>10.769999999999982</v>
      </c>
      <c r="P412" s="6">
        <f t="shared" si="124"/>
        <v>16.919604014278821</v>
      </c>
      <c r="Q412" s="6">
        <f t="shared" si="125"/>
        <v>0.65472887767969723</v>
      </c>
      <c r="R412" s="9">
        <f t="shared" si="126"/>
        <v>0.63653971989598246</v>
      </c>
      <c r="S412" s="9">
        <f t="shared" si="127"/>
        <v>10.769999999999982</v>
      </c>
      <c r="T412">
        <f t="shared" si="128"/>
        <v>10.769999999999982</v>
      </c>
      <c r="U412" s="9">
        <f t="shared" si="129"/>
        <v>0.63653971989598246</v>
      </c>
      <c r="V412" s="9">
        <f t="shared" si="130"/>
        <v>1.1117281458907604</v>
      </c>
      <c r="W412" s="9">
        <f t="shared" si="131"/>
        <v>9.4050000000000296</v>
      </c>
      <c r="X412">
        <f t="shared" si="132"/>
        <v>470.51499999999999</v>
      </c>
      <c r="Y412" s="9">
        <f t="shared" si="133"/>
        <v>55.617731904709139</v>
      </c>
      <c r="Z412" s="10">
        <f t="shared" si="134"/>
        <v>0.35734996851825801</v>
      </c>
    </row>
    <row r="413" spans="1:26">
      <c r="A413" s="1">
        <f t="shared" si="118"/>
        <v>3010002</v>
      </c>
      <c r="B413" s="1">
        <v>2</v>
      </c>
      <c r="C413" s="1">
        <v>10</v>
      </c>
      <c r="D413" s="2">
        <v>3</v>
      </c>
      <c r="E413" s="5">
        <v>891.83</v>
      </c>
      <c r="F413" s="5">
        <v>887.31</v>
      </c>
      <c r="G413" s="5">
        <v>23.06</v>
      </c>
      <c r="H413" s="5">
        <v>891.83</v>
      </c>
      <c r="I413" s="5">
        <v>742.59</v>
      </c>
      <c r="J413" s="5">
        <v>21.46</v>
      </c>
      <c r="K413" s="6">
        <f t="shared" si="119"/>
        <v>891.83</v>
      </c>
      <c r="L413" s="6">
        <f t="shared" si="120"/>
        <v>0</v>
      </c>
      <c r="M413" s="6">
        <f t="shared" si="121"/>
        <v>814.95</v>
      </c>
      <c r="N413" s="5">
        <f t="shared" si="122"/>
        <v>15.750358726073511</v>
      </c>
      <c r="O413" s="6">
        <f t="shared" si="123"/>
        <v>144.71999999999991</v>
      </c>
      <c r="P413" s="6">
        <f t="shared" si="124"/>
        <v>31.500717452147022</v>
      </c>
      <c r="Q413" s="6">
        <f t="shared" si="125"/>
        <v>7.1785089759579576E-2</v>
      </c>
      <c r="R413" s="9">
        <f t="shared" si="126"/>
        <v>4.5941810760293054</v>
      </c>
      <c r="S413" s="9">
        <f t="shared" si="127"/>
        <v>144.71999999999991</v>
      </c>
      <c r="T413">
        <f t="shared" si="128"/>
        <v>144.71999999999991</v>
      </c>
      <c r="U413" s="9">
        <f t="shared" si="129"/>
        <v>4.5941810760293054</v>
      </c>
      <c r="V413" s="9">
        <f t="shared" si="130"/>
        <v>4.8811586667376057</v>
      </c>
      <c r="W413" s="9">
        <f t="shared" si="131"/>
        <v>76.88</v>
      </c>
      <c r="X413">
        <f t="shared" si="132"/>
        <v>814.95</v>
      </c>
      <c r="Y413" s="9">
        <f t="shared" si="133"/>
        <v>51.741678661001721</v>
      </c>
      <c r="Z413" s="10">
        <f t="shared" si="134"/>
        <v>0.35757237029725886</v>
      </c>
    </row>
    <row r="414" spans="1:26">
      <c r="A414" s="1">
        <f t="shared" si="118"/>
        <v>2013999</v>
      </c>
      <c r="B414" s="1">
        <v>-1</v>
      </c>
      <c r="C414" s="1">
        <v>14</v>
      </c>
      <c r="D414" s="2">
        <v>2</v>
      </c>
      <c r="E414" s="5">
        <v>129.53</v>
      </c>
      <c r="F414" s="5">
        <v>124.43</v>
      </c>
      <c r="G414" s="5">
        <v>4.6500000000000004</v>
      </c>
      <c r="H414" s="5">
        <v>129.53</v>
      </c>
      <c r="I414" s="5">
        <v>126.49</v>
      </c>
      <c r="J414" s="5">
        <v>4.16</v>
      </c>
      <c r="K414" s="6">
        <f t="shared" si="119"/>
        <v>129.53</v>
      </c>
      <c r="L414" s="6">
        <f t="shared" si="120"/>
        <v>0</v>
      </c>
      <c r="M414" s="6">
        <f t="shared" si="121"/>
        <v>125.46000000000001</v>
      </c>
      <c r="N414" s="5">
        <f t="shared" si="122"/>
        <v>3.1196193678075534</v>
      </c>
      <c r="O414" s="6">
        <f t="shared" si="123"/>
        <v>-2.0599999999999881</v>
      </c>
      <c r="P414" s="6">
        <f t="shared" si="124"/>
        <v>6.2392387356151069</v>
      </c>
      <c r="Q414" s="6">
        <f t="shared" si="125"/>
        <v>0.1108941869754753</v>
      </c>
      <c r="R414" s="9">
        <f t="shared" si="126"/>
        <v>0.33016848485713524</v>
      </c>
      <c r="S414" s="9">
        <f t="shared" si="127"/>
        <v>2.0599999999999881</v>
      </c>
      <c r="T414">
        <f t="shared" si="128"/>
        <v>2.0599999999999881</v>
      </c>
      <c r="U414" s="9">
        <f t="shared" si="129"/>
        <v>0.33016848485713524</v>
      </c>
      <c r="V414" s="9">
        <f t="shared" si="130"/>
        <v>1.3046463430762583</v>
      </c>
      <c r="W414" s="9">
        <f t="shared" si="131"/>
        <v>4.0699999999999932</v>
      </c>
      <c r="X414">
        <f t="shared" si="132"/>
        <v>125.46000000000001</v>
      </c>
      <c r="Y414" s="9">
        <f t="shared" si="133"/>
        <v>40.216444767161583</v>
      </c>
      <c r="Z414" s="10">
        <f t="shared" si="134"/>
        <v>0.35759334445708019</v>
      </c>
    </row>
    <row r="415" spans="1:26">
      <c r="A415" s="1">
        <f t="shared" si="118"/>
        <v>3010998</v>
      </c>
      <c r="B415" s="1">
        <v>-2</v>
      </c>
      <c r="C415" s="1">
        <v>11</v>
      </c>
      <c r="D415" s="2">
        <v>3</v>
      </c>
      <c r="E415" s="5">
        <v>107.79</v>
      </c>
      <c r="F415" s="5">
        <v>92.83</v>
      </c>
      <c r="G415" s="5">
        <v>4.2</v>
      </c>
      <c r="H415" s="5">
        <v>107.79</v>
      </c>
      <c r="I415" s="5">
        <v>84.56</v>
      </c>
      <c r="J415" s="5">
        <v>4.45</v>
      </c>
      <c r="K415" s="6">
        <f t="shared" si="119"/>
        <v>107.79</v>
      </c>
      <c r="L415" s="6">
        <f t="shared" si="120"/>
        <v>0</v>
      </c>
      <c r="M415" s="6">
        <f t="shared" si="121"/>
        <v>88.694999999999993</v>
      </c>
      <c r="N415" s="5">
        <f t="shared" si="122"/>
        <v>3.0595138502709873</v>
      </c>
      <c r="O415" s="6">
        <f t="shared" si="123"/>
        <v>8.269999999999996</v>
      </c>
      <c r="P415" s="6">
        <f t="shared" si="124"/>
        <v>6.1190277005419746</v>
      </c>
      <c r="Q415" s="6">
        <f t="shared" si="125"/>
        <v>-5.775522467783939E-2</v>
      </c>
      <c r="R415" s="9">
        <f t="shared" si="126"/>
        <v>1.351521909153558</v>
      </c>
      <c r="S415" s="9">
        <f t="shared" si="127"/>
        <v>8.269999999999996</v>
      </c>
      <c r="T415">
        <f t="shared" si="128"/>
        <v>8.269999999999996</v>
      </c>
      <c r="U415" s="9">
        <f t="shared" si="129"/>
        <v>1.351521909153558</v>
      </c>
      <c r="V415" s="9">
        <f t="shared" si="130"/>
        <v>6.2411876312665591</v>
      </c>
      <c r="W415" s="9">
        <f t="shared" si="131"/>
        <v>19.095000000000013</v>
      </c>
      <c r="X415">
        <f t="shared" si="132"/>
        <v>88.694999999999993</v>
      </c>
      <c r="Y415" s="9">
        <f t="shared" si="133"/>
        <v>28.989899814359102</v>
      </c>
      <c r="Z415" s="10">
        <f t="shared" si="134"/>
        <v>0.35827224285450859</v>
      </c>
    </row>
    <row r="416" spans="1:26">
      <c r="A416" s="1">
        <f t="shared" si="118"/>
        <v>2004996</v>
      </c>
      <c r="B416" s="1">
        <v>-4</v>
      </c>
      <c r="C416" s="1">
        <v>5</v>
      </c>
      <c r="D416" s="2">
        <v>2</v>
      </c>
      <c r="E416" s="5">
        <v>181.08</v>
      </c>
      <c r="F416" s="5">
        <v>162.38999999999999</v>
      </c>
      <c r="G416" s="5">
        <v>8.61</v>
      </c>
      <c r="H416" s="5">
        <v>181.08</v>
      </c>
      <c r="I416" s="5">
        <v>166.19</v>
      </c>
      <c r="J416" s="5">
        <v>11.46</v>
      </c>
      <c r="K416" s="6">
        <f t="shared" si="119"/>
        <v>181.08</v>
      </c>
      <c r="L416" s="6">
        <f t="shared" si="120"/>
        <v>0</v>
      </c>
      <c r="M416" s="6">
        <f t="shared" si="121"/>
        <v>164.29</v>
      </c>
      <c r="N416" s="5">
        <f t="shared" si="122"/>
        <v>7.1670025115106526</v>
      </c>
      <c r="O416" s="6">
        <f t="shared" si="123"/>
        <v>-3.8000000000000114</v>
      </c>
      <c r="P416" s="6">
        <f t="shared" si="124"/>
        <v>14.334005023021305</v>
      </c>
      <c r="Q416" s="6">
        <f t="shared" si="125"/>
        <v>-0.2783922415492372</v>
      </c>
      <c r="R416" s="9">
        <f t="shared" si="126"/>
        <v>0.2651038557539902</v>
      </c>
      <c r="S416" s="9">
        <f t="shared" si="127"/>
        <v>3.8000000000000114</v>
      </c>
      <c r="T416">
        <f t="shared" si="128"/>
        <v>3.8000000000000114</v>
      </c>
      <c r="U416" s="9">
        <f t="shared" si="129"/>
        <v>0.2651038557539902</v>
      </c>
      <c r="V416" s="9">
        <f t="shared" si="130"/>
        <v>2.3426809147944674</v>
      </c>
      <c r="W416" s="9">
        <f t="shared" si="131"/>
        <v>16.79000000000002</v>
      </c>
      <c r="X416">
        <f t="shared" si="132"/>
        <v>164.29</v>
      </c>
      <c r="Y416" s="9">
        <f t="shared" si="133"/>
        <v>22.923111822012064</v>
      </c>
      <c r="Z416" s="10">
        <f t="shared" si="134"/>
        <v>0.3585317280241736</v>
      </c>
    </row>
    <row r="417" spans="1:26">
      <c r="A417" s="1">
        <f t="shared" si="118"/>
        <v>7004</v>
      </c>
      <c r="B417" s="1">
        <v>4</v>
      </c>
      <c r="C417" s="1">
        <v>7</v>
      </c>
      <c r="D417" s="2">
        <v>0</v>
      </c>
      <c r="E417" s="5">
        <v>864.22</v>
      </c>
      <c r="F417" s="5">
        <v>949.95</v>
      </c>
      <c r="G417" s="5">
        <v>24.17</v>
      </c>
      <c r="H417" s="5">
        <v>864.22</v>
      </c>
      <c r="I417" s="5">
        <v>903.91</v>
      </c>
      <c r="J417" s="5">
        <v>24.9</v>
      </c>
      <c r="K417" s="6">
        <f t="shared" si="119"/>
        <v>864.22</v>
      </c>
      <c r="L417" s="6">
        <f t="shared" si="120"/>
        <v>0</v>
      </c>
      <c r="M417" s="6">
        <f t="shared" si="121"/>
        <v>926.93000000000006</v>
      </c>
      <c r="N417" s="5">
        <f t="shared" si="122"/>
        <v>17.350784564393621</v>
      </c>
      <c r="O417" s="6">
        <f t="shared" si="123"/>
        <v>46.040000000000077</v>
      </c>
      <c r="P417" s="6">
        <f t="shared" si="124"/>
        <v>34.701569128787241</v>
      </c>
      <c r="Q417" s="6">
        <f t="shared" si="125"/>
        <v>-2.974683002949079E-2</v>
      </c>
      <c r="R417" s="9">
        <f t="shared" si="126"/>
        <v>1.326741157701911</v>
      </c>
      <c r="S417" s="9">
        <f t="shared" si="127"/>
        <v>46.040000000000077</v>
      </c>
      <c r="T417">
        <f t="shared" si="128"/>
        <v>46.040000000000077</v>
      </c>
      <c r="U417" s="9">
        <f t="shared" si="129"/>
        <v>1.326741157701911</v>
      </c>
      <c r="V417" s="9">
        <f t="shared" si="130"/>
        <v>3.61424578625051</v>
      </c>
      <c r="W417" s="9">
        <f t="shared" si="131"/>
        <v>62.710000000000036</v>
      </c>
      <c r="X417">
        <f t="shared" si="132"/>
        <v>926.93000000000006</v>
      </c>
      <c r="Y417" s="9">
        <f t="shared" si="133"/>
        <v>53.422944453024776</v>
      </c>
      <c r="Z417" s="10">
        <f t="shared" si="134"/>
        <v>0.3588662703570788</v>
      </c>
    </row>
    <row r="418" spans="1:26">
      <c r="A418" s="1">
        <f t="shared" si="118"/>
        <v>3006003</v>
      </c>
      <c r="B418" s="1">
        <v>3</v>
      </c>
      <c r="C418" s="1">
        <v>6</v>
      </c>
      <c r="D418" s="2">
        <v>3</v>
      </c>
      <c r="E418" s="5">
        <v>809.75</v>
      </c>
      <c r="F418" s="5">
        <v>863.73</v>
      </c>
      <c r="G418" s="5">
        <v>23.48</v>
      </c>
      <c r="H418" s="5">
        <v>809.75</v>
      </c>
      <c r="I418" s="5">
        <v>876.37</v>
      </c>
      <c r="J418" s="5">
        <v>14.9</v>
      </c>
      <c r="K418" s="6">
        <f t="shared" si="119"/>
        <v>809.75</v>
      </c>
      <c r="L418" s="6">
        <f t="shared" si="120"/>
        <v>0</v>
      </c>
      <c r="M418" s="6">
        <f t="shared" si="121"/>
        <v>870.05</v>
      </c>
      <c r="N418" s="5">
        <f t="shared" si="122"/>
        <v>13.904319472739399</v>
      </c>
      <c r="O418" s="6">
        <f t="shared" si="123"/>
        <v>-12.639999999999986</v>
      </c>
      <c r="P418" s="6">
        <f t="shared" si="124"/>
        <v>27.808638945478798</v>
      </c>
      <c r="Q418" s="6">
        <f t="shared" si="125"/>
        <v>0.42582660434148645</v>
      </c>
      <c r="R418" s="9">
        <f t="shared" si="126"/>
        <v>0.4545350106771418</v>
      </c>
      <c r="S418" s="9">
        <f t="shared" si="127"/>
        <v>12.639999999999986</v>
      </c>
      <c r="T418">
        <f t="shared" si="128"/>
        <v>12.639999999999986</v>
      </c>
      <c r="U418" s="9">
        <f t="shared" si="129"/>
        <v>0.4545350106771418</v>
      </c>
      <c r="V418" s="9">
        <f t="shared" si="130"/>
        <v>4.3367818265556419</v>
      </c>
      <c r="W418" s="9">
        <f t="shared" si="131"/>
        <v>60.299999999999955</v>
      </c>
      <c r="X418">
        <f t="shared" si="132"/>
        <v>870.05</v>
      </c>
      <c r="Y418" s="9">
        <f t="shared" si="133"/>
        <v>62.574080069564495</v>
      </c>
      <c r="Z418" s="10">
        <f t="shared" si="134"/>
        <v>0.35888577570029156</v>
      </c>
    </row>
    <row r="419" spans="1:26">
      <c r="A419" s="1">
        <f t="shared" si="118"/>
        <v>5002999</v>
      </c>
      <c r="B419" s="1">
        <v>-1</v>
      </c>
      <c r="C419" s="1">
        <v>3</v>
      </c>
      <c r="D419" s="2">
        <v>5</v>
      </c>
      <c r="E419" s="5">
        <v>324.85000000000002</v>
      </c>
      <c r="F419" s="5">
        <v>328.22</v>
      </c>
      <c r="G419" s="5">
        <v>12.57</v>
      </c>
      <c r="H419" s="5">
        <v>324.85000000000002</v>
      </c>
      <c r="I419" s="5">
        <v>349.65</v>
      </c>
      <c r="J419" s="5">
        <v>13.09</v>
      </c>
      <c r="K419" s="6">
        <f t="shared" si="119"/>
        <v>324.85000000000002</v>
      </c>
      <c r="L419" s="6">
        <f t="shared" si="120"/>
        <v>0</v>
      </c>
      <c r="M419" s="6">
        <f t="shared" si="121"/>
        <v>338.935</v>
      </c>
      <c r="N419" s="5">
        <f t="shared" si="122"/>
        <v>9.0740426492275201</v>
      </c>
      <c r="O419" s="6">
        <f t="shared" si="123"/>
        <v>-21.42999999999995</v>
      </c>
      <c r="P419" s="6">
        <f t="shared" si="124"/>
        <v>18.14808529845504</v>
      </c>
      <c r="Q419" s="6">
        <f t="shared" si="125"/>
        <v>-4.0513370152996837E-2</v>
      </c>
      <c r="R419" s="9">
        <f t="shared" si="126"/>
        <v>1.1808408241184707</v>
      </c>
      <c r="S419" s="9">
        <f t="shared" si="127"/>
        <v>21.42999999999995</v>
      </c>
      <c r="T419">
        <f t="shared" si="128"/>
        <v>21.42999999999995</v>
      </c>
      <c r="U419" s="9">
        <f t="shared" si="129"/>
        <v>1.1808408241184707</v>
      </c>
      <c r="V419" s="9">
        <f t="shared" si="130"/>
        <v>1.5522298653951165</v>
      </c>
      <c r="W419" s="9">
        <f t="shared" si="131"/>
        <v>14.08499999999998</v>
      </c>
      <c r="X419">
        <f t="shared" si="132"/>
        <v>338.935</v>
      </c>
      <c r="Y419" s="9">
        <f t="shared" si="133"/>
        <v>37.352149764124569</v>
      </c>
      <c r="Z419" s="10">
        <f t="shared" si="134"/>
        <v>0.35891503172756639</v>
      </c>
    </row>
    <row r="420" spans="1:26">
      <c r="A420" s="1">
        <f t="shared" si="118"/>
        <v>3012001</v>
      </c>
      <c r="B420" s="1">
        <v>1</v>
      </c>
      <c r="C420" s="1">
        <v>12</v>
      </c>
      <c r="D420" s="2">
        <v>3</v>
      </c>
      <c r="E420" s="5">
        <v>56.49</v>
      </c>
      <c r="F420" s="5">
        <v>64.78</v>
      </c>
      <c r="G420" s="5">
        <v>6.15</v>
      </c>
      <c r="H420" s="5">
        <v>56.49</v>
      </c>
      <c r="I420" s="5">
        <v>63.24</v>
      </c>
      <c r="J420" s="5">
        <v>2.98</v>
      </c>
      <c r="K420" s="6">
        <f t="shared" si="119"/>
        <v>56.49</v>
      </c>
      <c r="L420" s="6">
        <f t="shared" si="120"/>
        <v>0</v>
      </c>
      <c r="M420" s="6">
        <f t="shared" si="121"/>
        <v>64.010000000000005</v>
      </c>
      <c r="N420" s="5">
        <f t="shared" si="122"/>
        <v>3.4169760022569666</v>
      </c>
      <c r="O420" s="6">
        <f t="shared" si="123"/>
        <v>1.5399999999999991</v>
      </c>
      <c r="P420" s="6">
        <f t="shared" si="124"/>
        <v>6.8339520045139333</v>
      </c>
      <c r="Q420" s="6">
        <f t="shared" si="125"/>
        <v>0.61970669915572696</v>
      </c>
      <c r="R420" s="9">
        <f t="shared" si="126"/>
        <v>0.22534545150197205</v>
      </c>
      <c r="S420" s="9">
        <f t="shared" si="127"/>
        <v>1.5399999999999991</v>
      </c>
      <c r="T420">
        <f t="shared" si="128"/>
        <v>1.5399999999999991</v>
      </c>
      <c r="U420" s="9">
        <f t="shared" si="129"/>
        <v>0.22534545150197205</v>
      </c>
      <c r="V420" s="9">
        <f t="shared" si="130"/>
        <v>2.2007763575257551</v>
      </c>
      <c r="W420" s="9">
        <f t="shared" si="131"/>
        <v>7.5200000000000031</v>
      </c>
      <c r="X420">
        <f t="shared" si="132"/>
        <v>64.010000000000005</v>
      </c>
      <c r="Y420" s="9">
        <f t="shared" si="133"/>
        <v>18.732938117715896</v>
      </c>
      <c r="Z420" s="10">
        <f t="shared" si="134"/>
        <v>0.35943705985888541</v>
      </c>
    </row>
    <row r="421" spans="1:26">
      <c r="A421" s="1">
        <f t="shared" si="118"/>
        <v>14002</v>
      </c>
      <c r="B421" s="1">
        <v>2</v>
      </c>
      <c r="C421" s="1">
        <v>14</v>
      </c>
      <c r="D421" s="2">
        <v>0</v>
      </c>
      <c r="E421" s="5">
        <v>214.43</v>
      </c>
      <c r="F421" s="5">
        <v>222.15</v>
      </c>
      <c r="G421" s="5">
        <v>10.050000000000001</v>
      </c>
      <c r="H421" s="5">
        <v>214.42</v>
      </c>
      <c r="I421" s="5">
        <v>204</v>
      </c>
      <c r="J421" s="5">
        <v>5.6</v>
      </c>
      <c r="K421" s="6">
        <f t="shared" si="119"/>
        <v>214.42500000000001</v>
      </c>
      <c r="L421" s="6">
        <f t="shared" si="120"/>
        <v>1.0000000000019327E-2</v>
      </c>
      <c r="M421" s="6">
        <f t="shared" si="121"/>
        <v>213.07499999999999</v>
      </c>
      <c r="N421" s="5">
        <f t="shared" si="122"/>
        <v>5.7524451322893988</v>
      </c>
      <c r="O421" s="6">
        <f t="shared" si="123"/>
        <v>18.150000000000006</v>
      </c>
      <c r="P421" s="6">
        <f t="shared" si="124"/>
        <v>11.504890264578798</v>
      </c>
      <c r="Q421" s="6">
        <f t="shared" si="125"/>
        <v>0.52614977807158381</v>
      </c>
      <c r="R421" s="9">
        <f t="shared" si="126"/>
        <v>1.5767208189589894</v>
      </c>
      <c r="S421" s="9">
        <f t="shared" si="127"/>
        <v>18.139999999999986</v>
      </c>
      <c r="T421">
        <f t="shared" si="128"/>
        <v>18.150000000000006</v>
      </c>
      <c r="U421" s="9">
        <f t="shared" si="129"/>
        <v>1.5775900145592994</v>
      </c>
      <c r="V421" s="9">
        <f t="shared" si="130"/>
        <v>0.23468281208320543</v>
      </c>
      <c r="W421" s="9">
        <f t="shared" si="131"/>
        <v>1.3500000000000227</v>
      </c>
      <c r="X421">
        <f t="shared" si="132"/>
        <v>213.07499999999999</v>
      </c>
      <c r="Y421" s="9">
        <f t="shared" si="133"/>
        <v>37.040770507131967</v>
      </c>
      <c r="Z421" s="10">
        <f t="shared" si="134"/>
        <v>0.35972211497209894</v>
      </c>
    </row>
    <row r="422" spans="1:26">
      <c r="A422" s="1">
        <f t="shared" si="118"/>
        <v>1014999</v>
      </c>
      <c r="B422" s="1">
        <v>-1</v>
      </c>
      <c r="C422" s="1">
        <v>15</v>
      </c>
      <c r="D422" s="2">
        <v>1</v>
      </c>
      <c r="E422" s="5">
        <v>6.26</v>
      </c>
      <c r="F422" s="5">
        <v>8.11</v>
      </c>
      <c r="G422" s="5">
        <v>2.38</v>
      </c>
      <c r="H422" s="5">
        <v>6.26</v>
      </c>
      <c r="I422" s="5">
        <v>6.52</v>
      </c>
      <c r="J422" s="5">
        <v>1.46</v>
      </c>
      <c r="K422" s="6">
        <f t="shared" si="119"/>
        <v>6.26</v>
      </c>
      <c r="L422" s="6">
        <f t="shared" si="120"/>
        <v>0</v>
      </c>
      <c r="M422" s="6">
        <f t="shared" si="121"/>
        <v>7.3149999999999995</v>
      </c>
      <c r="N422" s="5">
        <f t="shared" si="122"/>
        <v>1.3960659010233005</v>
      </c>
      <c r="O422" s="6">
        <f t="shared" si="123"/>
        <v>1.5899999999999999</v>
      </c>
      <c r="P422" s="6">
        <f t="shared" si="124"/>
        <v>2.7921318020466011</v>
      </c>
      <c r="Q422" s="6">
        <f t="shared" si="125"/>
        <v>0.45315546434068754</v>
      </c>
      <c r="R422" s="9">
        <f t="shared" si="126"/>
        <v>0.56945735829323951</v>
      </c>
      <c r="S422" s="9">
        <f t="shared" si="127"/>
        <v>1.5899999999999999</v>
      </c>
      <c r="T422">
        <f t="shared" si="128"/>
        <v>1.5899999999999999</v>
      </c>
      <c r="U422" s="9">
        <f t="shared" si="129"/>
        <v>0.56945735829323951</v>
      </c>
      <c r="V422" s="9">
        <f t="shared" si="130"/>
        <v>0.75569498490486486</v>
      </c>
      <c r="W422" s="9">
        <f t="shared" si="131"/>
        <v>1.0549999999999997</v>
      </c>
      <c r="X422">
        <f t="shared" si="132"/>
        <v>7.3149999999999995</v>
      </c>
      <c r="Y422" s="9">
        <f t="shared" si="133"/>
        <v>5.2397239948616949</v>
      </c>
      <c r="Z422" s="10">
        <f t="shared" si="134"/>
        <v>0.35979438572606992</v>
      </c>
    </row>
    <row r="423" spans="1:26">
      <c r="A423" s="1">
        <f t="shared" si="118"/>
        <v>4006002</v>
      </c>
      <c r="B423" s="1">
        <v>2</v>
      </c>
      <c r="C423" s="1">
        <v>6</v>
      </c>
      <c r="D423" s="2">
        <v>4</v>
      </c>
      <c r="E423" s="5">
        <v>364.93</v>
      </c>
      <c r="F423" s="5">
        <v>387.58</v>
      </c>
      <c r="G423" s="5">
        <v>14.6</v>
      </c>
      <c r="H423" s="5">
        <v>364.93</v>
      </c>
      <c r="I423" s="5">
        <v>390.16</v>
      </c>
      <c r="J423" s="5">
        <v>9.35</v>
      </c>
      <c r="K423" s="6">
        <f t="shared" si="119"/>
        <v>364.93</v>
      </c>
      <c r="L423" s="6">
        <f t="shared" si="120"/>
        <v>0</v>
      </c>
      <c r="M423" s="6">
        <f t="shared" si="121"/>
        <v>388.87</v>
      </c>
      <c r="N423" s="5">
        <f t="shared" si="122"/>
        <v>8.6686576238769515</v>
      </c>
      <c r="O423" s="6">
        <f t="shared" si="123"/>
        <v>-2.5800000000000409</v>
      </c>
      <c r="P423" s="6">
        <f t="shared" si="124"/>
        <v>17.337315247753903</v>
      </c>
      <c r="Q423" s="6">
        <f t="shared" si="125"/>
        <v>0.41831277602654848</v>
      </c>
      <c r="R423" s="9">
        <f t="shared" si="126"/>
        <v>0.14881196789302698</v>
      </c>
      <c r="S423" s="9">
        <f t="shared" si="127"/>
        <v>2.5800000000000409</v>
      </c>
      <c r="T423">
        <f t="shared" si="128"/>
        <v>2.5800000000000409</v>
      </c>
      <c r="U423" s="9">
        <f t="shared" si="129"/>
        <v>0.14881196789302698</v>
      </c>
      <c r="V423" s="9">
        <f t="shared" si="130"/>
        <v>2.7616732646193869</v>
      </c>
      <c r="W423" s="9">
        <f t="shared" si="131"/>
        <v>23.939999999999998</v>
      </c>
      <c r="X423">
        <f t="shared" si="132"/>
        <v>388.87</v>
      </c>
      <c r="Y423" s="9">
        <f t="shared" si="133"/>
        <v>44.85931004229495</v>
      </c>
      <c r="Z423" s="10">
        <f t="shared" si="134"/>
        <v>0.3604774611539534</v>
      </c>
    </row>
    <row r="424" spans="1:26">
      <c r="A424" s="1">
        <f t="shared" si="118"/>
        <v>2001004</v>
      </c>
      <c r="B424" s="1">
        <v>4</v>
      </c>
      <c r="C424" s="1">
        <v>1</v>
      </c>
      <c r="D424" s="2">
        <v>2</v>
      </c>
      <c r="E424" s="5">
        <v>6.54</v>
      </c>
      <c r="F424" s="5">
        <v>8.42</v>
      </c>
      <c r="G424" s="5">
        <v>1.97</v>
      </c>
      <c r="H424" s="5">
        <v>6.54</v>
      </c>
      <c r="I424" s="5">
        <v>9.4700000000000006</v>
      </c>
      <c r="J424" s="5">
        <v>1.9</v>
      </c>
      <c r="K424" s="6">
        <f t="shared" si="119"/>
        <v>6.54</v>
      </c>
      <c r="L424" s="6">
        <f t="shared" si="120"/>
        <v>0</v>
      </c>
      <c r="M424" s="6">
        <f t="shared" si="121"/>
        <v>8.9450000000000003</v>
      </c>
      <c r="N424" s="5">
        <f t="shared" si="122"/>
        <v>1.3684754290815746</v>
      </c>
      <c r="O424" s="6">
        <f t="shared" si="123"/>
        <v>-1.0500000000000007</v>
      </c>
      <c r="P424" s="6">
        <f t="shared" si="124"/>
        <v>2.7369508581631492</v>
      </c>
      <c r="Q424" s="6">
        <f t="shared" si="125"/>
        <v>3.6163878839658804E-2</v>
      </c>
      <c r="R424" s="9">
        <f t="shared" si="126"/>
        <v>0.38363860164617192</v>
      </c>
      <c r="S424" s="9">
        <f t="shared" si="127"/>
        <v>1.0500000000000007</v>
      </c>
      <c r="T424">
        <f t="shared" si="128"/>
        <v>1.0500000000000007</v>
      </c>
      <c r="U424" s="9">
        <f t="shared" si="129"/>
        <v>0.38363860164617192</v>
      </c>
      <c r="V424" s="9">
        <f t="shared" si="130"/>
        <v>1.7574301656362721</v>
      </c>
      <c r="W424" s="9">
        <f t="shared" si="131"/>
        <v>2.4050000000000002</v>
      </c>
      <c r="X424">
        <f t="shared" si="132"/>
        <v>8.9450000000000003</v>
      </c>
      <c r="Y424" s="9">
        <f t="shared" si="133"/>
        <v>6.5364710318571531</v>
      </c>
      <c r="Z424" s="10">
        <f t="shared" si="134"/>
        <v>0.36054542016228691</v>
      </c>
    </row>
    <row r="425" spans="1:26">
      <c r="A425" s="1">
        <f t="shared" si="118"/>
        <v>4002997</v>
      </c>
      <c r="B425" s="1">
        <v>-3</v>
      </c>
      <c r="C425" s="1">
        <v>3</v>
      </c>
      <c r="D425" s="2">
        <v>4</v>
      </c>
      <c r="E425" s="5">
        <v>592.98</v>
      </c>
      <c r="F425" s="5">
        <v>584.62</v>
      </c>
      <c r="G425" s="5">
        <v>11.39</v>
      </c>
      <c r="H425" s="5">
        <v>592.98</v>
      </c>
      <c r="I425" s="5">
        <v>576.67999999999995</v>
      </c>
      <c r="J425" s="5">
        <v>9.81</v>
      </c>
      <c r="K425" s="6">
        <f t="shared" si="119"/>
        <v>592.98</v>
      </c>
      <c r="L425" s="6">
        <f t="shared" si="120"/>
        <v>0</v>
      </c>
      <c r="M425" s="6">
        <f t="shared" si="121"/>
        <v>580.65</v>
      </c>
      <c r="N425" s="5">
        <f t="shared" si="122"/>
        <v>7.5161193444489696</v>
      </c>
      <c r="O425" s="6">
        <f t="shared" si="123"/>
        <v>7.9400000000000546</v>
      </c>
      <c r="P425" s="6">
        <f t="shared" si="124"/>
        <v>15.032238688897939</v>
      </c>
      <c r="Q425" s="6">
        <f t="shared" si="125"/>
        <v>0.14823324697899967</v>
      </c>
      <c r="R425" s="9">
        <f t="shared" si="126"/>
        <v>0.52819810570624737</v>
      </c>
      <c r="S425" s="9">
        <f t="shared" si="127"/>
        <v>7.9400000000000546</v>
      </c>
      <c r="T425">
        <f t="shared" si="128"/>
        <v>7.9400000000000546</v>
      </c>
      <c r="U425" s="9">
        <f t="shared" si="129"/>
        <v>0.52819810570624737</v>
      </c>
      <c r="V425" s="9">
        <f t="shared" si="130"/>
        <v>1.6404742174705307</v>
      </c>
      <c r="W425" s="9">
        <f t="shared" si="131"/>
        <v>12.330000000000041</v>
      </c>
      <c r="X425">
        <f t="shared" si="132"/>
        <v>580.65</v>
      </c>
      <c r="Y425" s="9">
        <f t="shared" si="133"/>
        <v>77.253962236355264</v>
      </c>
      <c r="Z425" s="10">
        <f t="shared" si="134"/>
        <v>0.36072981579015617</v>
      </c>
    </row>
    <row r="426" spans="1:26">
      <c r="A426" s="1">
        <f t="shared" si="118"/>
        <v>1006996</v>
      </c>
      <c r="B426" s="1">
        <v>-4</v>
      </c>
      <c r="C426" s="1">
        <v>7</v>
      </c>
      <c r="D426" s="2">
        <v>1</v>
      </c>
      <c r="E426" s="5">
        <v>254.63</v>
      </c>
      <c r="F426" s="5">
        <v>228.8</v>
      </c>
      <c r="G426" s="5">
        <v>10.47</v>
      </c>
      <c r="H426" s="5">
        <v>254.63</v>
      </c>
      <c r="I426" s="5">
        <v>222.93</v>
      </c>
      <c r="J426" s="5">
        <v>6.21</v>
      </c>
      <c r="K426" s="6">
        <f t="shared" si="119"/>
        <v>254.63</v>
      </c>
      <c r="L426" s="6">
        <f t="shared" si="120"/>
        <v>0</v>
      </c>
      <c r="M426" s="6">
        <f t="shared" si="121"/>
        <v>225.86500000000001</v>
      </c>
      <c r="N426" s="5">
        <f t="shared" si="122"/>
        <v>6.086563069582045</v>
      </c>
      <c r="O426" s="6">
        <f t="shared" si="123"/>
        <v>5.8700000000000045</v>
      </c>
      <c r="P426" s="6">
        <f t="shared" si="124"/>
        <v>12.17312613916409</v>
      </c>
      <c r="Q426" s="6">
        <f t="shared" si="125"/>
        <v>0.47951412086243561</v>
      </c>
      <c r="R426" s="9">
        <f t="shared" si="126"/>
        <v>0.48220974077601142</v>
      </c>
      <c r="S426" s="9">
        <f t="shared" si="127"/>
        <v>5.8700000000000045</v>
      </c>
      <c r="T426">
        <f t="shared" si="128"/>
        <v>5.8700000000000045</v>
      </c>
      <c r="U426" s="9">
        <f t="shared" si="129"/>
        <v>0.48220974077601142</v>
      </c>
      <c r="V426" s="9">
        <f t="shared" si="130"/>
        <v>4.7259840522732368</v>
      </c>
      <c r="W426" s="9">
        <f t="shared" si="131"/>
        <v>28.764999999999986</v>
      </c>
      <c r="X426">
        <f t="shared" si="132"/>
        <v>225.86500000000001</v>
      </c>
      <c r="Y426" s="9">
        <f t="shared" si="133"/>
        <v>37.108791516311328</v>
      </c>
      <c r="Z426" s="10">
        <f t="shared" si="134"/>
        <v>0.36073674611827383</v>
      </c>
    </row>
    <row r="427" spans="1:26">
      <c r="A427" s="1">
        <f t="shared" si="118"/>
        <v>1006004</v>
      </c>
      <c r="B427" s="1">
        <v>4</v>
      </c>
      <c r="C427" s="1">
        <v>6</v>
      </c>
      <c r="D427" s="2">
        <v>1</v>
      </c>
      <c r="E427" s="5">
        <v>109.1</v>
      </c>
      <c r="F427" s="5">
        <v>93.93</v>
      </c>
      <c r="G427" s="5">
        <v>4.43</v>
      </c>
      <c r="H427" s="5">
        <v>109.1</v>
      </c>
      <c r="I427" s="5">
        <v>102.61</v>
      </c>
      <c r="J427" s="5">
        <v>7.44</v>
      </c>
      <c r="K427" s="6">
        <f t="shared" si="119"/>
        <v>109.1</v>
      </c>
      <c r="L427" s="6">
        <f t="shared" si="120"/>
        <v>0</v>
      </c>
      <c r="M427" s="6">
        <f t="shared" si="121"/>
        <v>98.27000000000001</v>
      </c>
      <c r="N427" s="5">
        <f t="shared" si="122"/>
        <v>4.3295063228964104</v>
      </c>
      <c r="O427" s="6">
        <f t="shared" si="123"/>
        <v>-8.6799999999999926</v>
      </c>
      <c r="P427" s="6">
        <f t="shared" si="124"/>
        <v>8.6590126457928207</v>
      </c>
      <c r="Q427" s="6">
        <f t="shared" si="125"/>
        <v>-0.47651926885707252</v>
      </c>
      <c r="R427" s="9">
        <f t="shared" si="126"/>
        <v>1.0024237583504823</v>
      </c>
      <c r="S427" s="9">
        <f t="shared" si="127"/>
        <v>8.6799999999999926</v>
      </c>
      <c r="T427">
        <f t="shared" si="128"/>
        <v>8.6799999999999926</v>
      </c>
      <c r="U427" s="9">
        <f t="shared" si="129"/>
        <v>1.0024237583504823</v>
      </c>
      <c r="V427" s="9">
        <f t="shared" si="130"/>
        <v>2.5014399315520084</v>
      </c>
      <c r="W427" s="9">
        <f t="shared" si="131"/>
        <v>10.829999999999984</v>
      </c>
      <c r="X427">
        <f t="shared" si="132"/>
        <v>98.27000000000001</v>
      </c>
      <c r="Y427" s="9">
        <f t="shared" si="133"/>
        <v>22.697737956935942</v>
      </c>
      <c r="Z427" s="10">
        <f t="shared" si="134"/>
        <v>0.36100692514133298</v>
      </c>
    </row>
    <row r="428" spans="1:26">
      <c r="A428" s="1">
        <f t="shared" si="118"/>
        <v>4007998</v>
      </c>
      <c r="B428" s="1">
        <v>-2</v>
      </c>
      <c r="C428" s="1">
        <v>8</v>
      </c>
      <c r="D428" s="2">
        <v>4</v>
      </c>
      <c r="E428" s="5">
        <v>790.53</v>
      </c>
      <c r="F428" s="5">
        <v>805.04</v>
      </c>
      <c r="G428" s="5">
        <v>14.65</v>
      </c>
      <c r="H428" s="5">
        <v>790.53</v>
      </c>
      <c r="I428" s="5">
        <v>784.8</v>
      </c>
      <c r="J428" s="5">
        <v>15.21</v>
      </c>
      <c r="K428" s="6">
        <f t="shared" si="119"/>
        <v>790.53</v>
      </c>
      <c r="L428" s="6">
        <f t="shared" si="120"/>
        <v>0</v>
      </c>
      <c r="M428" s="6">
        <f t="shared" si="121"/>
        <v>794.92</v>
      </c>
      <c r="N428" s="5">
        <f t="shared" si="122"/>
        <v>10.558960649609412</v>
      </c>
      <c r="O428" s="6">
        <f t="shared" si="123"/>
        <v>20.240000000000009</v>
      </c>
      <c r="P428" s="6">
        <f t="shared" si="124"/>
        <v>21.117921299218825</v>
      </c>
      <c r="Q428" s="6">
        <f t="shared" si="125"/>
        <v>-3.749518461696464E-2</v>
      </c>
      <c r="R428" s="9">
        <f t="shared" si="126"/>
        <v>0.95842766497802556</v>
      </c>
      <c r="S428" s="9">
        <f t="shared" si="127"/>
        <v>20.240000000000009</v>
      </c>
      <c r="T428">
        <f t="shared" si="128"/>
        <v>20.240000000000009</v>
      </c>
      <c r="U428" s="9">
        <f t="shared" si="129"/>
        <v>0.95842766497802556</v>
      </c>
      <c r="V428" s="9">
        <f t="shared" si="130"/>
        <v>0.41576061751516968</v>
      </c>
      <c r="W428" s="9">
        <f t="shared" si="131"/>
        <v>4.3899999999999864</v>
      </c>
      <c r="X428">
        <f t="shared" si="132"/>
        <v>794.92</v>
      </c>
      <c r="Y428" s="9">
        <f t="shared" si="133"/>
        <v>75.283924846277827</v>
      </c>
      <c r="Z428" s="10">
        <f t="shared" si="134"/>
        <v>0.36140282234647808</v>
      </c>
    </row>
    <row r="429" spans="1:26">
      <c r="A429" s="1">
        <f t="shared" si="118"/>
        <v>4009001</v>
      </c>
      <c r="B429" s="1">
        <v>1</v>
      </c>
      <c r="C429" s="1">
        <v>9</v>
      </c>
      <c r="D429" s="2">
        <v>4</v>
      </c>
      <c r="E429" s="5">
        <v>2103.3000000000002</v>
      </c>
      <c r="F429" s="5">
        <v>2085.7600000000002</v>
      </c>
      <c r="G429" s="5">
        <v>28.98</v>
      </c>
      <c r="H429" s="5">
        <v>2103.31</v>
      </c>
      <c r="I429" s="5">
        <v>2100.75</v>
      </c>
      <c r="J429" s="5">
        <v>28.64</v>
      </c>
      <c r="K429" s="6">
        <f t="shared" si="119"/>
        <v>2103.3050000000003</v>
      </c>
      <c r="L429" s="6">
        <f t="shared" si="120"/>
        <v>-9.9999999997635314E-3</v>
      </c>
      <c r="M429" s="6">
        <f t="shared" si="121"/>
        <v>2093.2550000000001</v>
      </c>
      <c r="N429" s="5">
        <f t="shared" si="122"/>
        <v>20.372101020758759</v>
      </c>
      <c r="O429" s="6">
        <f t="shared" si="123"/>
        <v>-14.989999999999782</v>
      </c>
      <c r="P429" s="6">
        <f t="shared" si="124"/>
        <v>40.744202041517518</v>
      </c>
      <c r="Q429" s="6">
        <f t="shared" si="125"/>
        <v>1.1801046931190511E-2</v>
      </c>
      <c r="R429" s="9">
        <f t="shared" si="126"/>
        <v>0.36765967301889241</v>
      </c>
      <c r="S429" s="9">
        <f t="shared" si="127"/>
        <v>14.980000000000018</v>
      </c>
      <c r="T429">
        <f t="shared" si="128"/>
        <v>14.989999999999782</v>
      </c>
      <c r="U429" s="9">
        <f t="shared" si="129"/>
        <v>0.36790510671249066</v>
      </c>
      <c r="V429" s="9">
        <f t="shared" si="130"/>
        <v>0.49332172414418302</v>
      </c>
      <c r="W429" s="9">
        <f t="shared" si="131"/>
        <v>10.050000000000182</v>
      </c>
      <c r="X429">
        <f t="shared" si="132"/>
        <v>2093.2550000000001</v>
      </c>
      <c r="Y429" s="9">
        <f t="shared" si="133"/>
        <v>102.75106126103614</v>
      </c>
      <c r="Z429" s="10">
        <f t="shared" si="134"/>
        <v>0.36183697986800634</v>
      </c>
    </row>
    <row r="430" spans="1:26">
      <c r="A430" s="1">
        <f t="shared" si="118"/>
        <v>4010000</v>
      </c>
      <c r="B430" s="1">
        <v>0</v>
      </c>
      <c r="C430" s="1">
        <v>10</v>
      </c>
      <c r="D430" s="2">
        <v>4</v>
      </c>
      <c r="E430" s="5">
        <v>335.26</v>
      </c>
      <c r="F430" s="5">
        <v>349.33</v>
      </c>
      <c r="G430" s="5">
        <v>8.4700000000000006</v>
      </c>
      <c r="H430" s="5">
        <v>335.26</v>
      </c>
      <c r="I430" s="5">
        <v>343.49</v>
      </c>
      <c r="J430" s="5">
        <v>8.74</v>
      </c>
      <c r="K430" s="6">
        <f t="shared" si="119"/>
        <v>335.26</v>
      </c>
      <c r="L430" s="6">
        <f t="shared" si="120"/>
        <v>0</v>
      </c>
      <c r="M430" s="6">
        <f t="shared" si="121"/>
        <v>346.40999999999997</v>
      </c>
      <c r="N430" s="5">
        <f t="shared" si="122"/>
        <v>6.0854026160969834</v>
      </c>
      <c r="O430" s="6">
        <f t="shared" si="123"/>
        <v>5.839999999999975</v>
      </c>
      <c r="P430" s="6">
        <f t="shared" si="124"/>
        <v>12.170805232193967</v>
      </c>
      <c r="Q430" s="6">
        <f t="shared" si="125"/>
        <v>-3.1369385364733965E-2</v>
      </c>
      <c r="R430" s="9">
        <f t="shared" si="126"/>
        <v>0.4798367806061119</v>
      </c>
      <c r="S430" s="9">
        <f t="shared" si="127"/>
        <v>5.839999999999975</v>
      </c>
      <c r="T430">
        <f t="shared" si="128"/>
        <v>5.839999999999975</v>
      </c>
      <c r="U430" s="9">
        <f t="shared" si="129"/>
        <v>0.4798367806061119</v>
      </c>
      <c r="V430" s="9">
        <f t="shared" si="130"/>
        <v>1.8322534601911504</v>
      </c>
      <c r="W430" s="9">
        <f t="shared" si="131"/>
        <v>11.149999999999977</v>
      </c>
      <c r="X430">
        <f t="shared" si="132"/>
        <v>346.40999999999997</v>
      </c>
      <c r="Y430" s="9">
        <f t="shared" si="133"/>
        <v>56.92474629101504</v>
      </c>
      <c r="Z430" s="10">
        <f t="shared" si="134"/>
        <v>0.36195579840637998</v>
      </c>
    </row>
    <row r="431" spans="1:26">
      <c r="A431" s="1">
        <f t="shared" si="118"/>
        <v>2012998</v>
      </c>
      <c r="B431" s="1">
        <v>-2</v>
      </c>
      <c r="C431" s="1">
        <v>13</v>
      </c>
      <c r="D431" s="2">
        <v>2</v>
      </c>
      <c r="E431" s="5">
        <v>132.16999999999999</v>
      </c>
      <c r="F431" s="5">
        <v>133.75</v>
      </c>
      <c r="G431" s="5">
        <v>4.67</v>
      </c>
      <c r="H431" s="5">
        <v>132.16999999999999</v>
      </c>
      <c r="I431" s="5">
        <v>134.41</v>
      </c>
      <c r="J431" s="5">
        <v>4.3499999999999996</v>
      </c>
      <c r="K431" s="6">
        <f t="shared" si="119"/>
        <v>132.16999999999999</v>
      </c>
      <c r="L431" s="6">
        <f t="shared" si="120"/>
        <v>0</v>
      </c>
      <c r="M431" s="6">
        <f t="shared" si="121"/>
        <v>134.07999999999998</v>
      </c>
      <c r="N431" s="5">
        <f t="shared" si="122"/>
        <v>3.1910578183417484</v>
      </c>
      <c r="O431" s="6">
        <f t="shared" si="123"/>
        <v>-0.65999999999999659</v>
      </c>
      <c r="P431" s="6">
        <f t="shared" si="124"/>
        <v>6.3821156366834968</v>
      </c>
      <c r="Q431" s="6">
        <f t="shared" si="125"/>
        <v>7.0864247239230724E-2</v>
      </c>
      <c r="R431" s="9">
        <f t="shared" si="126"/>
        <v>0.10341398332026609</v>
      </c>
      <c r="S431" s="9">
        <f t="shared" si="127"/>
        <v>0.65999999999999659</v>
      </c>
      <c r="T431">
        <f t="shared" si="128"/>
        <v>0.65999999999999659</v>
      </c>
      <c r="U431" s="9">
        <f t="shared" si="129"/>
        <v>0.10341398332026609</v>
      </c>
      <c r="V431" s="9">
        <f t="shared" si="130"/>
        <v>0.59854760042942101</v>
      </c>
      <c r="W431" s="9">
        <f t="shared" si="131"/>
        <v>1.9099999999999966</v>
      </c>
      <c r="X431">
        <f t="shared" si="132"/>
        <v>134.07999999999998</v>
      </c>
      <c r="Y431" s="9">
        <f t="shared" si="133"/>
        <v>42.017414798731359</v>
      </c>
      <c r="Z431" s="10">
        <f t="shared" si="134"/>
        <v>0.36208976787531566</v>
      </c>
    </row>
    <row r="432" spans="1:26">
      <c r="A432" s="1">
        <f t="shared" si="118"/>
        <v>1015001</v>
      </c>
      <c r="B432" s="1">
        <v>1</v>
      </c>
      <c r="C432" s="1">
        <v>15</v>
      </c>
      <c r="D432" s="2">
        <v>1</v>
      </c>
      <c r="E432" s="5">
        <v>67.98</v>
      </c>
      <c r="F432" s="5">
        <v>59.59</v>
      </c>
      <c r="G432" s="5">
        <v>5.21</v>
      </c>
      <c r="H432" s="5">
        <v>67.98</v>
      </c>
      <c r="I432" s="5">
        <v>53.76</v>
      </c>
      <c r="J432" s="5">
        <v>2.44</v>
      </c>
      <c r="K432" s="6">
        <f t="shared" si="119"/>
        <v>67.98</v>
      </c>
      <c r="L432" s="6">
        <f t="shared" si="120"/>
        <v>0</v>
      </c>
      <c r="M432" s="6">
        <f t="shared" si="121"/>
        <v>56.674999999999997</v>
      </c>
      <c r="N432" s="5">
        <f t="shared" si="122"/>
        <v>2.8765300276548476</v>
      </c>
      <c r="O432" s="6">
        <f t="shared" si="123"/>
        <v>5.8300000000000054</v>
      </c>
      <c r="P432" s="6">
        <f t="shared" si="124"/>
        <v>5.7530600553096951</v>
      </c>
      <c r="Q432" s="6">
        <f t="shared" si="125"/>
        <v>0.64024086265813041</v>
      </c>
      <c r="R432" s="9">
        <f t="shared" si="126"/>
        <v>1.0133737426605343</v>
      </c>
      <c r="S432" s="9">
        <f t="shared" si="127"/>
        <v>5.8300000000000054</v>
      </c>
      <c r="T432">
        <f t="shared" si="128"/>
        <v>5.8300000000000054</v>
      </c>
      <c r="U432" s="9">
        <f t="shared" si="129"/>
        <v>1.0133737426605343</v>
      </c>
      <c r="V432" s="9">
        <f t="shared" si="130"/>
        <v>3.930082387916753</v>
      </c>
      <c r="W432" s="9">
        <f t="shared" si="131"/>
        <v>11.305000000000007</v>
      </c>
      <c r="X432">
        <f t="shared" si="132"/>
        <v>56.674999999999997</v>
      </c>
      <c r="Y432" s="9">
        <f t="shared" si="133"/>
        <v>19.702558101298703</v>
      </c>
      <c r="Z432" s="10">
        <f t="shared" si="134"/>
        <v>0.36224301235496592</v>
      </c>
    </row>
    <row r="433" spans="1:26">
      <c r="A433" s="1">
        <f t="shared" si="118"/>
        <v>2014001</v>
      </c>
      <c r="B433" s="1">
        <v>1</v>
      </c>
      <c r="C433" s="1">
        <v>14</v>
      </c>
      <c r="D433" s="2">
        <v>2</v>
      </c>
      <c r="E433" s="5">
        <v>87.64</v>
      </c>
      <c r="F433" s="5">
        <v>81.97</v>
      </c>
      <c r="G433" s="5">
        <v>6.44</v>
      </c>
      <c r="H433" s="5">
        <v>87.64</v>
      </c>
      <c r="I433" s="5">
        <v>99.38</v>
      </c>
      <c r="J433" s="5">
        <v>3.2</v>
      </c>
      <c r="K433" s="6">
        <f t="shared" si="119"/>
        <v>87.64</v>
      </c>
      <c r="L433" s="6">
        <f t="shared" si="120"/>
        <v>0</v>
      </c>
      <c r="M433" s="6">
        <f t="shared" si="121"/>
        <v>90.674999999999997</v>
      </c>
      <c r="N433" s="5">
        <f t="shared" si="122"/>
        <v>3.5956084325187581</v>
      </c>
      <c r="O433" s="6">
        <f t="shared" si="123"/>
        <v>-17.409999999999997</v>
      </c>
      <c r="P433" s="6">
        <f t="shared" si="124"/>
        <v>7.1912168650375161</v>
      </c>
      <c r="Q433" s="6">
        <f t="shared" si="125"/>
        <v>0.60397264936109651</v>
      </c>
      <c r="R433" s="9">
        <f t="shared" si="126"/>
        <v>2.4210088955381783</v>
      </c>
      <c r="S433" s="9">
        <f t="shared" si="127"/>
        <v>17.409999999999997</v>
      </c>
      <c r="T433">
        <f t="shared" si="128"/>
        <v>17.409999999999997</v>
      </c>
      <c r="U433" s="9">
        <f t="shared" si="129"/>
        <v>2.4210088955381783</v>
      </c>
      <c r="V433" s="9">
        <f t="shared" si="130"/>
        <v>0.84408523813421754</v>
      </c>
      <c r="W433" s="9">
        <f t="shared" si="131"/>
        <v>3.0349999999999966</v>
      </c>
      <c r="X433">
        <f t="shared" si="132"/>
        <v>90.674999999999997</v>
      </c>
      <c r="Y433" s="9">
        <f t="shared" si="133"/>
        <v>25.218263251341106</v>
      </c>
      <c r="Z433" s="10">
        <f t="shared" si="134"/>
        <v>0.36250379308360348</v>
      </c>
    </row>
    <row r="434" spans="1:26">
      <c r="A434" s="1">
        <f t="shared" si="118"/>
        <v>2002004</v>
      </c>
      <c r="B434" s="1">
        <v>4</v>
      </c>
      <c r="C434" s="1">
        <v>2</v>
      </c>
      <c r="D434" s="2">
        <v>2</v>
      </c>
      <c r="E434" s="5">
        <v>271.87</v>
      </c>
      <c r="F434" s="5">
        <v>250.26</v>
      </c>
      <c r="G434" s="5">
        <v>7.46</v>
      </c>
      <c r="H434" s="5">
        <v>271.87</v>
      </c>
      <c r="I434" s="5">
        <v>254.04</v>
      </c>
      <c r="J434" s="5">
        <v>7.98</v>
      </c>
      <c r="K434" s="6">
        <f t="shared" si="119"/>
        <v>271.87</v>
      </c>
      <c r="L434" s="6">
        <f t="shared" si="120"/>
        <v>0</v>
      </c>
      <c r="M434" s="6">
        <f t="shared" si="121"/>
        <v>252.14999999999998</v>
      </c>
      <c r="N434" s="5">
        <f t="shared" si="122"/>
        <v>5.4619593553961936</v>
      </c>
      <c r="O434" s="6">
        <f t="shared" si="123"/>
        <v>-3.7800000000000011</v>
      </c>
      <c r="P434" s="6">
        <f t="shared" si="124"/>
        <v>10.923918710792387</v>
      </c>
      <c r="Q434" s="6">
        <f t="shared" si="125"/>
        <v>-6.7281198672610898E-2</v>
      </c>
      <c r="R434" s="9">
        <f t="shared" si="126"/>
        <v>0.34602967122645417</v>
      </c>
      <c r="S434" s="9">
        <f t="shared" si="127"/>
        <v>3.7800000000000011</v>
      </c>
      <c r="T434">
        <f t="shared" si="128"/>
        <v>3.7800000000000011</v>
      </c>
      <c r="U434" s="9">
        <f t="shared" si="129"/>
        <v>0.34602967122645417</v>
      </c>
      <c r="V434" s="9">
        <f t="shared" si="130"/>
        <v>3.6104259876114733</v>
      </c>
      <c r="W434" s="9">
        <f t="shared" si="131"/>
        <v>19.720000000000027</v>
      </c>
      <c r="X434">
        <f t="shared" si="132"/>
        <v>252.14999999999998</v>
      </c>
      <c r="Y434" s="9">
        <f t="shared" si="133"/>
        <v>46.164752169180105</v>
      </c>
      <c r="Z434" s="10">
        <f t="shared" si="134"/>
        <v>0.36273957600460416</v>
      </c>
    </row>
    <row r="435" spans="1:26">
      <c r="A435" s="1">
        <f t="shared" si="118"/>
        <v>1013998</v>
      </c>
      <c r="B435" s="1">
        <v>-2</v>
      </c>
      <c r="C435" s="1">
        <v>14</v>
      </c>
      <c r="D435" s="2">
        <v>1</v>
      </c>
      <c r="E435" s="5">
        <v>389.21</v>
      </c>
      <c r="F435" s="5">
        <v>381.45</v>
      </c>
      <c r="G435" s="5">
        <v>13.22</v>
      </c>
      <c r="H435" s="5">
        <v>389.21</v>
      </c>
      <c r="I435" s="5">
        <v>373.02</v>
      </c>
      <c r="J435" s="5">
        <v>7.68</v>
      </c>
      <c r="K435" s="6">
        <f t="shared" si="119"/>
        <v>389.21</v>
      </c>
      <c r="L435" s="6">
        <f t="shared" si="120"/>
        <v>0</v>
      </c>
      <c r="M435" s="6">
        <f t="shared" si="121"/>
        <v>377.23500000000001</v>
      </c>
      <c r="N435" s="5">
        <f t="shared" si="122"/>
        <v>7.6444555070979385</v>
      </c>
      <c r="O435" s="6">
        <f t="shared" si="123"/>
        <v>8.4300000000000068</v>
      </c>
      <c r="P435" s="6">
        <f t="shared" si="124"/>
        <v>15.288911014195877</v>
      </c>
      <c r="Q435" s="6">
        <f t="shared" si="125"/>
        <v>0.4953394811910804</v>
      </c>
      <c r="R435" s="9">
        <f t="shared" si="126"/>
        <v>0.55138001602420761</v>
      </c>
      <c r="S435" s="9">
        <f t="shared" si="127"/>
        <v>8.4300000000000068</v>
      </c>
      <c r="T435">
        <f t="shared" si="128"/>
        <v>8.4300000000000068</v>
      </c>
      <c r="U435" s="9">
        <f t="shared" si="129"/>
        <v>0.55138001602420761</v>
      </c>
      <c r="V435" s="9">
        <f t="shared" si="130"/>
        <v>1.5664948260711415</v>
      </c>
      <c r="W435" s="9">
        <f t="shared" si="131"/>
        <v>11.974999999999966</v>
      </c>
      <c r="X435">
        <f t="shared" si="132"/>
        <v>377.23500000000001</v>
      </c>
      <c r="Y435" s="9">
        <f t="shared" si="133"/>
        <v>49.347530330935186</v>
      </c>
      <c r="Z435" s="10">
        <f t="shared" si="134"/>
        <v>0.36402472443503064</v>
      </c>
    </row>
    <row r="436" spans="1:26">
      <c r="A436" s="1">
        <f t="shared" si="118"/>
        <v>5003999</v>
      </c>
      <c r="B436" s="1">
        <v>-1</v>
      </c>
      <c r="C436" s="1">
        <v>4</v>
      </c>
      <c r="D436" s="2">
        <v>5</v>
      </c>
      <c r="E436" s="5">
        <v>63.77</v>
      </c>
      <c r="F436" s="5">
        <v>61.24</v>
      </c>
      <c r="G436" s="5">
        <v>3.49</v>
      </c>
      <c r="H436" s="5">
        <v>63.77</v>
      </c>
      <c r="I436" s="5">
        <v>60.68</v>
      </c>
      <c r="J436" s="5">
        <v>5.86</v>
      </c>
      <c r="K436" s="6">
        <f t="shared" si="119"/>
        <v>63.77</v>
      </c>
      <c r="L436" s="6">
        <f t="shared" si="120"/>
        <v>0</v>
      </c>
      <c r="M436" s="6">
        <f t="shared" si="121"/>
        <v>60.96</v>
      </c>
      <c r="N436" s="5">
        <f t="shared" si="122"/>
        <v>3.4102675848091453</v>
      </c>
      <c r="O436" s="6">
        <f t="shared" si="123"/>
        <v>0.56000000000000227</v>
      </c>
      <c r="P436" s="6">
        <f t="shared" si="124"/>
        <v>6.8205351696182905</v>
      </c>
      <c r="Q436" s="6">
        <f t="shared" si="125"/>
        <v>-0.47634658005103209</v>
      </c>
      <c r="R436" s="9">
        <f t="shared" si="126"/>
        <v>8.2104994120474936E-2</v>
      </c>
      <c r="S436" s="9">
        <f t="shared" si="127"/>
        <v>0.56000000000000227</v>
      </c>
      <c r="T436">
        <f t="shared" si="128"/>
        <v>0.56000000000000227</v>
      </c>
      <c r="U436" s="9">
        <f t="shared" si="129"/>
        <v>8.2104994120474936E-2</v>
      </c>
      <c r="V436" s="9">
        <f t="shared" si="130"/>
        <v>0.82398226242333505</v>
      </c>
      <c r="W436" s="9">
        <f t="shared" si="131"/>
        <v>2.8100000000000023</v>
      </c>
      <c r="X436">
        <f t="shared" si="132"/>
        <v>60.96</v>
      </c>
      <c r="Y436" s="9">
        <f t="shared" si="133"/>
        <v>17.875430148514756</v>
      </c>
      <c r="Z436" s="10">
        <f t="shared" si="134"/>
        <v>0.36403708602283918</v>
      </c>
    </row>
    <row r="437" spans="1:26">
      <c r="A437" s="1">
        <f t="shared" si="118"/>
        <v>3013000</v>
      </c>
      <c r="B437" s="1">
        <v>0</v>
      </c>
      <c r="C437" s="1">
        <v>13</v>
      </c>
      <c r="D437" s="2">
        <v>3</v>
      </c>
      <c r="E437" s="5">
        <v>628.99</v>
      </c>
      <c r="F437" s="5">
        <v>647.11</v>
      </c>
      <c r="G437" s="5">
        <v>11.75</v>
      </c>
      <c r="H437" s="5">
        <v>628.99</v>
      </c>
      <c r="I437" s="5">
        <v>639.49</v>
      </c>
      <c r="J437" s="5">
        <v>8.75</v>
      </c>
      <c r="K437" s="6">
        <f t="shared" si="119"/>
        <v>628.99</v>
      </c>
      <c r="L437" s="6">
        <f t="shared" si="120"/>
        <v>0</v>
      </c>
      <c r="M437" s="6">
        <f t="shared" si="121"/>
        <v>643.29999999999995</v>
      </c>
      <c r="N437" s="5">
        <f t="shared" si="122"/>
        <v>7.3250426619918061</v>
      </c>
      <c r="O437" s="6">
        <f t="shared" si="123"/>
        <v>7.6200000000000045</v>
      </c>
      <c r="P437" s="6">
        <f t="shared" si="124"/>
        <v>14.650085323983612</v>
      </c>
      <c r="Q437" s="6">
        <f t="shared" si="125"/>
        <v>0.28654630168899242</v>
      </c>
      <c r="R437" s="9">
        <f t="shared" si="126"/>
        <v>0.52013348942926119</v>
      </c>
      <c r="S437" s="9">
        <f t="shared" si="127"/>
        <v>7.6200000000000045</v>
      </c>
      <c r="T437">
        <f t="shared" si="128"/>
        <v>7.6200000000000045</v>
      </c>
      <c r="U437" s="9">
        <f t="shared" si="129"/>
        <v>0.52013348942926119</v>
      </c>
      <c r="V437" s="9">
        <f t="shared" si="130"/>
        <v>1.9535722398248543</v>
      </c>
      <c r="W437" s="9">
        <f t="shared" si="131"/>
        <v>14.309999999999945</v>
      </c>
      <c r="X437">
        <f t="shared" si="132"/>
        <v>643.29999999999995</v>
      </c>
      <c r="Y437" s="9">
        <f t="shared" si="133"/>
        <v>87.822014107570467</v>
      </c>
      <c r="Z437" s="10">
        <f t="shared" si="134"/>
        <v>0.36515613099056682</v>
      </c>
    </row>
    <row r="438" spans="1:26">
      <c r="A438" s="1">
        <f t="shared" si="118"/>
        <v>5001001</v>
      </c>
      <c r="B438" s="1">
        <v>1</v>
      </c>
      <c r="C438" s="1">
        <v>1</v>
      </c>
      <c r="D438" s="2">
        <v>5</v>
      </c>
      <c r="E438" s="5">
        <v>179.7</v>
      </c>
      <c r="F438" s="5">
        <v>192.87</v>
      </c>
      <c r="G438" s="5">
        <v>9.65</v>
      </c>
      <c r="H438" s="5">
        <v>179.7</v>
      </c>
      <c r="I438" s="5">
        <v>175.4</v>
      </c>
      <c r="J438" s="5">
        <v>9.07</v>
      </c>
      <c r="K438" s="6">
        <f t="shared" si="119"/>
        <v>179.7</v>
      </c>
      <c r="L438" s="6">
        <f t="shared" si="120"/>
        <v>0</v>
      </c>
      <c r="M438" s="6">
        <f t="shared" si="121"/>
        <v>184.13499999999999</v>
      </c>
      <c r="N438" s="5">
        <f t="shared" si="122"/>
        <v>6.6216954022365</v>
      </c>
      <c r="O438" s="6">
        <f t="shared" si="123"/>
        <v>17.47</v>
      </c>
      <c r="P438" s="6">
        <f t="shared" si="124"/>
        <v>13.243390804473</v>
      </c>
      <c r="Q438" s="6">
        <f t="shared" si="125"/>
        <v>6.1906385521422802E-2</v>
      </c>
      <c r="R438" s="9">
        <f t="shared" si="126"/>
        <v>1.3191485668533958</v>
      </c>
      <c r="S438" s="9">
        <f t="shared" si="127"/>
        <v>17.47</v>
      </c>
      <c r="T438">
        <f t="shared" si="128"/>
        <v>17.47</v>
      </c>
      <c r="U438" s="9">
        <f t="shared" si="129"/>
        <v>1.3191485668533958</v>
      </c>
      <c r="V438" s="9">
        <f t="shared" si="130"/>
        <v>0.66976804739494145</v>
      </c>
      <c r="W438" s="9">
        <f t="shared" si="131"/>
        <v>4.4350000000000023</v>
      </c>
      <c r="X438">
        <f t="shared" si="132"/>
        <v>184.13499999999999</v>
      </c>
      <c r="Y438" s="9">
        <f t="shared" si="133"/>
        <v>27.807833011740133</v>
      </c>
      <c r="Z438" s="10">
        <f t="shared" si="134"/>
        <v>0.36527797634130643</v>
      </c>
    </row>
    <row r="439" spans="1:26">
      <c r="A439" s="1">
        <f t="shared" si="118"/>
        <v>4003997</v>
      </c>
      <c r="B439" s="1">
        <v>-3</v>
      </c>
      <c r="C439" s="1">
        <v>4</v>
      </c>
      <c r="D439" s="2">
        <v>4</v>
      </c>
      <c r="E439" s="5">
        <v>625.70000000000005</v>
      </c>
      <c r="F439" s="5">
        <v>548.53</v>
      </c>
      <c r="G439" s="5">
        <v>14.13</v>
      </c>
      <c r="H439" s="5">
        <v>625.70000000000005</v>
      </c>
      <c r="I439" s="5">
        <v>563.98</v>
      </c>
      <c r="J439" s="5">
        <v>9.6999999999999993</v>
      </c>
      <c r="K439" s="6">
        <f t="shared" si="119"/>
        <v>625.70000000000005</v>
      </c>
      <c r="L439" s="6">
        <f t="shared" si="120"/>
        <v>0</v>
      </c>
      <c r="M439" s="6">
        <f t="shared" si="121"/>
        <v>556.255</v>
      </c>
      <c r="N439" s="5">
        <f t="shared" si="122"/>
        <v>8.5695230322346418</v>
      </c>
      <c r="O439" s="6">
        <f t="shared" si="123"/>
        <v>-15.450000000000045</v>
      </c>
      <c r="P439" s="6">
        <f t="shared" si="124"/>
        <v>17.139046064469284</v>
      </c>
      <c r="Q439" s="6">
        <f t="shared" si="125"/>
        <v>0.3593804734620179</v>
      </c>
      <c r="R439" s="9">
        <f t="shared" si="126"/>
        <v>0.90145040405890642</v>
      </c>
      <c r="S439" s="9">
        <f t="shared" si="127"/>
        <v>15.450000000000045</v>
      </c>
      <c r="T439">
        <f t="shared" si="128"/>
        <v>15.450000000000045</v>
      </c>
      <c r="U439" s="9">
        <f t="shared" si="129"/>
        <v>0.90145040405890642</v>
      </c>
      <c r="V439" s="9">
        <f t="shared" si="130"/>
        <v>8.1037182278149658</v>
      </c>
      <c r="W439" s="9">
        <f t="shared" si="131"/>
        <v>69.44500000000005</v>
      </c>
      <c r="X439">
        <f t="shared" si="132"/>
        <v>556.255</v>
      </c>
      <c r="Y439" s="9">
        <f t="shared" si="133"/>
        <v>64.910847185732749</v>
      </c>
      <c r="Z439" s="10">
        <f t="shared" si="134"/>
        <v>0.36582646159073839</v>
      </c>
    </row>
    <row r="440" spans="1:26">
      <c r="A440" s="1">
        <f t="shared" si="118"/>
        <v>4009999</v>
      </c>
      <c r="B440" s="1">
        <v>-1</v>
      </c>
      <c r="C440" s="1">
        <v>10</v>
      </c>
      <c r="D440" s="2">
        <v>4</v>
      </c>
      <c r="E440" s="5">
        <v>381.58</v>
      </c>
      <c r="F440" s="5">
        <v>350.52</v>
      </c>
      <c r="G440" s="5">
        <v>8.69</v>
      </c>
      <c r="H440" s="5">
        <v>381.58</v>
      </c>
      <c r="I440" s="5">
        <v>354.54</v>
      </c>
      <c r="J440" s="5">
        <v>9.34</v>
      </c>
      <c r="K440" s="6">
        <f t="shared" si="119"/>
        <v>381.58</v>
      </c>
      <c r="L440" s="6">
        <f t="shared" si="120"/>
        <v>0</v>
      </c>
      <c r="M440" s="6">
        <f t="shared" si="121"/>
        <v>352.53</v>
      </c>
      <c r="N440" s="5">
        <f t="shared" si="122"/>
        <v>6.3787087251261125</v>
      </c>
      <c r="O440" s="6">
        <f t="shared" si="123"/>
        <v>-4.0200000000000387</v>
      </c>
      <c r="P440" s="6">
        <f t="shared" si="124"/>
        <v>12.757417450252225</v>
      </c>
      <c r="Q440" s="6">
        <f t="shared" si="125"/>
        <v>-7.2008464427714108E-2</v>
      </c>
      <c r="R440" s="9">
        <f t="shared" si="126"/>
        <v>0.31511079853552648</v>
      </c>
      <c r="S440" s="9">
        <f t="shared" si="127"/>
        <v>4.0200000000000387</v>
      </c>
      <c r="T440">
        <f t="shared" si="128"/>
        <v>4.0200000000000387</v>
      </c>
      <c r="U440" s="9">
        <f t="shared" si="129"/>
        <v>0.31511079853552648</v>
      </c>
      <c r="V440" s="9">
        <f t="shared" si="130"/>
        <v>4.554213282316895</v>
      </c>
      <c r="W440" s="9">
        <f t="shared" si="131"/>
        <v>29.050000000000011</v>
      </c>
      <c r="X440">
        <f t="shared" si="132"/>
        <v>352.53</v>
      </c>
      <c r="Y440" s="9">
        <f t="shared" si="133"/>
        <v>55.266671546133367</v>
      </c>
      <c r="Z440" s="10">
        <f t="shared" si="134"/>
        <v>0.36593032123616098</v>
      </c>
    </row>
    <row r="441" spans="1:26">
      <c r="A441" s="1">
        <f t="shared" si="118"/>
        <v>12003</v>
      </c>
      <c r="B441" s="1">
        <v>3</v>
      </c>
      <c r="C441" s="1">
        <v>12</v>
      </c>
      <c r="D441" s="2">
        <v>0</v>
      </c>
      <c r="E441" s="5">
        <v>128.75</v>
      </c>
      <c r="F441" s="5">
        <v>118.06</v>
      </c>
      <c r="G441" s="5">
        <v>7.92</v>
      </c>
      <c r="H441" s="5">
        <v>128.75</v>
      </c>
      <c r="I441" s="5">
        <v>119.66</v>
      </c>
      <c r="J441" s="5">
        <v>6.46</v>
      </c>
      <c r="K441" s="6">
        <f t="shared" si="119"/>
        <v>128.75</v>
      </c>
      <c r="L441" s="6">
        <f t="shared" si="120"/>
        <v>0</v>
      </c>
      <c r="M441" s="6">
        <f t="shared" si="121"/>
        <v>118.86</v>
      </c>
      <c r="N441" s="5">
        <f t="shared" si="122"/>
        <v>5.1102348282637662</v>
      </c>
      <c r="O441" s="6">
        <f t="shared" si="123"/>
        <v>-1.5999999999999943</v>
      </c>
      <c r="P441" s="6">
        <f t="shared" si="124"/>
        <v>10.220469656527532</v>
      </c>
      <c r="Q441" s="6">
        <f t="shared" si="125"/>
        <v>0.20098795688219187</v>
      </c>
      <c r="R441" s="9">
        <f t="shared" si="126"/>
        <v>0.15654857885890971</v>
      </c>
      <c r="S441" s="9">
        <f t="shared" si="127"/>
        <v>1.5999999999999943</v>
      </c>
      <c r="T441">
        <f t="shared" si="128"/>
        <v>1.5999999999999943</v>
      </c>
      <c r="U441" s="9">
        <f t="shared" si="129"/>
        <v>0.15654857885890971</v>
      </c>
      <c r="V441" s="9">
        <f t="shared" si="130"/>
        <v>1.9353318061432783</v>
      </c>
      <c r="W441" s="9">
        <f t="shared" si="131"/>
        <v>9.89</v>
      </c>
      <c r="X441">
        <f t="shared" si="132"/>
        <v>118.86</v>
      </c>
      <c r="Y441" s="9">
        <f t="shared" si="133"/>
        <v>23.259205103962593</v>
      </c>
      <c r="Z441" s="10">
        <f t="shared" si="134"/>
        <v>0.36611063901503871</v>
      </c>
    </row>
    <row r="442" spans="1:26">
      <c r="A442" s="1">
        <f t="shared" si="118"/>
        <v>2003004</v>
      </c>
      <c r="B442" s="1">
        <v>4</v>
      </c>
      <c r="C442" s="1">
        <v>3</v>
      </c>
      <c r="D442" s="2">
        <v>2</v>
      </c>
      <c r="E442" s="5">
        <v>39.270000000000003</v>
      </c>
      <c r="F442" s="5">
        <v>36.380000000000003</v>
      </c>
      <c r="G442" s="5">
        <v>3.21</v>
      </c>
      <c r="H442" s="5">
        <v>39.270000000000003</v>
      </c>
      <c r="I442" s="5">
        <v>45.52</v>
      </c>
      <c r="J442" s="5">
        <v>8.07</v>
      </c>
      <c r="K442" s="6">
        <f t="shared" si="119"/>
        <v>39.270000000000003</v>
      </c>
      <c r="L442" s="6">
        <f t="shared" si="120"/>
        <v>0</v>
      </c>
      <c r="M442" s="6">
        <f t="shared" si="121"/>
        <v>40.950000000000003</v>
      </c>
      <c r="N442" s="5">
        <f t="shared" si="122"/>
        <v>4.3424935233112327</v>
      </c>
      <c r="O442" s="6">
        <f t="shared" si="123"/>
        <v>-9.14</v>
      </c>
      <c r="P442" s="6">
        <f t="shared" si="124"/>
        <v>8.6849870466224655</v>
      </c>
      <c r="Q442" s="6">
        <f t="shared" si="125"/>
        <v>-0.72678677962057037</v>
      </c>
      <c r="R442" s="9">
        <f t="shared" si="126"/>
        <v>1.0523907463459587</v>
      </c>
      <c r="S442" s="9">
        <f t="shared" si="127"/>
        <v>9.14</v>
      </c>
      <c r="T442">
        <f t="shared" si="128"/>
        <v>9.14</v>
      </c>
      <c r="U442" s="9">
        <f t="shared" si="129"/>
        <v>1.0523907463459587</v>
      </c>
      <c r="V442" s="9">
        <f t="shared" si="130"/>
        <v>0.38687449756262809</v>
      </c>
      <c r="W442" s="9">
        <f t="shared" si="131"/>
        <v>1.6799999999999997</v>
      </c>
      <c r="X442">
        <f t="shared" si="132"/>
        <v>40.950000000000003</v>
      </c>
      <c r="Y442" s="9">
        <f t="shared" si="133"/>
        <v>9.4300658780890618</v>
      </c>
      <c r="Z442" s="10">
        <f t="shared" si="134"/>
        <v>0.3663673020344474</v>
      </c>
    </row>
    <row r="443" spans="1:26">
      <c r="A443" s="1">
        <f t="shared" si="118"/>
        <v>2005996</v>
      </c>
      <c r="B443" s="1">
        <v>-4</v>
      </c>
      <c r="C443" s="1">
        <v>6</v>
      </c>
      <c r="D443" s="2">
        <v>2</v>
      </c>
      <c r="E443" s="5">
        <v>29.72</v>
      </c>
      <c r="F443" s="5">
        <v>33.99</v>
      </c>
      <c r="G443" s="5">
        <v>4.63</v>
      </c>
      <c r="H443" s="5">
        <v>29.72</v>
      </c>
      <c r="I443" s="5">
        <v>36.53</v>
      </c>
      <c r="J443" s="5">
        <v>3.34</v>
      </c>
      <c r="K443" s="6">
        <f t="shared" si="119"/>
        <v>29.72</v>
      </c>
      <c r="L443" s="6">
        <f t="shared" si="120"/>
        <v>0</v>
      </c>
      <c r="M443" s="6">
        <f t="shared" si="121"/>
        <v>35.260000000000005</v>
      </c>
      <c r="N443" s="5">
        <f t="shared" si="122"/>
        <v>2.8544920739073705</v>
      </c>
      <c r="O443" s="6">
        <f t="shared" si="123"/>
        <v>-2.5399999999999991</v>
      </c>
      <c r="P443" s="6">
        <f t="shared" si="124"/>
        <v>5.708984147814741</v>
      </c>
      <c r="Q443" s="6">
        <f t="shared" si="125"/>
        <v>0.31544987343714037</v>
      </c>
      <c r="R443" s="9">
        <f t="shared" si="126"/>
        <v>0.44491277856713768</v>
      </c>
      <c r="S443" s="9">
        <f t="shared" si="127"/>
        <v>2.5399999999999991</v>
      </c>
      <c r="T443">
        <f t="shared" si="128"/>
        <v>2.5399999999999991</v>
      </c>
      <c r="U443" s="9">
        <f t="shared" si="129"/>
        <v>0.44491277856713768</v>
      </c>
      <c r="V443" s="9">
        <f t="shared" si="130"/>
        <v>1.9408006246157059</v>
      </c>
      <c r="W443" s="9">
        <f t="shared" si="131"/>
        <v>5.5400000000000063</v>
      </c>
      <c r="X443">
        <f t="shared" si="132"/>
        <v>35.260000000000005</v>
      </c>
      <c r="Y443" s="9">
        <f t="shared" si="133"/>
        <v>12.352460293131719</v>
      </c>
      <c r="Z443" s="10">
        <f t="shared" si="134"/>
        <v>0.36655695328284249</v>
      </c>
    </row>
    <row r="444" spans="1:26">
      <c r="A444" s="1">
        <f t="shared" si="118"/>
        <v>5002001</v>
      </c>
      <c r="B444" s="1">
        <v>1</v>
      </c>
      <c r="C444" s="1">
        <v>2</v>
      </c>
      <c r="D444" s="2">
        <v>5</v>
      </c>
      <c r="E444" s="5">
        <v>35.380000000000003</v>
      </c>
      <c r="F444" s="5">
        <v>48.98</v>
      </c>
      <c r="G444" s="5">
        <v>5.53</v>
      </c>
      <c r="H444" s="5">
        <v>35.380000000000003</v>
      </c>
      <c r="I444" s="5">
        <v>44.52</v>
      </c>
      <c r="J444" s="5">
        <v>5.03</v>
      </c>
      <c r="K444" s="6">
        <f t="shared" si="119"/>
        <v>35.380000000000003</v>
      </c>
      <c r="L444" s="6">
        <f t="shared" si="120"/>
        <v>0</v>
      </c>
      <c r="M444" s="6">
        <f t="shared" si="121"/>
        <v>46.75</v>
      </c>
      <c r="N444" s="5">
        <f t="shared" si="122"/>
        <v>3.737706516033596</v>
      </c>
      <c r="O444" s="6">
        <f t="shared" si="123"/>
        <v>4.4599999999999937</v>
      </c>
      <c r="P444" s="6">
        <f t="shared" si="124"/>
        <v>7.4754130320671921</v>
      </c>
      <c r="Q444" s="6">
        <f t="shared" si="125"/>
        <v>9.4485145431965331E-2</v>
      </c>
      <c r="R444" s="9">
        <f t="shared" si="126"/>
        <v>0.59662255194033875</v>
      </c>
      <c r="S444" s="9">
        <f t="shared" si="127"/>
        <v>4.4599999999999937</v>
      </c>
      <c r="T444">
        <f t="shared" si="128"/>
        <v>4.4599999999999937</v>
      </c>
      <c r="U444" s="9">
        <f t="shared" si="129"/>
        <v>0.59662255194033875</v>
      </c>
      <c r="V444" s="9">
        <f t="shared" si="130"/>
        <v>3.0419723836599371</v>
      </c>
      <c r="W444" s="9">
        <f t="shared" si="131"/>
        <v>11.369999999999997</v>
      </c>
      <c r="X444">
        <f t="shared" si="132"/>
        <v>46.75</v>
      </c>
      <c r="Y444" s="9">
        <f t="shared" si="133"/>
        <v>12.507670091125954</v>
      </c>
      <c r="Z444" s="10">
        <f t="shared" si="134"/>
        <v>0.36744387326501993</v>
      </c>
    </row>
    <row r="445" spans="1:26">
      <c r="A445" s="1">
        <f t="shared" si="118"/>
        <v>2010003</v>
      </c>
      <c r="B445" s="1">
        <v>3</v>
      </c>
      <c r="C445" s="1">
        <v>10</v>
      </c>
      <c r="D445" s="2">
        <v>2</v>
      </c>
      <c r="E445" s="5">
        <v>181.5</v>
      </c>
      <c r="F445" s="5">
        <v>183.51</v>
      </c>
      <c r="G445" s="5">
        <v>9.93</v>
      </c>
      <c r="H445" s="5">
        <v>181.5</v>
      </c>
      <c r="I445" s="5">
        <v>204.36</v>
      </c>
      <c r="J445" s="5">
        <v>10.36</v>
      </c>
      <c r="K445" s="6">
        <f t="shared" si="119"/>
        <v>181.5</v>
      </c>
      <c r="L445" s="6">
        <f t="shared" si="120"/>
        <v>0</v>
      </c>
      <c r="M445" s="6">
        <f t="shared" si="121"/>
        <v>193.935</v>
      </c>
      <c r="N445" s="5">
        <f t="shared" si="122"/>
        <v>7.1752090561878399</v>
      </c>
      <c r="O445" s="6">
        <f t="shared" si="123"/>
        <v>-20.850000000000023</v>
      </c>
      <c r="P445" s="6">
        <f t="shared" si="124"/>
        <v>14.35041811237568</v>
      </c>
      <c r="Q445" s="6">
        <f t="shared" si="125"/>
        <v>-4.2366383486011253E-2</v>
      </c>
      <c r="R445" s="9">
        <f t="shared" si="126"/>
        <v>1.4529193391249804</v>
      </c>
      <c r="S445" s="9">
        <f t="shared" si="127"/>
        <v>20.850000000000023</v>
      </c>
      <c r="T445">
        <f t="shared" si="128"/>
        <v>20.850000000000023</v>
      </c>
      <c r="U445" s="9">
        <f t="shared" si="129"/>
        <v>1.4529193391249804</v>
      </c>
      <c r="V445" s="9">
        <f t="shared" si="130"/>
        <v>1.7330505498339679</v>
      </c>
      <c r="W445" s="9">
        <f t="shared" si="131"/>
        <v>12.435000000000002</v>
      </c>
      <c r="X445">
        <f t="shared" si="132"/>
        <v>193.935</v>
      </c>
      <c r="Y445" s="9">
        <f t="shared" si="133"/>
        <v>27.028480770571012</v>
      </c>
      <c r="Z445" s="10">
        <f t="shared" si="134"/>
        <v>0.36822954797245699</v>
      </c>
    </row>
    <row r="446" spans="1:26">
      <c r="A446" s="1">
        <f t="shared" si="118"/>
        <v>3007003</v>
      </c>
      <c r="B446" s="1">
        <v>3</v>
      </c>
      <c r="C446" s="1">
        <v>7</v>
      </c>
      <c r="D446" s="2">
        <v>3</v>
      </c>
      <c r="E446" s="5">
        <v>506.62</v>
      </c>
      <c r="F446" s="5">
        <v>538.12</v>
      </c>
      <c r="G446" s="5">
        <v>17.829999999999998</v>
      </c>
      <c r="H446" s="5">
        <v>506.62</v>
      </c>
      <c r="I446" s="5">
        <v>548.99</v>
      </c>
      <c r="J446" s="5">
        <v>18.079999999999998</v>
      </c>
      <c r="K446" s="6">
        <f t="shared" si="119"/>
        <v>506.62</v>
      </c>
      <c r="L446" s="6">
        <f t="shared" si="120"/>
        <v>0</v>
      </c>
      <c r="M446" s="6">
        <f t="shared" si="121"/>
        <v>543.55500000000006</v>
      </c>
      <c r="N446" s="5">
        <f t="shared" si="122"/>
        <v>12.696409925644334</v>
      </c>
      <c r="O446" s="6">
        <f t="shared" si="123"/>
        <v>-10.870000000000005</v>
      </c>
      <c r="P446" s="6">
        <f t="shared" si="124"/>
        <v>25.392819851288667</v>
      </c>
      <c r="Q446" s="6">
        <f t="shared" si="125"/>
        <v>-1.3923023322285328E-2</v>
      </c>
      <c r="R446" s="9">
        <f t="shared" si="126"/>
        <v>0.42807376509026662</v>
      </c>
      <c r="S446" s="9">
        <f t="shared" si="127"/>
        <v>10.870000000000005</v>
      </c>
      <c r="T446">
        <f t="shared" si="128"/>
        <v>10.870000000000005</v>
      </c>
      <c r="U446" s="9">
        <f t="shared" si="129"/>
        <v>0.42807376509026662</v>
      </c>
      <c r="V446" s="9">
        <f t="shared" si="130"/>
        <v>2.9090900669013831</v>
      </c>
      <c r="W446" s="9">
        <f t="shared" si="131"/>
        <v>36.935000000000059</v>
      </c>
      <c r="X446">
        <f t="shared" si="132"/>
        <v>543.55500000000006</v>
      </c>
      <c r="Y446" s="9">
        <f t="shared" si="133"/>
        <v>42.811708442252034</v>
      </c>
      <c r="Z446" s="10">
        <f t="shared" si="134"/>
        <v>0.36834223217002959</v>
      </c>
    </row>
    <row r="447" spans="1:26">
      <c r="A447" s="1">
        <f t="shared" si="118"/>
        <v>1014002</v>
      </c>
      <c r="B447" s="1">
        <v>2</v>
      </c>
      <c r="C447" s="1">
        <v>14</v>
      </c>
      <c r="D447" s="2">
        <v>1</v>
      </c>
      <c r="E447" s="5">
        <v>79.33</v>
      </c>
      <c r="F447" s="5">
        <v>74.69</v>
      </c>
      <c r="G447" s="5">
        <v>6.36</v>
      </c>
      <c r="H447" s="5">
        <v>79.33</v>
      </c>
      <c r="I447" s="5">
        <v>75.45</v>
      </c>
      <c r="J447" s="5">
        <v>9.36</v>
      </c>
      <c r="K447" s="6">
        <f t="shared" si="119"/>
        <v>79.33</v>
      </c>
      <c r="L447" s="6">
        <f t="shared" si="120"/>
        <v>0</v>
      </c>
      <c r="M447" s="6">
        <f t="shared" si="121"/>
        <v>75.069999999999993</v>
      </c>
      <c r="N447" s="5">
        <f t="shared" si="122"/>
        <v>5.6581622458179828</v>
      </c>
      <c r="O447" s="6">
        <f t="shared" si="123"/>
        <v>-0.76000000000000512</v>
      </c>
      <c r="P447" s="6">
        <f t="shared" si="124"/>
        <v>11.316324491635966</v>
      </c>
      <c r="Q447" s="6">
        <f t="shared" si="125"/>
        <v>-0.36826717643090062</v>
      </c>
      <c r="R447" s="9">
        <f t="shared" si="126"/>
        <v>6.7159615346991011E-2</v>
      </c>
      <c r="S447" s="9">
        <f t="shared" si="127"/>
        <v>0.76000000000000512</v>
      </c>
      <c r="T447">
        <f t="shared" si="128"/>
        <v>0.76000000000000512</v>
      </c>
      <c r="U447" s="9">
        <f t="shared" si="129"/>
        <v>6.7159615346991011E-2</v>
      </c>
      <c r="V447" s="9">
        <f t="shared" si="130"/>
        <v>0.75289463520573729</v>
      </c>
      <c r="W447" s="9">
        <f t="shared" si="131"/>
        <v>4.2600000000000051</v>
      </c>
      <c r="X447">
        <f t="shared" si="132"/>
        <v>75.069999999999993</v>
      </c>
      <c r="Y447" s="9">
        <f t="shared" si="133"/>
        <v>13.267558747627845</v>
      </c>
      <c r="Z447" s="10">
        <f t="shared" si="134"/>
        <v>0.36884956283015974</v>
      </c>
    </row>
    <row r="448" spans="1:26">
      <c r="A448" s="1">
        <f t="shared" si="118"/>
        <v>2010997</v>
      </c>
      <c r="B448" s="1">
        <v>-3</v>
      </c>
      <c r="C448" s="1">
        <v>11</v>
      </c>
      <c r="D448" s="2">
        <v>2</v>
      </c>
      <c r="E448" s="5">
        <v>563.78</v>
      </c>
      <c r="F448" s="5">
        <v>537</v>
      </c>
      <c r="G448" s="5">
        <v>12.88</v>
      </c>
      <c r="H448" s="5">
        <v>563.78</v>
      </c>
      <c r="I448" s="5">
        <v>523.75</v>
      </c>
      <c r="J448" s="5">
        <v>11.93</v>
      </c>
      <c r="K448" s="6">
        <f t="shared" si="119"/>
        <v>563.78</v>
      </c>
      <c r="L448" s="6">
        <f t="shared" si="120"/>
        <v>0</v>
      </c>
      <c r="M448" s="6">
        <f t="shared" si="121"/>
        <v>530.375</v>
      </c>
      <c r="N448" s="5">
        <f t="shared" si="122"/>
        <v>8.7780877758199711</v>
      </c>
      <c r="O448" s="6">
        <f t="shared" si="123"/>
        <v>13.25</v>
      </c>
      <c r="P448" s="6">
        <f t="shared" si="124"/>
        <v>17.556175551639942</v>
      </c>
      <c r="Q448" s="6">
        <f t="shared" si="125"/>
        <v>7.6469903085238447E-2</v>
      </c>
      <c r="R448" s="9">
        <f t="shared" si="126"/>
        <v>0.75472018156951626</v>
      </c>
      <c r="S448" s="9">
        <f t="shared" si="127"/>
        <v>13.25</v>
      </c>
      <c r="T448">
        <f t="shared" si="128"/>
        <v>13.25</v>
      </c>
      <c r="U448" s="9">
        <f t="shared" si="129"/>
        <v>0.75472018156951626</v>
      </c>
      <c r="V448" s="9">
        <f t="shared" si="130"/>
        <v>3.8054985155214598</v>
      </c>
      <c r="W448" s="9">
        <f t="shared" si="131"/>
        <v>33.404999999999973</v>
      </c>
      <c r="X448">
        <f t="shared" si="132"/>
        <v>530.375</v>
      </c>
      <c r="Y448" s="9">
        <f t="shared" si="133"/>
        <v>60.420334535838826</v>
      </c>
      <c r="Z448" s="10">
        <f t="shared" si="134"/>
        <v>0.36890920292126084</v>
      </c>
    </row>
    <row r="449" spans="1:26">
      <c r="A449" s="1">
        <f t="shared" si="118"/>
        <v>1011997</v>
      </c>
      <c r="B449" s="1">
        <v>-3</v>
      </c>
      <c r="C449" s="1">
        <v>12</v>
      </c>
      <c r="D449" s="2">
        <v>1</v>
      </c>
      <c r="E449" s="5">
        <v>34.75</v>
      </c>
      <c r="F449" s="5">
        <v>37.49</v>
      </c>
      <c r="G449" s="5">
        <v>5.05</v>
      </c>
      <c r="H449" s="5">
        <v>34.75</v>
      </c>
      <c r="I449" s="5">
        <v>37.229999999999997</v>
      </c>
      <c r="J449" s="5">
        <v>4.92</v>
      </c>
      <c r="K449" s="6">
        <f t="shared" si="119"/>
        <v>34.75</v>
      </c>
      <c r="L449" s="6">
        <f t="shared" si="120"/>
        <v>0</v>
      </c>
      <c r="M449" s="6">
        <f t="shared" si="121"/>
        <v>37.36</v>
      </c>
      <c r="N449" s="5">
        <f t="shared" si="122"/>
        <v>3.5252269430491987</v>
      </c>
      <c r="O449" s="6">
        <f t="shared" si="123"/>
        <v>0.26000000000000512</v>
      </c>
      <c r="P449" s="6">
        <f t="shared" si="124"/>
        <v>7.0504538860983974</v>
      </c>
      <c r="Q449" s="6">
        <f t="shared" si="125"/>
        <v>2.6073801673342181E-2</v>
      </c>
      <c r="R449" s="9">
        <f t="shared" si="126"/>
        <v>3.6877058441961492E-2</v>
      </c>
      <c r="S449" s="9">
        <f t="shared" si="127"/>
        <v>0.26000000000000512</v>
      </c>
      <c r="T449">
        <f t="shared" si="128"/>
        <v>0.26000000000000512</v>
      </c>
      <c r="U449" s="9">
        <f t="shared" si="129"/>
        <v>3.6877058441961492E-2</v>
      </c>
      <c r="V449" s="9">
        <f t="shared" si="130"/>
        <v>0.7403778656424429</v>
      </c>
      <c r="W449" s="9">
        <f t="shared" si="131"/>
        <v>2.6099999999999994</v>
      </c>
      <c r="X449">
        <f t="shared" si="132"/>
        <v>37.36</v>
      </c>
      <c r="Y449" s="9">
        <f t="shared" si="133"/>
        <v>10.597899256858879</v>
      </c>
      <c r="Z449" s="10">
        <f t="shared" si="134"/>
        <v>0.36914360349327469</v>
      </c>
    </row>
    <row r="450" spans="1:26">
      <c r="A450" s="1">
        <f t="shared" si="118"/>
        <v>3008997</v>
      </c>
      <c r="B450" s="1">
        <v>-3</v>
      </c>
      <c r="C450" s="1">
        <v>9</v>
      </c>
      <c r="D450" s="2">
        <v>3</v>
      </c>
      <c r="E450" s="5">
        <v>347.39</v>
      </c>
      <c r="F450" s="5">
        <v>302.58999999999997</v>
      </c>
      <c r="G450" s="5">
        <v>12.09</v>
      </c>
      <c r="H450" s="5">
        <v>347.39</v>
      </c>
      <c r="I450" s="5">
        <v>295.20999999999998</v>
      </c>
      <c r="J450" s="5">
        <v>5.43</v>
      </c>
      <c r="K450" s="6">
        <f t="shared" si="119"/>
        <v>347.39</v>
      </c>
      <c r="L450" s="6">
        <f t="shared" si="120"/>
        <v>0</v>
      </c>
      <c r="M450" s="6">
        <f t="shared" si="121"/>
        <v>298.89999999999998</v>
      </c>
      <c r="N450" s="5">
        <f t="shared" si="122"/>
        <v>6.6267073271723724</v>
      </c>
      <c r="O450" s="6">
        <f t="shared" si="123"/>
        <v>7.3799999999999955</v>
      </c>
      <c r="P450" s="6">
        <f t="shared" si="124"/>
        <v>13.253414654344745</v>
      </c>
      <c r="Q450" s="6">
        <f t="shared" si="125"/>
        <v>0.66428242045396324</v>
      </c>
      <c r="R450" s="9">
        <f t="shared" si="126"/>
        <v>0.55683762958255278</v>
      </c>
      <c r="S450" s="9">
        <f t="shared" si="127"/>
        <v>7.3799999999999955</v>
      </c>
      <c r="T450">
        <f t="shared" si="128"/>
        <v>7.3799999999999955</v>
      </c>
      <c r="U450" s="9">
        <f t="shared" si="129"/>
        <v>0.55683762958255278</v>
      </c>
      <c r="V450" s="9">
        <f t="shared" si="130"/>
        <v>7.3173595280373993</v>
      </c>
      <c r="W450" s="9">
        <f t="shared" si="131"/>
        <v>48.490000000000009</v>
      </c>
      <c r="X450">
        <f t="shared" si="132"/>
        <v>298.89999999999998</v>
      </c>
      <c r="Y450" s="9">
        <f t="shared" si="133"/>
        <v>45.10535704125342</v>
      </c>
      <c r="Z450" s="10">
        <f t="shared" si="134"/>
        <v>0.36971881207209351</v>
      </c>
    </row>
    <row r="451" spans="1:26">
      <c r="A451" s="1">
        <f t="shared" si="118"/>
        <v>8004</v>
      </c>
      <c r="B451" s="1">
        <v>4</v>
      </c>
      <c r="C451" s="1">
        <v>8</v>
      </c>
      <c r="D451" s="2">
        <v>0</v>
      </c>
      <c r="E451" s="5">
        <v>456.38</v>
      </c>
      <c r="F451" s="5">
        <v>459.28</v>
      </c>
      <c r="G451" s="5">
        <v>16.03</v>
      </c>
      <c r="H451" s="5">
        <v>456.38</v>
      </c>
      <c r="I451" s="5">
        <v>499.32</v>
      </c>
      <c r="J451" s="5">
        <v>17.100000000000001</v>
      </c>
      <c r="K451" s="6">
        <f t="shared" si="119"/>
        <v>456.38</v>
      </c>
      <c r="L451" s="6">
        <f t="shared" si="120"/>
        <v>0</v>
      </c>
      <c r="M451" s="6">
        <f t="shared" si="121"/>
        <v>479.29999999999995</v>
      </c>
      <c r="N451" s="5">
        <f t="shared" si="122"/>
        <v>11.719331252251557</v>
      </c>
      <c r="O451" s="6">
        <f t="shared" si="123"/>
        <v>-40.04000000000002</v>
      </c>
      <c r="P451" s="6">
        <f t="shared" si="124"/>
        <v>23.438662504503114</v>
      </c>
      <c r="Q451" s="6">
        <f t="shared" si="125"/>
        <v>-6.4526715921793418E-2</v>
      </c>
      <c r="R451" s="9">
        <f t="shared" si="126"/>
        <v>1.7082886018904622</v>
      </c>
      <c r="S451" s="9">
        <f t="shared" si="127"/>
        <v>40.04000000000002</v>
      </c>
      <c r="T451">
        <f t="shared" si="128"/>
        <v>40.04000000000002</v>
      </c>
      <c r="U451" s="9">
        <f t="shared" si="129"/>
        <v>1.7082886018904622</v>
      </c>
      <c r="V451" s="9">
        <f t="shared" si="130"/>
        <v>1.9557429947716933</v>
      </c>
      <c r="W451" s="9">
        <f t="shared" si="131"/>
        <v>22.919999999999959</v>
      </c>
      <c r="X451">
        <f t="shared" si="132"/>
        <v>479.29999999999995</v>
      </c>
      <c r="Y451" s="9">
        <f t="shared" si="133"/>
        <v>40.898238106198697</v>
      </c>
      <c r="Z451" s="10">
        <f t="shared" si="134"/>
        <v>0.36975667674837193</v>
      </c>
    </row>
    <row r="452" spans="1:26">
      <c r="A452" s="1">
        <f t="shared" si="118"/>
        <v>3000996</v>
      </c>
      <c r="B452" s="1">
        <v>-4</v>
      </c>
      <c r="C452" s="1">
        <v>1</v>
      </c>
      <c r="D452" s="2">
        <v>3</v>
      </c>
      <c r="E452" s="5">
        <v>1666.66</v>
      </c>
      <c r="F452" s="5">
        <v>1668.41</v>
      </c>
      <c r="G452" s="5">
        <v>38.18</v>
      </c>
      <c r="H452" s="5">
        <v>1666.66</v>
      </c>
      <c r="I452" s="5">
        <v>1692.02</v>
      </c>
      <c r="J452" s="5">
        <v>24.64</v>
      </c>
      <c r="K452" s="6">
        <f t="shared" si="119"/>
        <v>1666.66</v>
      </c>
      <c r="L452" s="6">
        <f t="shared" si="120"/>
        <v>0</v>
      </c>
      <c r="M452" s="6">
        <f t="shared" si="121"/>
        <v>1680.2150000000001</v>
      </c>
      <c r="N452" s="5">
        <f t="shared" si="122"/>
        <v>22.720266283650812</v>
      </c>
      <c r="O452" s="6">
        <f t="shared" si="123"/>
        <v>-23.6099999999999</v>
      </c>
      <c r="P452" s="6">
        <f t="shared" si="124"/>
        <v>45.440532567301624</v>
      </c>
      <c r="Q452" s="6">
        <f t="shared" si="125"/>
        <v>0.41193602222349218</v>
      </c>
      <c r="R452" s="9">
        <f t="shared" si="126"/>
        <v>0.51958017800586531</v>
      </c>
      <c r="S452" s="9">
        <f t="shared" si="127"/>
        <v>23.6099999999999</v>
      </c>
      <c r="T452">
        <f t="shared" si="128"/>
        <v>23.6099999999999</v>
      </c>
      <c r="U452" s="9">
        <f t="shared" si="129"/>
        <v>0.51958017800586531</v>
      </c>
      <c r="V452" s="9">
        <f t="shared" si="130"/>
        <v>0.5966039231571002</v>
      </c>
      <c r="W452" s="9">
        <f t="shared" si="131"/>
        <v>13.555000000000064</v>
      </c>
      <c r="X452">
        <f t="shared" si="132"/>
        <v>1680.2150000000001</v>
      </c>
      <c r="Y452" s="9">
        <f t="shared" si="133"/>
        <v>73.952258262442086</v>
      </c>
      <c r="Z452" s="10">
        <f t="shared" si="134"/>
        <v>0.36976073344799604</v>
      </c>
    </row>
    <row r="453" spans="1:26">
      <c r="A453" s="1">
        <f t="shared" si="118"/>
        <v>4007002</v>
      </c>
      <c r="B453" s="1">
        <v>2</v>
      </c>
      <c r="C453" s="1">
        <v>7</v>
      </c>
      <c r="D453" s="2">
        <v>4</v>
      </c>
      <c r="E453" s="5">
        <v>636.96</v>
      </c>
      <c r="F453" s="5">
        <v>611.96</v>
      </c>
      <c r="G453" s="5">
        <v>19.22</v>
      </c>
      <c r="H453" s="5">
        <v>636.96</v>
      </c>
      <c r="I453" s="5">
        <v>611.79</v>
      </c>
      <c r="J453" s="5">
        <v>12.18</v>
      </c>
      <c r="K453" s="6">
        <f t="shared" si="119"/>
        <v>636.96</v>
      </c>
      <c r="L453" s="6">
        <f t="shared" si="120"/>
        <v>0</v>
      </c>
      <c r="M453" s="6">
        <f t="shared" si="121"/>
        <v>611.875</v>
      </c>
      <c r="N453" s="5">
        <f t="shared" si="122"/>
        <v>11.377178912190843</v>
      </c>
      <c r="O453" s="6">
        <f t="shared" si="123"/>
        <v>0.17000000000007276</v>
      </c>
      <c r="P453" s="6">
        <f t="shared" si="124"/>
        <v>22.754357824381685</v>
      </c>
      <c r="Q453" s="6">
        <f t="shared" si="125"/>
        <v>0.42694618827844821</v>
      </c>
      <c r="R453" s="9">
        <f t="shared" si="126"/>
        <v>7.4710963637002687E-3</v>
      </c>
      <c r="S453" s="9">
        <f t="shared" si="127"/>
        <v>0.17000000000007276</v>
      </c>
      <c r="T453">
        <f t="shared" si="128"/>
        <v>0.17000000000007276</v>
      </c>
      <c r="U453" s="9">
        <f t="shared" si="129"/>
        <v>7.4710963637002687E-3</v>
      </c>
      <c r="V453" s="9">
        <f t="shared" si="130"/>
        <v>2.2048523798040152</v>
      </c>
      <c r="W453" s="9">
        <f t="shared" si="131"/>
        <v>25.085000000000036</v>
      </c>
      <c r="X453">
        <f t="shared" si="132"/>
        <v>611.875</v>
      </c>
      <c r="Y453" s="9">
        <f t="shared" si="133"/>
        <v>53.780906912201708</v>
      </c>
      <c r="Z453" s="10">
        <f t="shared" si="134"/>
        <v>0.36989322783743961</v>
      </c>
    </row>
    <row r="454" spans="1:26">
      <c r="A454" s="1">
        <f t="shared" si="118"/>
        <v>3012999</v>
      </c>
      <c r="B454" s="1">
        <v>-1</v>
      </c>
      <c r="C454" s="1">
        <v>13</v>
      </c>
      <c r="D454" s="2">
        <v>3</v>
      </c>
      <c r="E454" s="5">
        <v>226.52</v>
      </c>
      <c r="F454" s="5">
        <v>222.02</v>
      </c>
      <c r="G454" s="5">
        <v>6.48</v>
      </c>
      <c r="H454" s="5">
        <v>226.52</v>
      </c>
      <c r="I454" s="5">
        <v>224.9</v>
      </c>
      <c r="J454" s="5">
        <v>5.59</v>
      </c>
      <c r="K454" s="6">
        <f t="shared" si="119"/>
        <v>226.52</v>
      </c>
      <c r="L454" s="6">
        <f t="shared" si="120"/>
        <v>0</v>
      </c>
      <c r="M454" s="6">
        <f t="shared" si="121"/>
        <v>223.46</v>
      </c>
      <c r="N454" s="5">
        <f t="shared" si="122"/>
        <v>4.2789747603836137</v>
      </c>
      <c r="O454" s="6">
        <f t="shared" si="123"/>
        <v>-2.8799999999999955</v>
      </c>
      <c r="P454" s="6">
        <f t="shared" si="124"/>
        <v>8.5579495207672274</v>
      </c>
      <c r="Q454" s="6">
        <f t="shared" si="125"/>
        <v>0.14667558729356842</v>
      </c>
      <c r="R454" s="9">
        <f t="shared" si="126"/>
        <v>0.33652921099980981</v>
      </c>
      <c r="S454" s="9">
        <f t="shared" si="127"/>
        <v>2.8799999999999955</v>
      </c>
      <c r="T454">
        <f t="shared" si="128"/>
        <v>2.8799999999999955</v>
      </c>
      <c r="U454" s="9">
        <f t="shared" si="129"/>
        <v>0.33652921099980981</v>
      </c>
      <c r="V454" s="9">
        <f t="shared" si="130"/>
        <v>0.71512457337459745</v>
      </c>
      <c r="W454" s="9">
        <f t="shared" si="131"/>
        <v>3.0600000000000023</v>
      </c>
      <c r="X454">
        <f t="shared" si="132"/>
        <v>223.46</v>
      </c>
      <c r="Y454" s="9">
        <f t="shared" si="133"/>
        <v>52.222789923623345</v>
      </c>
      <c r="Z454" s="10">
        <f t="shared" si="134"/>
        <v>0.37029177684631348</v>
      </c>
    </row>
    <row r="455" spans="1:26">
      <c r="A455" s="1">
        <f t="shared" si="118"/>
        <v>1007004</v>
      </c>
      <c r="B455" s="1">
        <v>4</v>
      </c>
      <c r="C455" s="1">
        <v>7</v>
      </c>
      <c r="D455" s="2">
        <v>1</v>
      </c>
      <c r="E455" s="5">
        <v>13.23</v>
      </c>
      <c r="F455" s="5">
        <v>10.07</v>
      </c>
      <c r="G455" s="5">
        <v>1.95</v>
      </c>
      <c r="H455" s="5">
        <v>13.23</v>
      </c>
      <c r="I455" s="5">
        <v>11.38</v>
      </c>
      <c r="J455" s="5">
        <v>3.61</v>
      </c>
      <c r="K455" s="6">
        <f t="shared" si="119"/>
        <v>13.23</v>
      </c>
      <c r="L455" s="6">
        <f t="shared" si="120"/>
        <v>0</v>
      </c>
      <c r="M455" s="6">
        <f t="shared" si="121"/>
        <v>10.725000000000001</v>
      </c>
      <c r="N455" s="5">
        <f t="shared" si="122"/>
        <v>2.0514994516206917</v>
      </c>
      <c r="O455" s="6">
        <f t="shared" si="123"/>
        <v>-1.3100000000000005</v>
      </c>
      <c r="P455" s="6">
        <f t="shared" si="124"/>
        <v>4.1029989032413834</v>
      </c>
      <c r="Q455" s="6">
        <f t="shared" si="125"/>
        <v>-0.54825181471493234</v>
      </c>
      <c r="R455" s="9">
        <f t="shared" si="126"/>
        <v>0.31927866199649624</v>
      </c>
      <c r="S455" s="9">
        <f t="shared" si="127"/>
        <v>1.3100000000000005</v>
      </c>
      <c r="T455">
        <f t="shared" si="128"/>
        <v>1.3100000000000005</v>
      </c>
      <c r="U455" s="9">
        <f t="shared" si="129"/>
        <v>0.31927866199649624</v>
      </c>
      <c r="V455" s="9">
        <f t="shared" si="130"/>
        <v>1.2210580890095</v>
      </c>
      <c r="W455" s="9">
        <f t="shared" si="131"/>
        <v>2.504999999999999</v>
      </c>
      <c r="X455">
        <f t="shared" si="132"/>
        <v>10.725000000000001</v>
      </c>
      <c r="Y455" s="9">
        <f t="shared" si="133"/>
        <v>5.2278834349807966</v>
      </c>
      <c r="Z455" s="10">
        <f t="shared" si="134"/>
        <v>0.37040923314625945</v>
      </c>
    </row>
    <row r="456" spans="1:26">
      <c r="A456" s="1">
        <f t="shared" si="118"/>
        <v>5004999</v>
      </c>
      <c r="B456" s="1">
        <v>-1</v>
      </c>
      <c r="C456" s="1">
        <v>5</v>
      </c>
      <c r="D456" s="2">
        <v>5</v>
      </c>
      <c r="E456" s="5">
        <v>90.32</v>
      </c>
      <c r="F456" s="5">
        <v>89.21</v>
      </c>
      <c r="G456" s="5">
        <v>4.8</v>
      </c>
      <c r="H456" s="5">
        <v>90.32</v>
      </c>
      <c r="I456" s="5">
        <v>85.38</v>
      </c>
      <c r="J456" s="5">
        <v>4.28</v>
      </c>
      <c r="K456" s="6">
        <f t="shared" si="119"/>
        <v>90.32</v>
      </c>
      <c r="L456" s="6">
        <f t="shared" si="120"/>
        <v>0</v>
      </c>
      <c r="M456" s="6">
        <f t="shared" si="121"/>
        <v>87.294999999999987</v>
      </c>
      <c r="N456" s="5">
        <f t="shared" si="122"/>
        <v>3.215524840519818</v>
      </c>
      <c r="O456" s="6">
        <f t="shared" si="123"/>
        <v>3.8299999999999983</v>
      </c>
      <c r="P456" s="6">
        <f t="shared" si="124"/>
        <v>6.431049681039636</v>
      </c>
      <c r="Q456" s="6">
        <f t="shared" si="125"/>
        <v>0.11416302371465042</v>
      </c>
      <c r="R456" s="9">
        <f t="shared" si="126"/>
        <v>0.59554819041311546</v>
      </c>
      <c r="S456" s="9">
        <f t="shared" si="127"/>
        <v>3.8299999999999983</v>
      </c>
      <c r="T456">
        <f t="shared" si="128"/>
        <v>3.8299999999999983</v>
      </c>
      <c r="U456" s="9">
        <f t="shared" si="129"/>
        <v>0.59554819041311546</v>
      </c>
      <c r="V456" s="9">
        <f t="shared" si="130"/>
        <v>0.94074844699722104</v>
      </c>
      <c r="W456" s="9">
        <f t="shared" si="131"/>
        <v>3.0250000000000057</v>
      </c>
      <c r="X456">
        <f t="shared" si="132"/>
        <v>87.294999999999987</v>
      </c>
      <c r="Y456" s="9">
        <f t="shared" si="133"/>
        <v>27.147978737395782</v>
      </c>
      <c r="Z456" s="10">
        <f t="shared" si="134"/>
        <v>0.37051855554074481</v>
      </c>
    </row>
    <row r="457" spans="1:26">
      <c r="A457" s="1">
        <f t="shared" si="118"/>
        <v>5003001</v>
      </c>
      <c r="B457" s="1">
        <v>1</v>
      </c>
      <c r="C457" s="1">
        <v>3</v>
      </c>
      <c r="D457" s="2">
        <v>5</v>
      </c>
      <c r="E457" s="5">
        <v>113.11</v>
      </c>
      <c r="F457" s="5">
        <v>121.06</v>
      </c>
      <c r="G457" s="5">
        <v>7.97</v>
      </c>
      <c r="H457" s="5">
        <v>113.11</v>
      </c>
      <c r="I457" s="5">
        <v>129.61000000000001</v>
      </c>
      <c r="J457" s="5">
        <v>7.53</v>
      </c>
      <c r="K457" s="6">
        <f t="shared" si="119"/>
        <v>113.11</v>
      </c>
      <c r="L457" s="6">
        <f t="shared" si="120"/>
        <v>0</v>
      </c>
      <c r="M457" s="6">
        <f t="shared" si="121"/>
        <v>125.33500000000001</v>
      </c>
      <c r="N457" s="5">
        <f t="shared" si="122"/>
        <v>5.4822851075076349</v>
      </c>
      <c r="O457" s="6">
        <f t="shared" si="123"/>
        <v>-8.5500000000000114</v>
      </c>
      <c r="P457" s="6">
        <f t="shared" si="124"/>
        <v>10.96457021501527</v>
      </c>
      <c r="Q457" s="6">
        <f t="shared" si="125"/>
        <v>5.6728480192444239E-2</v>
      </c>
      <c r="R457" s="9">
        <f t="shared" si="126"/>
        <v>0.77978432645643869</v>
      </c>
      <c r="S457" s="9">
        <f t="shared" si="127"/>
        <v>8.5500000000000114</v>
      </c>
      <c r="T457">
        <f t="shared" si="128"/>
        <v>8.5500000000000114</v>
      </c>
      <c r="U457" s="9">
        <f t="shared" si="129"/>
        <v>0.77978432645643869</v>
      </c>
      <c r="V457" s="9">
        <f t="shared" si="130"/>
        <v>2.2299095651298146</v>
      </c>
      <c r="W457" s="9">
        <f t="shared" si="131"/>
        <v>12.225000000000009</v>
      </c>
      <c r="X457">
        <f t="shared" si="132"/>
        <v>125.33500000000001</v>
      </c>
      <c r="Y457" s="9">
        <f t="shared" si="133"/>
        <v>22.861817206179559</v>
      </c>
      <c r="Z457" s="10">
        <f t="shared" si="134"/>
        <v>0.37102560558538278</v>
      </c>
    </row>
    <row r="458" spans="1:26">
      <c r="A458" s="1">
        <f t="shared" si="118"/>
        <v>2004004</v>
      </c>
      <c r="B458" s="1">
        <v>4</v>
      </c>
      <c r="C458" s="1">
        <v>4</v>
      </c>
      <c r="D458" s="2">
        <v>2</v>
      </c>
      <c r="E458" s="5">
        <v>252.57</v>
      </c>
      <c r="F458" s="5">
        <v>234.77</v>
      </c>
      <c r="G458" s="5">
        <v>7.29</v>
      </c>
      <c r="H458" s="5">
        <v>252.57</v>
      </c>
      <c r="I458" s="5">
        <v>240.06</v>
      </c>
      <c r="J458" s="5">
        <v>6.88</v>
      </c>
      <c r="K458" s="6">
        <f t="shared" si="119"/>
        <v>252.57</v>
      </c>
      <c r="L458" s="6">
        <f t="shared" si="120"/>
        <v>0</v>
      </c>
      <c r="M458" s="6">
        <f t="shared" si="121"/>
        <v>237.41500000000002</v>
      </c>
      <c r="N458" s="5">
        <f t="shared" si="122"/>
        <v>5.011948223994338</v>
      </c>
      <c r="O458" s="6">
        <f t="shared" si="123"/>
        <v>-5.289999999999992</v>
      </c>
      <c r="P458" s="6">
        <f t="shared" si="124"/>
        <v>10.023896447988676</v>
      </c>
      <c r="Q458" s="6">
        <f t="shared" si="125"/>
        <v>5.7820329722278963E-2</v>
      </c>
      <c r="R458" s="9">
        <f t="shared" si="126"/>
        <v>0.52773889150275943</v>
      </c>
      <c r="S458" s="9">
        <f t="shared" si="127"/>
        <v>5.289999999999992</v>
      </c>
      <c r="T458">
        <f t="shared" si="128"/>
        <v>5.289999999999992</v>
      </c>
      <c r="U458" s="9">
        <f t="shared" si="129"/>
        <v>0.52773889150275943</v>
      </c>
      <c r="V458" s="9">
        <f t="shared" si="130"/>
        <v>3.0237742535819727</v>
      </c>
      <c r="W458" s="9">
        <f t="shared" si="131"/>
        <v>15.154999999999973</v>
      </c>
      <c r="X458">
        <f t="shared" si="132"/>
        <v>237.41500000000002</v>
      </c>
      <c r="Y458" s="9">
        <f t="shared" si="133"/>
        <v>47.369802996645689</v>
      </c>
      <c r="Z458" s="10">
        <f t="shared" si="134"/>
        <v>0.37138659103419447</v>
      </c>
    </row>
    <row r="459" spans="1:26">
      <c r="A459" s="1">
        <f t="shared" si="118"/>
        <v>1007996</v>
      </c>
      <c r="B459" s="1">
        <v>-4</v>
      </c>
      <c r="C459" s="1">
        <v>8</v>
      </c>
      <c r="D459" s="2">
        <v>1</v>
      </c>
      <c r="E459" s="5">
        <v>261.14</v>
      </c>
      <c r="F459" s="5">
        <v>257.91000000000003</v>
      </c>
      <c r="G459" s="5">
        <v>11.47</v>
      </c>
      <c r="H459" s="5">
        <v>261.14</v>
      </c>
      <c r="I459" s="5">
        <v>269.02</v>
      </c>
      <c r="J459" s="5">
        <v>12.55</v>
      </c>
      <c r="K459" s="6">
        <f t="shared" si="119"/>
        <v>261.14</v>
      </c>
      <c r="L459" s="6">
        <f t="shared" si="120"/>
        <v>0</v>
      </c>
      <c r="M459" s="6">
        <f t="shared" si="121"/>
        <v>263.46500000000003</v>
      </c>
      <c r="N459" s="5">
        <f t="shared" si="122"/>
        <v>8.5009323018125489</v>
      </c>
      <c r="O459" s="6">
        <f t="shared" si="123"/>
        <v>-11.109999999999957</v>
      </c>
      <c r="P459" s="6">
        <f t="shared" si="124"/>
        <v>17.001864603625098</v>
      </c>
      <c r="Q459" s="6">
        <f t="shared" si="125"/>
        <v>-8.9743634095496086E-2</v>
      </c>
      <c r="R459" s="9">
        <f t="shared" si="126"/>
        <v>0.65345773884301539</v>
      </c>
      <c r="S459" s="9">
        <f t="shared" si="127"/>
        <v>11.109999999999957</v>
      </c>
      <c r="T459">
        <f t="shared" si="128"/>
        <v>11.109999999999957</v>
      </c>
      <c r="U459" s="9">
        <f t="shared" si="129"/>
        <v>0.65345773884301539</v>
      </c>
      <c r="V459" s="9">
        <f t="shared" si="130"/>
        <v>0.27349941364717306</v>
      </c>
      <c r="W459" s="9">
        <f t="shared" si="131"/>
        <v>2.3250000000000455</v>
      </c>
      <c r="X459">
        <f t="shared" si="132"/>
        <v>263.46500000000003</v>
      </c>
      <c r="Y459" s="9">
        <f t="shared" si="133"/>
        <v>30.992483017871422</v>
      </c>
      <c r="Z459" s="10">
        <f t="shared" si="134"/>
        <v>0.37157233481517432</v>
      </c>
    </row>
    <row r="460" spans="1:26">
      <c r="A460" s="1">
        <f t="shared" si="118"/>
        <v>2013002</v>
      </c>
      <c r="B460" s="1">
        <v>2</v>
      </c>
      <c r="C460" s="1">
        <v>13</v>
      </c>
      <c r="D460" s="2">
        <v>2</v>
      </c>
      <c r="E460" s="5">
        <v>571.16</v>
      </c>
      <c r="F460" s="5">
        <v>537.23</v>
      </c>
      <c r="G460" s="5">
        <v>17.45</v>
      </c>
      <c r="H460" s="5">
        <v>571.16</v>
      </c>
      <c r="I460" s="5">
        <v>516.94000000000005</v>
      </c>
      <c r="J460" s="5">
        <v>22.98</v>
      </c>
      <c r="K460" s="6">
        <f t="shared" si="119"/>
        <v>571.16</v>
      </c>
      <c r="L460" s="6">
        <f t="shared" si="120"/>
        <v>0</v>
      </c>
      <c r="M460" s="6">
        <f t="shared" si="121"/>
        <v>527.08500000000004</v>
      </c>
      <c r="N460" s="5">
        <f t="shared" si="122"/>
        <v>14.427256322669257</v>
      </c>
      <c r="O460" s="6">
        <f t="shared" si="123"/>
        <v>20.289999999999964</v>
      </c>
      <c r="P460" s="6">
        <f t="shared" si="124"/>
        <v>28.854512645338513</v>
      </c>
      <c r="Q460" s="6">
        <f t="shared" si="125"/>
        <v>-0.26853530140962545</v>
      </c>
      <c r="R460" s="9">
        <f t="shared" si="126"/>
        <v>0.70318290415755269</v>
      </c>
      <c r="S460" s="9">
        <f t="shared" si="127"/>
        <v>20.289999999999964</v>
      </c>
      <c r="T460">
        <f t="shared" si="128"/>
        <v>20.289999999999964</v>
      </c>
      <c r="U460" s="9">
        <f t="shared" si="129"/>
        <v>0.70318290415755269</v>
      </c>
      <c r="V460" s="9">
        <f t="shared" si="130"/>
        <v>3.0549814194917833</v>
      </c>
      <c r="W460" s="9">
        <f t="shared" si="131"/>
        <v>44.074999999999932</v>
      </c>
      <c r="X460">
        <f t="shared" si="132"/>
        <v>527.08500000000004</v>
      </c>
      <c r="Y460" s="9">
        <f t="shared" si="133"/>
        <v>36.533973488209398</v>
      </c>
      <c r="Z460" s="10">
        <f t="shared" si="134"/>
        <v>0.37172705040123188</v>
      </c>
    </row>
    <row r="461" spans="1:26">
      <c r="A461" s="1">
        <f t="shared" ref="A461:A524" si="135">1000000*D461+1000*ABS(C461)+B461</f>
        <v>3001996</v>
      </c>
      <c r="B461" s="1">
        <v>-4</v>
      </c>
      <c r="C461" s="1">
        <v>2</v>
      </c>
      <c r="D461" s="2">
        <v>3</v>
      </c>
      <c r="E461" s="5">
        <v>447.37</v>
      </c>
      <c r="F461" s="5">
        <v>408.62</v>
      </c>
      <c r="G461" s="5">
        <v>9.16</v>
      </c>
      <c r="H461" s="5">
        <v>447.37</v>
      </c>
      <c r="I461" s="5">
        <v>377.87</v>
      </c>
      <c r="J461" s="5">
        <v>32.619999999999997</v>
      </c>
      <c r="K461" s="6">
        <f t="shared" ref="K461:K524" si="136" xml:space="preserve"> 0.5*(E461+H461)</f>
        <v>447.37</v>
      </c>
      <c r="L461" s="6">
        <f t="shared" ref="L461:L524" si="137">E461-H461</f>
        <v>0</v>
      </c>
      <c r="M461" s="6">
        <f t="shared" ref="M461:M524" si="138">0.5*(F461+I461)</f>
        <v>393.245</v>
      </c>
      <c r="N461" s="5">
        <f t="shared" ref="N461:N524" si="139">0.5*P461</f>
        <v>16.940852989150219</v>
      </c>
      <c r="O461" s="6">
        <f t="shared" ref="O461:O524" si="140">F461-I461</f>
        <v>30.75</v>
      </c>
      <c r="P461" s="6">
        <f t="shared" ref="P461:P524" si="141">SQRT(G461*G461+J461*J461)</f>
        <v>33.881705978300438</v>
      </c>
      <c r="Q461" s="6">
        <f t="shared" ref="Q461:Q524" si="142">(G461*G461-J461*J461)/(G461*G461+J461*J461)</f>
        <v>-0.85381917645931504</v>
      </c>
      <c r="R461" s="9">
        <f t="shared" ref="R461:R524" si="143">ABS(O461-L461)/P461</f>
        <v>0.9075694128180517</v>
      </c>
      <c r="S461" s="9">
        <f t="shared" ref="S461:S524" si="144">ABS(O461-L461)</f>
        <v>30.75</v>
      </c>
      <c r="T461">
        <f t="shared" ref="T461:T524" si="145">ABS(O461)</f>
        <v>30.75</v>
      </c>
      <c r="U461" s="9">
        <f t="shared" ref="U461:U524" si="146">ABS(O461)/P461</f>
        <v>0.9075694128180517</v>
      </c>
      <c r="V461" s="9">
        <f t="shared" ref="V461:V524" si="147">ABS(M461-K461)/N461</f>
        <v>3.1949394776440356</v>
      </c>
      <c r="W461" s="9">
        <f t="shared" ref="W461:W524" si="148">ABS(M461-K461)</f>
        <v>54.125</v>
      </c>
      <c r="X461">
        <f t="shared" ref="X461:X524" si="149">ABS(M461)</f>
        <v>393.245</v>
      </c>
      <c r="Y461" s="9">
        <f t="shared" ref="Y461:Y524" si="150">ABS(M461)/N461</f>
        <v>23.212821706903071</v>
      </c>
      <c r="Z461" s="10">
        <f t="shared" ref="Z461:Z524" si="151">SQRT(0.006429*B461*B461+0.000529*C461*C461+0.004882*D461*D461+0.000884*D461*B461)</f>
        <v>0.3719005243341289</v>
      </c>
    </row>
    <row r="462" spans="1:26">
      <c r="A462" s="1">
        <f t="shared" si="135"/>
        <v>2015000</v>
      </c>
      <c r="B462" s="1">
        <v>0</v>
      </c>
      <c r="C462" s="1">
        <v>15</v>
      </c>
      <c r="D462" s="2">
        <v>2</v>
      </c>
      <c r="E462" s="5">
        <v>46.42</v>
      </c>
      <c r="F462" s="5">
        <v>49.02</v>
      </c>
      <c r="G462" s="5">
        <v>4.8600000000000003</v>
      </c>
      <c r="H462" s="5">
        <v>46.42</v>
      </c>
      <c r="I462" s="5">
        <v>45.26</v>
      </c>
      <c r="J462" s="5">
        <v>2.34</v>
      </c>
      <c r="K462" s="6">
        <f t="shared" si="136"/>
        <v>46.42</v>
      </c>
      <c r="L462" s="6">
        <f t="shared" si="137"/>
        <v>0</v>
      </c>
      <c r="M462" s="6">
        <f t="shared" si="138"/>
        <v>47.14</v>
      </c>
      <c r="N462" s="5">
        <f t="shared" si="139"/>
        <v>2.6969983314789054</v>
      </c>
      <c r="O462" s="6">
        <f t="shared" si="140"/>
        <v>3.7600000000000051</v>
      </c>
      <c r="P462" s="6">
        <f t="shared" si="141"/>
        <v>5.3939966629578109</v>
      </c>
      <c r="Q462" s="6">
        <f t="shared" si="142"/>
        <v>0.62360801781737196</v>
      </c>
      <c r="R462" s="9">
        <f t="shared" si="143"/>
        <v>0.69707125067782305</v>
      </c>
      <c r="S462" s="9">
        <f t="shared" si="144"/>
        <v>3.7600000000000051</v>
      </c>
      <c r="T462">
        <f t="shared" si="145"/>
        <v>3.7600000000000051</v>
      </c>
      <c r="U462" s="9">
        <f t="shared" si="146"/>
        <v>0.69707125067782305</v>
      </c>
      <c r="V462" s="9">
        <f t="shared" si="147"/>
        <v>0.26696345770639951</v>
      </c>
      <c r="W462" s="9">
        <f t="shared" si="148"/>
        <v>0.71999999999999886</v>
      </c>
      <c r="X462">
        <f t="shared" si="149"/>
        <v>47.14</v>
      </c>
      <c r="Y462" s="9">
        <f t="shared" si="150"/>
        <v>17.47869082816624</v>
      </c>
      <c r="Z462" s="10">
        <f t="shared" si="151"/>
        <v>0.37222708122864995</v>
      </c>
    </row>
    <row r="463" spans="1:26">
      <c r="A463" s="1">
        <f t="shared" si="135"/>
        <v>4004997</v>
      </c>
      <c r="B463" s="1">
        <v>-3</v>
      </c>
      <c r="C463" s="1">
        <v>5</v>
      </c>
      <c r="D463" s="2">
        <v>4</v>
      </c>
      <c r="E463" s="5">
        <v>183.63</v>
      </c>
      <c r="F463" s="5">
        <v>175.09</v>
      </c>
      <c r="G463" s="5">
        <v>5.56</v>
      </c>
      <c r="H463" s="5">
        <v>183.63</v>
      </c>
      <c r="I463" s="5">
        <v>180.52</v>
      </c>
      <c r="J463" s="5">
        <v>5.19</v>
      </c>
      <c r="K463" s="6">
        <f t="shared" si="136"/>
        <v>183.63</v>
      </c>
      <c r="L463" s="6">
        <f t="shared" si="137"/>
        <v>0</v>
      </c>
      <c r="M463" s="6">
        <f t="shared" si="138"/>
        <v>177.80500000000001</v>
      </c>
      <c r="N463" s="5">
        <f t="shared" si="139"/>
        <v>3.8029495132068214</v>
      </c>
      <c r="O463" s="6">
        <f t="shared" si="140"/>
        <v>-5.4300000000000068</v>
      </c>
      <c r="P463" s="6">
        <f t="shared" si="141"/>
        <v>7.6058990264136428</v>
      </c>
      <c r="Q463" s="6">
        <f t="shared" si="142"/>
        <v>6.8755758456828506E-2</v>
      </c>
      <c r="R463" s="9">
        <f t="shared" si="143"/>
        <v>0.71391954864806784</v>
      </c>
      <c r="S463" s="9">
        <f t="shared" si="144"/>
        <v>5.4300000000000068</v>
      </c>
      <c r="T463">
        <f t="shared" si="145"/>
        <v>5.4300000000000068</v>
      </c>
      <c r="U463" s="9">
        <f t="shared" si="146"/>
        <v>0.71391954864806784</v>
      </c>
      <c r="V463" s="9">
        <f t="shared" si="147"/>
        <v>1.5317058456261443</v>
      </c>
      <c r="W463" s="9">
        <f t="shared" si="148"/>
        <v>5.8249999999999886</v>
      </c>
      <c r="X463">
        <f t="shared" si="149"/>
        <v>177.80500000000001</v>
      </c>
      <c r="Y463" s="9">
        <f t="shared" si="150"/>
        <v>46.754499207134273</v>
      </c>
      <c r="Z463" s="10">
        <f t="shared" si="151"/>
        <v>0.37227677875473242</v>
      </c>
    </row>
    <row r="464" spans="1:26">
      <c r="A464" s="1">
        <f t="shared" si="135"/>
        <v>3011002</v>
      </c>
      <c r="B464" s="1">
        <v>2</v>
      </c>
      <c r="C464" s="1">
        <v>11</v>
      </c>
      <c r="D464" s="2">
        <v>3</v>
      </c>
      <c r="E464" s="5">
        <v>526.69000000000005</v>
      </c>
      <c r="F464" s="5">
        <v>550.26</v>
      </c>
      <c r="G464" s="5">
        <v>18.059999999999999</v>
      </c>
      <c r="H464" s="5">
        <v>526.69000000000005</v>
      </c>
      <c r="I464" s="5">
        <v>567.1</v>
      </c>
      <c r="J464" s="5">
        <v>17.64</v>
      </c>
      <c r="K464" s="6">
        <f t="shared" si="136"/>
        <v>526.69000000000005</v>
      </c>
      <c r="L464" s="6">
        <f t="shared" si="137"/>
        <v>0</v>
      </c>
      <c r="M464" s="6">
        <f t="shared" si="138"/>
        <v>558.68000000000006</v>
      </c>
      <c r="N464" s="5">
        <f t="shared" si="139"/>
        <v>12.622729498804924</v>
      </c>
      <c r="O464" s="6">
        <f t="shared" si="140"/>
        <v>-16.840000000000032</v>
      </c>
      <c r="P464" s="6">
        <f t="shared" si="141"/>
        <v>25.245458997609848</v>
      </c>
      <c r="Q464" s="6">
        <f t="shared" si="142"/>
        <v>2.3526155549404879E-2</v>
      </c>
      <c r="R464" s="9">
        <f t="shared" si="143"/>
        <v>0.66705065657924401</v>
      </c>
      <c r="S464" s="9">
        <f t="shared" si="144"/>
        <v>16.840000000000032</v>
      </c>
      <c r="T464">
        <f t="shared" si="145"/>
        <v>16.840000000000032</v>
      </c>
      <c r="U464" s="9">
        <f t="shared" si="146"/>
        <v>0.66705065657924401</v>
      </c>
      <c r="V464" s="9">
        <f t="shared" si="147"/>
        <v>2.5343171619916842</v>
      </c>
      <c r="W464" s="9">
        <f t="shared" si="148"/>
        <v>31.990000000000009</v>
      </c>
      <c r="X464">
        <f t="shared" si="149"/>
        <v>558.68000000000006</v>
      </c>
      <c r="Y464" s="9">
        <f t="shared" si="150"/>
        <v>44.259840952219875</v>
      </c>
      <c r="Z464" s="10">
        <f t="shared" si="151"/>
        <v>0.37278277857218672</v>
      </c>
    </row>
    <row r="465" spans="1:26">
      <c r="A465" s="1">
        <f t="shared" si="135"/>
        <v>5000998</v>
      </c>
      <c r="B465" s="1">
        <v>-2</v>
      </c>
      <c r="C465" s="1">
        <v>1</v>
      </c>
      <c r="D465" s="2">
        <v>5</v>
      </c>
      <c r="E465" s="5">
        <v>61.35</v>
      </c>
      <c r="F465" s="5">
        <v>63.01</v>
      </c>
      <c r="G465" s="5">
        <v>3.23</v>
      </c>
      <c r="H465" s="5">
        <v>61.35</v>
      </c>
      <c r="I465" s="5">
        <v>51.89</v>
      </c>
      <c r="J465" s="5">
        <v>3.13</v>
      </c>
      <c r="K465" s="6">
        <f t="shared" si="136"/>
        <v>61.35</v>
      </c>
      <c r="L465" s="6">
        <f t="shared" si="137"/>
        <v>0</v>
      </c>
      <c r="M465" s="6">
        <f t="shared" si="138"/>
        <v>57.45</v>
      </c>
      <c r="N465" s="5">
        <f t="shared" si="139"/>
        <v>2.248877497775279</v>
      </c>
      <c r="O465" s="6">
        <f t="shared" si="140"/>
        <v>11.119999999999997</v>
      </c>
      <c r="P465" s="6">
        <f t="shared" si="141"/>
        <v>4.497754995550558</v>
      </c>
      <c r="Q465" s="6">
        <f t="shared" si="142"/>
        <v>3.1438768549367821E-2</v>
      </c>
      <c r="R465" s="9">
        <f t="shared" si="143"/>
        <v>2.4723445387755785</v>
      </c>
      <c r="S465" s="9">
        <f t="shared" si="144"/>
        <v>11.119999999999997</v>
      </c>
      <c r="T465">
        <f t="shared" si="145"/>
        <v>11.119999999999997</v>
      </c>
      <c r="U465" s="9">
        <f t="shared" si="146"/>
        <v>2.4723445387755785</v>
      </c>
      <c r="V465" s="9">
        <f t="shared" si="147"/>
        <v>1.7341985074145241</v>
      </c>
      <c r="W465" s="9">
        <f t="shared" si="148"/>
        <v>3.8999999999999986</v>
      </c>
      <c r="X465">
        <f t="shared" si="149"/>
        <v>57.45</v>
      </c>
      <c r="Y465" s="9">
        <f t="shared" si="150"/>
        <v>25.546078013067806</v>
      </c>
      <c r="Z465" s="10">
        <f t="shared" si="151"/>
        <v>0.37343674163102913</v>
      </c>
    </row>
    <row r="466" spans="1:26">
      <c r="A466" s="1">
        <f t="shared" si="135"/>
        <v>4008998</v>
      </c>
      <c r="B466" s="1">
        <v>-2</v>
      </c>
      <c r="C466" s="1">
        <v>9</v>
      </c>
      <c r="D466" s="2">
        <v>4</v>
      </c>
      <c r="E466" s="5">
        <v>59.4</v>
      </c>
      <c r="F466" s="5">
        <v>66.59</v>
      </c>
      <c r="G466" s="5">
        <v>6.05</v>
      </c>
      <c r="H466" s="5">
        <v>59.4</v>
      </c>
      <c r="I466" s="5">
        <v>60.54</v>
      </c>
      <c r="J466" s="5">
        <v>6.24</v>
      </c>
      <c r="K466" s="6">
        <f t="shared" si="136"/>
        <v>59.4</v>
      </c>
      <c r="L466" s="6">
        <f t="shared" si="137"/>
        <v>0</v>
      </c>
      <c r="M466" s="6">
        <f t="shared" si="138"/>
        <v>63.564999999999998</v>
      </c>
      <c r="N466" s="5">
        <f t="shared" si="139"/>
        <v>4.3456903939420259</v>
      </c>
      <c r="O466" s="6">
        <f t="shared" si="140"/>
        <v>6.0500000000000043</v>
      </c>
      <c r="P466" s="6">
        <f t="shared" si="141"/>
        <v>8.6913807878840519</v>
      </c>
      <c r="Q466" s="6">
        <f t="shared" si="142"/>
        <v>-3.0912058628463614E-2</v>
      </c>
      <c r="R466" s="9">
        <f t="shared" si="143"/>
        <v>0.69609192689311439</v>
      </c>
      <c r="S466" s="9">
        <f t="shared" si="144"/>
        <v>6.0500000000000043</v>
      </c>
      <c r="T466">
        <f t="shared" si="145"/>
        <v>6.0500000000000043</v>
      </c>
      <c r="U466" s="9">
        <f t="shared" si="146"/>
        <v>0.69609192689311439</v>
      </c>
      <c r="V466" s="9">
        <f t="shared" si="147"/>
        <v>0.95842078529250208</v>
      </c>
      <c r="W466" s="9">
        <f t="shared" si="148"/>
        <v>4.1649999999999991</v>
      </c>
      <c r="X466">
        <f t="shared" si="149"/>
        <v>63.564999999999998</v>
      </c>
      <c r="Y466" s="9">
        <f t="shared" si="150"/>
        <v>14.627134986102739</v>
      </c>
      <c r="Z466" s="10">
        <f t="shared" si="151"/>
        <v>0.37363752488207069</v>
      </c>
    </row>
    <row r="467" spans="1:26">
      <c r="A467" s="1">
        <f t="shared" si="135"/>
        <v>1016000</v>
      </c>
      <c r="B467" s="1">
        <v>0</v>
      </c>
      <c r="C467" s="1">
        <v>16</v>
      </c>
      <c r="D467" s="2">
        <v>1</v>
      </c>
      <c r="E467" s="5">
        <v>65.09</v>
      </c>
      <c r="F467" s="5">
        <v>83.88</v>
      </c>
      <c r="G467" s="5">
        <v>5.5</v>
      </c>
      <c r="H467" s="5">
        <v>65.09</v>
      </c>
      <c r="I467" s="5">
        <v>69.97</v>
      </c>
      <c r="J467" s="5">
        <v>2.74</v>
      </c>
      <c r="K467" s="6">
        <f t="shared" si="136"/>
        <v>65.09</v>
      </c>
      <c r="L467" s="6">
        <f t="shared" si="137"/>
        <v>0</v>
      </c>
      <c r="M467" s="6">
        <f t="shared" si="138"/>
        <v>76.924999999999997</v>
      </c>
      <c r="N467" s="5">
        <f t="shared" si="139"/>
        <v>3.0723606559126488</v>
      </c>
      <c r="O467" s="6">
        <f t="shared" si="140"/>
        <v>13.909999999999997</v>
      </c>
      <c r="P467" s="6">
        <f t="shared" si="141"/>
        <v>6.1447213118252977</v>
      </c>
      <c r="Q467" s="6">
        <f t="shared" si="142"/>
        <v>0.6023264190520583</v>
      </c>
      <c r="R467" s="9">
        <f t="shared" si="143"/>
        <v>2.2637316314461158</v>
      </c>
      <c r="S467" s="9">
        <f t="shared" si="144"/>
        <v>13.909999999999997</v>
      </c>
      <c r="T467">
        <f t="shared" si="145"/>
        <v>13.909999999999997</v>
      </c>
      <c r="U467" s="9">
        <f t="shared" si="146"/>
        <v>2.2637316314461158</v>
      </c>
      <c r="V467" s="9">
        <f t="shared" si="147"/>
        <v>3.852086823603849</v>
      </c>
      <c r="W467" s="9">
        <f t="shared" si="148"/>
        <v>11.834999999999994</v>
      </c>
      <c r="X467">
        <f t="shared" si="149"/>
        <v>76.924999999999997</v>
      </c>
      <c r="Y467" s="9">
        <f t="shared" si="150"/>
        <v>25.037750646871672</v>
      </c>
      <c r="Z467" s="10">
        <f t="shared" si="151"/>
        <v>0.37457442518143169</v>
      </c>
    </row>
    <row r="468" spans="1:26">
      <c r="A468" s="1">
        <f t="shared" si="135"/>
        <v>3011998</v>
      </c>
      <c r="B468" s="1">
        <v>-2</v>
      </c>
      <c r="C468" s="1">
        <v>12</v>
      </c>
      <c r="D468" s="2">
        <v>3</v>
      </c>
      <c r="E468" s="5">
        <v>1285.3699999999999</v>
      </c>
      <c r="F468" s="5">
        <v>1285.75</v>
      </c>
      <c r="G468" s="5">
        <v>31.81</v>
      </c>
      <c r="H468" s="5">
        <v>1285.3699999999999</v>
      </c>
      <c r="I468" s="5">
        <v>1310.54</v>
      </c>
      <c r="J468" s="5">
        <v>21.56</v>
      </c>
      <c r="K468" s="6">
        <f t="shared" si="136"/>
        <v>1285.3699999999999</v>
      </c>
      <c r="L468" s="6">
        <f t="shared" si="137"/>
        <v>0</v>
      </c>
      <c r="M468" s="6">
        <f t="shared" si="138"/>
        <v>1298.145</v>
      </c>
      <c r="N468" s="5">
        <f t="shared" si="139"/>
        <v>19.213990345578921</v>
      </c>
      <c r="O468" s="6">
        <f t="shared" si="140"/>
        <v>-24.789999999999964</v>
      </c>
      <c r="P468" s="6">
        <f t="shared" si="141"/>
        <v>38.427980691157842</v>
      </c>
      <c r="Q468" s="6">
        <f t="shared" si="142"/>
        <v>0.37044687930200504</v>
      </c>
      <c r="R468" s="9">
        <f t="shared" si="143"/>
        <v>0.64510285354921248</v>
      </c>
      <c r="S468" s="9">
        <f t="shared" si="144"/>
        <v>24.789999999999964</v>
      </c>
      <c r="T468">
        <f t="shared" si="145"/>
        <v>24.789999999999964</v>
      </c>
      <c r="U468" s="9">
        <f t="shared" si="146"/>
        <v>0.64510285354921248</v>
      </c>
      <c r="V468" s="9">
        <f t="shared" si="147"/>
        <v>0.66488010924495855</v>
      </c>
      <c r="W468" s="9">
        <f t="shared" si="148"/>
        <v>12.775000000000091</v>
      </c>
      <c r="X468">
        <f t="shared" si="149"/>
        <v>1298.145</v>
      </c>
      <c r="Y468" s="9">
        <f t="shared" si="150"/>
        <v>67.562488408281055</v>
      </c>
      <c r="Z468" s="10">
        <f t="shared" si="151"/>
        <v>0.3748679767598187</v>
      </c>
    </row>
    <row r="469" spans="1:26">
      <c r="A469" s="1">
        <f t="shared" si="135"/>
        <v>3002996</v>
      </c>
      <c r="B469" s="1">
        <v>-4</v>
      </c>
      <c r="C469" s="1">
        <v>3</v>
      </c>
      <c r="D469" s="2">
        <v>3</v>
      </c>
      <c r="E469" s="5">
        <v>633.88</v>
      </c>
      <c r="F469" s="5">
        <v>619.01</v>
      </c>
      <c r="G469" s="5">
        <v>11.8</v>
      </c>
      <c r="H469" s="5">
        <v>633.88</v>
      </c>
      <c r="I469" s="5">
        <v>605.38</v>
      </c>
      <c r="J469" s="5">
        <v>12.37</v>
      </c>
      <c r="K469" s="6">
        <f t="shared" si="136"/>
        <v>633.88</v>
      </c>
      <c r="L469" s="6">
        <f t="shared" si="137"/>
        <v>0</v>
      </c>
      <c r="M469" s="6">
        <f t="shared" si="138"/>
        <v>612.19499999999994</v>
      </c>
      <c r="N469" s="5">
        <f t="shared" si="139"/>
        <v>8.5477614028469464</v>
      </c>
      <c r="O469" s="6">
        <f t="shared" si="140"/>
        <v>13.629999999999995</v>
      </c>
      <c r="P469" s="6">
        <f t="shared" si="141"/>
        <v>17.095522805693893</v>
      </c>
      <c r="Q469" s="6">
        <f t="shared" si="142"/>
        <v>-4.7139691141594893E-2</v>
      </c>
      <c r="R469" s="9">
        <f t="shared" si="143"/>
        <v>0.79728477186204227</v>
      </c>
      <c r="S469" s="9">
        <f t="shared" si="144"/>
        <v>13.629999999999995</v>
      </c>
      <c r="T469">
        <f t="shared" si="145"/>
        <v>13.629999999999995</v>
      </c>
      <c r="U469" s="9">
        <f t="shared" si="146"/>
        <v>0.79728477186204227</v>
      </c>
      <c r="V469" s="9">
        <f t="shared" si="147"/>
        <v>2.5369215374656551</v>
      </c>
      <c r="W469" s="9">
        <f t="shared" si="148"/>
        <v>21.685000000000059</v>
      </c>
      <c r="X469">
        <f t="shared" si="149"/>
        <v>612.19499999999994</v>
      </c>
      <c r="Y469" s="9">
        <f t="shared" si="150"/>
        <v>71.620506369784749</v>
      </c>
      <c r="Z469" s="10">
        <f t="shared" si="151"/>
        <v>0.37543974216909964</v>
      </c>
    </row>
    <row r="470" spans="1:26">
      <c r="A470" s="1">
        <f t="shared" si="135"/>
        <v>4010001</v>
      </c>
      <c r="B470" s="1">
        <v>1</v>
      </c>
      <c r="C470" s="1">
        <v>10</v>
      </c>
      <c r="D470" s="2">
        <v>4</v>
      </c>
      <c r="E470" s="5">
        <v>77.98</v>
      </c>
      <c r="F470" s="5">
        <v>77.16</v>
      </c>
      <c r="G470" s="5">
        <v>3.96</v>
      </c>
      <c r="H470" s="5">
        <v>77.98</v>
      </c>
      <c r="I470" s="5">
        <v>85.76</v>
      </c>
      <c r="J470" s="5">
        <v>6.19</v>
      </c>
      <c r="K470" s="6">
        <f t="shared" si="136"/>
        <v>77.98</v>
      </c>
      <c r="L470" s="6">
        <f t="shared" si="137"/>
        <v>0</v>
      </c>
      <c r="M470" s="6">
        <f t="shared" si="138"/>
        <v>81.460000000000008</v>
      </c>
      <c r="N470" s="5">
        <f t="shared" si="139"/>
        <v>3.6741563657525522</v>
      </c>
      <c r="O470" s="6">
        <f t="shared" si="140"/>
        <v>-8.6000000000000085</v>
      </c>
      <c r="P470" s="6">
        <f t="shared" si="141"/>
        <v>7.3483127315051044</v>
      </c>
      <c r="Q470" s="6">
        <f t="shared" si="142"/>
        <v>-0.41917526116853132</v>
      </c>
      <c r="R470" s="9">
        <f t="shared" si="143"/>
        <v>1.1703366900987255</v>
      </c>
      <c r="S470" s="9">
        <f t="shared" si="144"/>
        <v>8.6000000000000085</v>
      </c>
      <c r="T470">
        <f t="shared" si="145"/>
        <v>8.6000000000000085</v>
      </c>
      <c r="U470" s="9">
        <f t="shared" si="146"/>
        <v>1.1703366900987255</v>
      </c>
      <c r="V470" s="9">
        <f t="shared" si="147"/>
        <v>0.94715620501013154</v>
      </c>
      <c r="W470" s="9">
        <f t="shared" si="148"/>
        <v>3.480000000000004</v>
      </c>
      <c r="X470">
        <f t="shared" si="149"/>
        <v>81.460000000000008</v>
      </c>
      <c r="Y470" s="9">
        <f t="shared" si="150"/>
        <v>22.171075994288859</v>
      </c>
      <c r="Z470" s="10">
        <f t="shared" si="151"/>
        <v>0.37546904000196873</v>
      </c>
    </row>
    <row r="471" spans="1:26">
      <c r="A471" s="1">
        <f t="shared" si="135"/>
        <v>5001998</v>
      </c>
      <c r="B471" s="1">
        <v>-2</v>
      </c>
      <c r="C471" s="1">
        <v>2</v>
      </c>
      <c r="D471" s="2">
        <v>5</v>
      </c>
      <c r="E471" s="5">
        <v>191.16</v>
      </c>
      <c r="F471" s="5">
        <v>143.5</v>
      </c>
      <c r="G471" s="5">
        <v>5.86</v>
      </c>
      <c r="H471" s="5">
        <v>191.16</v>
      </c>
      <c r="I471" s="5">
        <v>159.19</v>
      </c>
      <c r="J471" s="5">
        <v>4.95</v>
      </c>
      <c r="K471" s="6">
        <f t="shared" si="136"/>
        <v>191.16</v>
      </c>
      <c r="L471" s="6">
        <f t="shared" si="137"/>
        <v>0</v>
      </c>
      <c r="M471" s="6">
        <f t="shared" si="138"/>
        <v>151.345</v>
      </c>
      <c r="N471" s="5">
        <f t="shared" si="139"/>
        <v>3.8354302235863971</v>
      </c>
      <c r="O471" s="6">
        <f t="shared" si="140"/>
        <v>-15.689999999999998</v>
      </c>
      <c r="P471" s="6">
        <f t="shared" si="141"/>
        <v>7.6708604471727941</v>
      </c>
      <c r="Q471" s="6">
        <f t="shared" si="142"/>
        <v>0.16717792193004674</v>
      </c>
      <c r="R471" s="9">
        <f t="shared" si="143"/>
        <v>2.0454028733872707</v>
      </c>
      <c r="S471" s="9">
        <f t="shared" si="144"/>
        <v>15.689999999999998</v>
      </c>
      <c r="T471">
        <f t="shared" si="145"/>
        <v>15.689999999999998</v>
      </c>
      <c r="U471" s="9">
        <f t="shared" si="146"/>
        <v>2.0454028733872707</v>
      </c>
      <c r="V471" s="9">
        <f t="shared" si="147"/>
        <v>10.380843263723925</v>
      </c>
      <c r="W471" s="9">
        <f t="shared" si="148"/>
        <v>39.814999999999998</v>
      </c>
      <c r="X471">
        <f t="shared" si="149"/>
        <v>151.345</v>
      </c>
      <c r="Y471" s="9">
        <f t="shared" si="150"/>
        <v>39.459719295448892</v>
      </c>
      <c r="Z471" s="10">
        <f t="shared" si="151"/>
        <v>0.37555558842866393</v>
      </c>
    </row>
    <row r="472" spans="1:26">
      <c r="A472" s="1">
        <f t="shared" si="135"/>
        <v>2006996</v>
      </c>
      <c r="B472" s="1">
        <v>-4</v>
      </c>
      <c r="C472" s="1">
        <v>7</v>
      </c>
      <c r="D472" s="2">
        <v>2</v>
      </c>
      <c r="E472" s="5">
        <v>617.66</v>
      </c>
      <c r="F472" s="5">
        <v>635</v>
      </c>
      <c r="G472" s="5">
        <v>18.91</v>
      </c>
      <c r="H472" s="5">
        <v>617.66</v>
      </c>
      <c r="I472" s="5">
        <v>615.42999999999995</v>
      </c>
      <c r="J472" s="5">
        <v>12.07</v>
      </c>
      <c r="K472" s="6">
        <f t="shared" si="136"/>
        <v>617.66</v>
      </c>
      <c r="L472" s="6">
        <f t="shared" si="137"/>
        <v>0</v>
      </c>
      <c r="M472" s="6">
        <f t="shared" si="138"/>
        <v>625.21499999999992</v>
      </c>
      <c r="N472" s="5">
        <f t="shared" si="139"/>
        <v>11.216873450297992</v>
      </c>
      <c r="O472" s="6">
        <f t="shared" si="140"/>
        <v>19.57000000000005</v>
      </c>
      <c r="P472" s="6">
        <f t="shared" si="141"/>
        <v>22.433746900595985</v>
      </c>
      <c r="Q472" s="6">
        <f t="shared" si="142"/>
        <v>0.42105020535574128</v>
      </c>
      <c r="R472" s="9">
        <f t="shared" si="143"/>
        <v>0.87234647367266793</v>
      </c>
      <c r="S472" s="9">
        <f t="shared" si="144"/>
        <v>19.57000000000005</v>
      </c>
      <c r="T472">
        <f t="shared" si="145"/>
        <v>19.57000000000005</v>
      </c>
      <c r="U472" s="9">
        <f t="shared" si="146"/>
        <v>0.87234647367266793</v>
      </c>
      <c r="V472" s="9">
        <f t="shared" si="147"/>
        <v>0.67353884604976444</v>
      </c>
      <c r="W472" s="9">
        <f t="shared" si="148"/>
        <v>7.55499999999995</v>
      </c>
      <c r="X472">
        <f t="shared" si="149"/>
        <v>625.21499999999992</v>
      </c>
      <c r="Y472" s="9">
        <f t="shared" si="150"/>
        <v>55.738794127466079</v>
      </c>
      <c r="Z472" s="10">
        <f t="shared" si="151"/>
        <v>0.37582043584669522</v>
      </c>
    </row>
    <row r="473" spans="1:26">
      <c r="A473" s="1">
        <f t="shared" si="135"/>
        <v>5004001</v>
      </c>
      <c r="B473" s="1">
        <v>1</v>
      </c>
      <c r="C473" s="1">
        <v>4</v>
      </c>
      <c r="D473" s="2">
        <v>5</v>
      </c>
      <c r="E473" s="5">
        <v>17.13</v>
      </c>
      <c r="F473" s="5">
        <v>21.62</v>
      </c>
      <c r="G473" s="5">
        <v>4.05</v>
      </c>
      <c r="H473" s="5">
        <v>17.13</v>
      </c>
      <c r="I473" s="5">
        <v>19.04</v>
      </c>
      <c r="J473" s="5">
        <v>3.29</v>
      </c>
      <c r="K473" s="6">
        <f t="shared" si="136"/>
        <v>17.13</v>
      </c>
      <c r="L473" s="6">
        <f t="shared" si="137"/>
        <v>0</v>
      </c>
      <c r="M473" s="6">
        <f t="shared" si="138"/>
        <v>20.329999999999998</v>
      </c>
      <c r="N473" s="5">
        <f t="shared" si="139"/>
        <v>2.6089557297892196</v>
      </c>
      <c r="O473" s="6">
        <f t="shared" si="140"/>
        <v>2.5800000000000018</v>
      </c>
      <c r="P473" s="6">
        <f t="shared" si="141"/>
        <v>5.2179114595784393</v>
      </c>
      <c r="Q473" s="6">
        <f t="shared" si="142"/>
        <v>0.20488786701240702</v>
      </c>
      <c r="R473" s="9">
        <f t="shared" si="143"/>
        <v>0.49445070503523703</v>
      </c>
      <c r="S473" s="9">
        <f t="shared" si="144"/>
        <v>2.5800000000000018</v>
      </c>
      <c r="T473">
        <f t="shared" si="145"/>
        <v>2.5800000000000018</v>
      </c>
      <c r="U473" s="9">
        <f t="shared" si="146"/>
        <v>0.49445070503523703</v>
      </c>
      <c r="V473" s="9">
        <f t="shared" si="147"/>
        <v>1.2265443845835324</v>
      </c>
      <c r="W473" s="9">
        <f t="shared" si="148"/>
        <v>3.1999999999999993</v>
      </c>
      <c r="X473">
        <f t="shared" si="149"/>
        <v>20.329999999999998</v>
      </c>
      <c r="Y473" s="9">
        <f t="shared" si="150"/>
        <v>7.7923897933072563</v>
      </c>
      <c r="Z473" s="10">
        <f t="shared" si="151"/>
        <v>0.37598271236853431</v>
      </c>
    </row>
    <row r="474" spans="1:26">
      <c r="A474" s="1">
        <f t="shared" si="135"/>
        <v>1012003</v>
      </c>
      <c r="B474" s="1">
        <v>3</v>
      </c>
      <c r="C474" s="1">
        <v>12</v>
      </c>
      <c r="D474" s="2">
        <v>1</v>
      </c>
      <c r="E474" s="5">
        <v>88.72</v>
      </c>
      <c r="F474" s="5">
        <v>109.53</v>
      </c>
      <c r="G474" s="5">
        <v>7.71</v>
      </c>
      <c r="H474" s="5">
        <v>88.72</v>
      </c>
      <c r="I474" s="5">
        <v>101.36</v>
      </c>
      <c r="J474" s="5">
        <v>5.93</v>
      </c>
      <c r="K474" s="6">
        <f t="shared" si="136"/>
        <v>88.72</v>
      </c>
      <c r="L474" s="6">
        <f t="shared" si="137"/>
        <v>0</v>
      </c>
      <c r="M474" s="6">
        <f t="shared" si="138"/>
        <v>105.44499999999999</v>
      </c>
      <c r="N474" s="5">
        <f t="shared" si="139"/>
        <v>4.8633578934723687</v>
      </c>
      <c r="O474" s="6">
        <f t="shared" si="140"/>
        <v>8.1700000000000017</v>
      </c>
      <c r="P474" s="6">
        <f t="shared" si="141"/>
        <v>9.7267157869447374</v>
      </c>
      <c r="Q474" s="6">
        <f t="shared" si="142"/>
        <v>0.25662674798380708</v>
      </c>
      <c r="R474" s="9">
        <f t="shared" si="143"/>
        <v>0.83995463411872584</v>
      </c>
      <c r="S474" s="9">
        <f t="shared" si="144"/>
        <v>8.1700000000000017</v>
      </c>
      <c r="T474">
        <f t="shared" si="145"/>
        <v>8.1700000000000017</v>
      </c>
      <c r="U474" s="9">
        <f t="shared" si="146"/>
        <v>0.83995463411872584</v>
      </c>
      <c r="V474" s="9">
        <f t="shared" si="147"/>
        <v>3.4389819475240349</v>
      </c>
      <c r="W474" s="9">
        <f t="shared" si="148"/>
        <v>16.724999999999994</v>
      </c>
      <c r="X474">
        <f t="shared" si="149"/>
        <v>105.44499999999999</v>
      </c>
      <c r="Y474" s="9">
        <f t="shared" si="150"/>
        <v>21.681521761235992</v>
      </c>
      <c r="Z474" s="10">
        <f t="shared" si="151"/>
        <v>0.37625921915615568</v>
      </c>
    </row>
    <row r="475" spans="1:26">
      <c r="A475" s="1">
        <f t="shared" si="135"/>
        <v>16001</v>
      </c>
      <c r="B475" s="1">
        <v>1</v>
      </c>
      <c r="C475" s="1">
        <v>16</v>
      </c>
      <c r="D475" s="2">
        <v>0</v>
      </c>
      <c r="E475" s="5">
        <v>894.5</v>
      </c>
      <c r="F475" s="5">
        <v>760.66</v>
      </c>
      <c r="G475" s="5">
        <v>19.52</v>
      </c>
      <c r="H475" s="5">
        <v>894.49</v>
      </c>
      <c r="I475" s="5">
        <v>792.47</v>
      </c>
      <c r="J475" s="5">
        <v>19.32</v>
      </c>
      <c r="K475" s="6">
        <f t="shared" si="136"/>
        <v>894.495</v>
      </c>
      <c r="L475" s="6">
        <f t="shared" si="137"/>
        <v>9.9999999999909051E-3</v>
      </c>
      <c r="M475" s="6">
        <f t="shared" si="138"/>
        <v>776.56500000000005</v>
      </c>
      <c r="N475" s="5">
        <f t="shared" si="139"/>
        <v>13.732195745764768</v>
      </c>
      <c r="O475" s="6">
        <f t="shared" si="140"/>
        <v>-31.810000000000059</v>
      </c>
      <c r="P475" s="6">
        <f t="shared" si="141"/>
        <v>27.464391491529536</v>
      </c>
      <c r="Q475" s="6">
        <f t="shared" si="142"/>
        <v>1.0298388106051088E-2</v>
      </c>
      <c r="R475" s="9">
        <f t="shared" si="143"/>
        <v>1.1585911164211977</v>
      </c>
      <c r="S475" s="9">
        <f t="shared" si="144"/>
        <v>31.82000000000005</v>
      </c>
      <c r="T475">
        <f t="shared" si="145"/>
        <v>31.810000000000059</v>
      </c>
      <c r="U475" s="9">
        <f t="shared" si="146"/>
        <v>1.1582270085907702</v>
      </c>
      <c r="V475" s="9">
        <f t="shared" si="147"/>
        <v>8.5878472884696144</v>
      </c>
      <c r="W475" s="9">
        <f t="shared" si="148"/>
        <v>117.92999999999995</v>
      </c>
      <c r="X475">
        <f t="shared" si="149"/>
        <v>776.56500000000005</v>
      </c>
      <c r="Y475" s="9">
        <f t="shared" si="150"/>
        <v>56.550679467229799</v>
      </c>
      <c r="Z475" s="10">
        <f t="shared" si="151"/>
        <v>0.37663377437505519</v>
      </c>
    </row>
    <row r="476" spans="1:26">
      <c r="A476" s="1">
        <f t="shared" si="135"/>
        <v>4011000</v>
      </c>
      <c r="B476" s="1">
        <v>0</v>
      </c>
      <c r="C476" s="1">
        <v>11</v>
      </c>
      <c r="D476" s="2">
        <v>4</v>
      </c>
      <c r="E476" s="5">
        <v>1276.92</v>
      </c>
      <c r="F476" s="5">
        <v>1253.73</v>
      </c>
      <c r="G476" s="5">
        <v>19.45</v>
      </c>
      <c r="H476" s="5">
        <v>1276.92</v>
      </c>
      <c r="I476" s="5">
        <v>1231.42</v>
      </c>
      <c r="J476" s="5">
        <v>27.4</v>
      </c>
      <c r="K476" s="6">
        <f t="shared" si="136"/>
        <v>1276.92</v>
      </c>
      <c r="L476" s="6">
        <f t="shared" si="137"/>
        <v>0</v>
      </c>
      <c r="M476" s="6">
        <f t="shared" si="138"/>
        <v>1242.575</v>
      </c>
      <c r="N476" s="5">
        <f t="shared" si="139"/>
        <v>16.800762631499797</v>
      </c>
      <c r="O476" s="6">
        <f t="shared" si="140"/>
        <v>22.309999999999945</v>
      </c>
      <c r="P476" s="6">
        <f t="shared" si="141"/>
        <v>33.601525262999594</v>
      </c>
      <c r="Q476" s="6">
        <f t="shared" si="142"/>
        <v>-0.32988209244395239</v>
      </c>
      <c r="R476" s="9">
        <f t="shared" si="143"/>
        <v>0.66395795504457822</v>
      </c>
      <c r="S476" s="9">
        <f t="shared" si="144"/>
        <v>22.309999999999945</v>
      </c>
      <c r="T476">
        <f t="shared" si="145"/>
        <v>22.309999999999945</v>
      </c>
      <c r="U476" s="9">
        <f t="shared" si="146"/>
        <v>0.66395795504457822</v>
      </c>
      <c r="V476" s="9">
        <f t="shared" si="147"/>
        <v>2.0442524398033273</v>
      </c>
      <c r="W476" s="9">
        <f t="shared" si="148"/>
        <v>34.345000000000027</v>
      </c>
      <c r="X476">
        <f t="shared" si="149"/>
        <v>1242.575</v>
      </c>
      <c r="Y476" s="9">
        <f t="shared" si="150"/>
        <v>73.959440250068923</v>
      </c>
      <c r="Z476" s="10">
        <f t="shared" si="151"/>
        <v>0.37698938977111807</v>
      </c>
    </row>
    <row r="477" spans="1:26">
      <c r="A477" s="1">
        <f t="shared" si="135"/>
        <v>3013001</v>
      </c>
      <c r="B477" s="1">
        <v>1</v>
      </c>
      <c r="C477" s="1">
        <v>13</v>
      </c>
      <c r="D477" s="2">
        <v>3</v>
      </c>
      <c r="E477" s="5">
        <v>1182.57</v>
      </c>
      <c r="F477" s="5">
        <v>1238.57</v>
      </c>
      <c r="G477" s="5">
        <v>29.27</v>
      </c>
      <c r="H477" s="5">
        <v>1182.57</v>
      </c>
      <c r="I477" s="5">
        <v>1233.73</v>
      </c>
      <c r="J477" s="5">
        <v>16.170000000000002</v>
      </c>
      <c r="K477" s="6">
        <f t="shared" si="136"/>
        <v>1182.57</v>
      </c>
      <c r="L477" s="6">
        <f t="shared" si="137"/>
        <v>0</v>
      </c>
      <c r="M477" s="6">
        <f t="shared" si="138"/>
        <v>1236.1500000000001</v>
      </c>
      <c r="N477" s="5">
        <f t="shared" si="139"/>
        <v>16.719762259075338</v>
      </c>
      <c r="O477" s="6">
        <f t="shared" si="140"/>
        <v>4.8399999999999181</v>
      </c>
      <c r="P477" s="6">
        <f t="shared" si="141"/>
        <v>33.439524518150677</v>
      </c>
      <c r="Q477" s="6">
        <f t="shared" si="142"/>
        <v>0.53234040581941455</v>
      </c>
      <c r="R477" s="9">
        <f t="shared" si="143"/>
        <v>0.14473890014114313</v>
      </c>
      <c r="S477" s="9">
        <f t="shared" si="144"/>
        <v>4.8399999999999181</v>
      </c>
      <c r="T477">
        <f t="shared" si="145"/>
        <v>4.8399999999999181</v>
      </c>
      <c r="U477" s="9">
        <f t="shared" si="146"/>
        <v>0.14473890014114313</v>
      </c>
      <c r="V477" s="9">
        <f t="shared" si="147"/>
        <v>3.2045910204804144</v>
      </c>
      <c r="W477" s="9">
        <f t="shared" si="148"/>
        <v>53.580000000000155</v>
      </c>
      <c r="X477">
        <f t="shared" si="149"/>
        <v>1236.1500000000001</v>
      </c>
      <c r="Y477" s="9">
        <f t="shared" si="150"/>
        <v>73.933467524577324</v>
      </c>
      <c r="Z477" s="10">
        <f t="shared" si="151"/>
        <v>0.37738574429885396</v>
      </c>
    </row>
    <row r="478" spans="1:26">
      <c r="A478" s="1">
        <f t="shared" si="135"/>
        <v>2005004</v>
      </c>
      <c r="B478" s="1">
        <v>4</v>
      </c>
      <c r="C478" s="1">
        <v>5</v>
      </c>
      <c r="D478" s="2">
        <v>2</v>
      </c>
      <c r="E478" s="5">
        <v>70.11</v>
      </c>
      <c r="F478" s="5">
        <v>59.99</v>
      </c>
      <c r="G478" s="5">
        <v>3.97</v>
      </c>
      <c r="H478" s="5">
        <v>70.11</v>
      </c>
      <c r="I478" s="5">
        <v>61.7</v>
      </c>
      <c r="J478" s="5">
        <v>6.21</v>
      </c>
      <c r="K478" s="6">
        <f t="shared" si="136"/>
        <v>70.11</v>
      </c>
      <c r="L478" s="6">
        <f t="shared" si="137"/>
        <v>0</v>
      </c>
      <c r="M478" s="6">
        <f t="shared" si="138"/>
        <v>60.844999999999999</v>
      </c>
      <c r="N478" s="5">
        <f t="shared" si="139"/>
        <v>3.6852747523081639</v>
      </c>
      <c r="O478" s="6">
        <f t="shared" si="140"/>
        <v>-1.7100000000000009</v>
      </c>
      <c r="P478" s="6">
        <f t="shared" si="141"/>
        <v>7.3705495046163279</v>
      </c>
      <c r="Q478" s="6">
        <f t="shared" si="142"/>
        <v>-0.41975517717441324</v>
      </c>
      <c r="R478" s="9">
        <f t="shared" si="143"/>
        <v>0.23200441146606401</v>
      </c>
      <c r="S478" s="9">
        <f t="shared" si="144"/>
        <v>1.7100000000000009</v>
      </c>
      <c r="T478">
        <f t="shared" si="145"/>
        <v>1.7100000000000009</v>
      </c>
      <c r="U478" s="9">
        <f t="shared" si="146"/>
        <v>0.23200441146606401</v>
      </c>
      <c r="V478" s="9">
        <f t="shared" si="147"/>
        <v>2.5140594996878156</v>
      </c>
      <c r="W478" s="9">
        <f t="shared" si="148"/>
        <v>9.2650000000000006</v>
      </c>
      <c r="X478">
        <f t="shared" si="149"/>
        <v>60.844999999999999</v>
      </c>
      <c r="Y478" s="9">
        <f t="shared" si="150"/>
        <v>16.510302240529423</v>
      </c>
      <c r="Z478" s="10">
        <f t="shared" si="151"/>
        <v>0.37774197542767202</v>
      </c>
    </row>
    <row r="479" spans="1:26">
      <c r="A479" s="1">
        <f t="shared" si="135"/>
        <v>5005999</v>
      </c>
      <c r="B479" s="1">
        <v>-1</v>
      </c>
      <c r="C479" s="1">
        <v>6</v>
      </c>
      <c r="D479" s="2">
        <v>5</v>
      </c>
      <c r="E479" s="5">
        <v>49.88</v>
      </c>
      <c r="F479" s="5">
        <v>46.87</v>
      </c>
      <c r="G479" s="5">
        <v>2.93</v>
      </c>
      <c r="H479" s="5">
        <v>49.88</v>
      </c>
      <c r="I479" s="5">
        <v>50.22</v>
      </c>
      <c r="J479" s="5">
        <v>3.32</v>
      </c>
      <c r="K479" s="6">
        <f t="shared" si="136"/>
        <v>49.88</v>
      </c>
      <c r="L479" s="6">
        <f t="shared" si="137"/>
        <v>0</v>
      </c>
      <c r="M479" s="6">
        <f t="shared" si="138"/>
        <v>48.545000000000002</v>
      </c>
      <c r="N479" s="5">
        <f t="shared" si="139"/>
        <v>2.2140065492224723</v>
      </c>
      <c r="O479" s="6">
        <f t="shared" si="140"/>
        <v>-3.3500000000000014</v>
      </c>
      <c r="P479" s="6">
        <f t="shared" si="141"/>
        <v>4.4280130984449446</v>
      </c>
      <c r="Q479" s="6">
        <f t="shared" si="142"/>
        <v>-0.12431594355163628</v>
      </c>
      <c r="R479" s="9">
        <f t="shared" si="143"/>
        <v>0.75654699422105909</v>
      </c>
      <c r="S479" s="9">
        <f t="shared" si="144"/>
        <v>3.3500000000000014</v>
      </c>
      <c r="T479">
        <f t="shared" si="145"/>
        <v>3.3500000000000014</v>
      </c>
      <c r="U479" s="9">
        <f t="shared" si="146"/>
        <v>0.75654699422105909</v>
      </c>
      <c r="V479" s="9">
        <f t="shared" si="147"/>
        <v>0.60297924614036658</v>
      </c>
      <c r="W479" s="9">
        <f t="shared" si="148"/>
        <v>1.3350000000000009</v>
      </c>
      <c r="X479">
        <f t="shared" si="149"/>
        <v>48.545000000000002</v>
      </c>
      <c r="Y479" s="9">
        <f t="shared" si="150"/>
        <v>21.926312736991822</v>
      </c>
      <c r="Z479" s="10">
        <f t="shared" si="151"/>
        <v>0.37828957162470128</v>
      </c>
    </row>
    <row r="480" spans="1:26">
      <c r="A480" s="1">
        <f t="shared" si="135"/>
        <v>2014999</v>
      </c>
      <c r="B480" s="1">
        <v>-1</v>
      </c>
      <c r="C480" s="1">
        <v>15</v>
      </c>
      <c r="D480" s="2">
        <v>2</v>
      </c>
      <c r="E480" s="5">
        <v>3.65</v>
      </c>
      <c r="F480" s="5">
        <v>8.16</v>
      </c>
      <c r="G480" s="5">
        <v>1.96</v>
      </c>
      <c r="H480" s="5">
        <v>3.65</v>
      </c>
      <c r="I480" s="5">
        <v>5.93</v>
      </c>
      <c r="J480" s="5">
        <v>1.53</v>
      </c>
      <c r="K480" s="6">
        <f t="shared" si="136"/>
        <v>3.65</v>
      </c>
      <c r="L480" s="6">
        <f t="shared" si="137"/>
        <v>0</v>
      </c>
      <c r="M480" s="6">
        <f t="shared" si="138"/>
        <v>7.0449999999999999</v>
      </c>
      <c r="N480" s="5">
        <f t="shared" si="139"/>
        <v>1.2432316759156354</v>
      </c>
      <c r="O480" s="6">
        <f t="shared" si="140"/>
        <v>2.2300000000000004</v>
      </c>
      <c r="P480" s="6">
        <f t="shared" si="141"/>
        <v>2.4864633518312709</v>
      </c>
      <c r="Q480" s="6">
        <f t="shared" si="142"/>
        <v>0.24273352203801049</v>
      </c>
      <c r="R480" s="9">
        <f t="shared" si="143"/>
        <v>0.89685617057561451</v>
      </c>
      <c r="S480" s="9">
        <f t="shared" si="144"/>
        <v>2.2300000000000004</v>
      </c>
      <c r="T480">
        <f t="shared" si="145"/>
        <v>2.2300000000000004</v>
      </c>
      <c r="U480" s="9">
        <f t="shared" si="146"/>
        <v>0.89685617057561451</v>
      </c>
      <c r="V480" s="9">
        <f t="shared" si="147"/>
        <v>2.7307862772235074</v>
      </c>
      <c r="W480" s="9">
        <f t="shared" si="148"/>
        <v>3.395</v>
      </c>
      <c r="X480">
        <f t="shared" si="149"/>
        <v>7.0449999999999999</v>
      </c>
      <c r="Y480" s="9">
        <f t="shared" si="150"/>
        <v>5.6666831584800024</v>
      </c>
      <c r="Z480" s="10">
        <f t="shared" si="151"/>
        <v>0.37843625619118471</v>
      </c>
    </row>
    <row r="481" spans="1:26">
      <c r="A481" s="1">
        <f t="shared" si="135"/>
        <v>3008003</v>
      </c>
      <c r="B481" s="1">
        <v>3</v>
      </c>
      <c r="C481" s="1">
        <v>8</v>
      </c>
      <c r="D481" s="2">
        <v>3</v>
      </c>
      <c r="E481" s="5">
        <v>1075.43</v>
      </c>
      <c r="F481" s="5">
        <v>1117.8800000000001</v>
      </c>
      <c r="G481" s="5">
        <v>28.63</v>
      </c>
      <c r="H481" s="5">
        <v>1075.43</v>
      </c>
      <c r="I481" s="5">
        <v>1162.78</v>
      </c>
      <c r="J481" s="5">
        <v>29.13</v>
      </c>
      <c r="K481" s="6">
        <f t="shared" si="136"/>
        <v>1075.43</v>
      </c>
      <c r="L481" s="6">
        <f t="shared" si="137"/>
        <v>0</v>
      </c>
      <c r="M481" s="6">
        <f t="shared" si="138"/>
        <v>1140.33</v>
      </c>
      <c r="N481" s="5">
        <f t="shared" si="139"/>
        <v>20.422008960922525</v>
      </c>
      <c r="O481" s="6">
        <f t="shared" si="140"/>
        <v>-44.899999999999864</v>
      </c>
      <c r="P481" s="6">
        <f t="shared" si="141"/>
        <v>40.844017921845051</v>
      </c>
      <c r="Q481" s="6">
        <f t="shared" si="142"/>
        <v>-1.7311722133911921E-2</v>
      </c>
      <c r="R481" s="9">
        <f t="shared" si="143"/>
        <v>1.0993041890716022</v>
      </c>
      <c r="S481" s="9">
        <f t="shared" si="144"/>
        <v>44.899999999999864</v>
      </c>
      <c r="T481">
        <f t="shared" si="145"/>
        <v>44.899999999999864</v>
      </c>
      <c r="U481" s="9">
        <f t="shared" si="146"/>
        <v>1.0993041890716022</v>
      </c>
      <c r="V481" s="9">
        <f t="shared" si="147"/>
        <v>3.1779439586078868</v>
      </c>
      <c r="W481" s="9">
        <f t="shared" si="148"/>
        <v>64.899999999999864</v>
      </c>
      <c r="X481">
        <f t="shared" si="149"/>
        <v>1140.33</v>
      </c>
      <c r="Y481" s="9">
        <f t="shared" si="150"/>
        <v>55.838287123564541</v>
      </c>
      <c r="Z481" s="10">
        <f t="shared" si="151"/>
        <v>0.37896042009687503</v>
      </c>
    </row>
    <row r="482" spans="1:26">
      <c r="A482" s="1">
        <f t="shared" si="135"/>
        <v>5002998</v>
      </c>
      <c r="B482" s="1">
        <v>-2</v>
      </c>
      <c r="C482" s="1">
        <v>3</v>
      </c>
      <c r="D482" s="2">
        <v>5</v>
      </c>
      <c r="E482" s="5">
        <v>21.17</v>
      </c>
      <c r="F482" s="5">
        <v>17.47</v>
      </c>
      <c r="G482" s="5">
        <v>2.4900000000000002</v>
      </c>
      <c r="H482" s="5">
        <v>21.17</v>
      </c>
      <c r="I482" s="5">
        <v>18.97</v>
      </c>
      <c r="J482" s="5">
        <v>2.5499999999999998</v>
      </c>
      <c r="K482" s="6">
        <f t="shared" si="136"/>
        <v>21.17</v>
      </c>
      <c r="L482" s="6">
        <f t="shared" si="137"/>
        <v>0</v>
      </c>
      <c r="M482" s="6">
        <f t="shared" si="138"/>
        <v>18.22</v>
      </c>
      <c r="N482" s="5">
        <f t="shared" si="139"/>
        <v>1.7820353531846669</v>
      </c>
      <c r="O482" s="6">
        <f t="shared" si="140"/>
        <v>-1.5</v>
      </c>
      <c r="P482" s="6">
        <f t="shared" si="141"/>
        <v>3.5640707063693338</v>
      </c>
      <c r="Q482" s="6">
        <f t="shared" si="142"/>
        <v>-2.3806149922063095E-2</v>
      </c>
      <c r="R482" s="9">
        <f t="shared" si="143"/>
        <v>0.42086707127312517</v>
      </c>
      <c r="S482" s="9">
        <f t="shared" si="144"/>
        <v>1.5</v>
      </c>
      <c r="T482">
        <f t="shared" si="145"/>
        <v>1.5</v>
      </c>
      <c r="U482" s="9">
        <f t="shared" si="146"/>
        <v>0.42086707127312517</v>
      </c>
      <c r="V482" s="9">
        <f t="shared" si="147"/>
        <v>1.6554104803409606</v>
      </c>
      <c r="W482" s="9">
        <f t="shared" si="148"/>
        <v>2.9500000000000028</v>
      </c>
      <c r="X482">
        <f t="shared" si="149"/>
        <v>18.22</v>
      </c>
      <c r="Y482" s="9">
        <f t="shared" si="150"/>
        <v>10.224264051461788</v>
      </c>
      <c r="Z482" s="10">
        <f t="shared" si="151"/>
        <v>0.37906068115804364</v>
      </c>
    </row>
    <row r="483" spans="1:26">
      <c r="A483" s="1">
        <f t="shared" si="135"/>
        <v>4005997</v>
      </c>
      <c r="B483" s="1">
        <v>-3</v>
      </c>
      <c r="C483" s="1">
        <v>6</v>
      </c>
      <c r="D483" s="2">
        <v>4</v>
      </c>
      <c r="E483" s="5">
        <v>556.9</v>
      </c>
      <c r="F483" s="5">
        <v>547.54999999999995</v>
      </c>
      <c r="G483" s="5">
        <v>17.16</v>
      </c>
      <c r="H483" s="5">
        <v>556.9</v>
      </c>
      <c r="I483" s="5">
        <v>580.29999999999995</v>
      </c>
      <c r="J483" s="5">
        <v>8.25</v>
      </c>
      <c r="K483" s="6">
        <f t="shared" si="136"/>
        <v>556.9</v>
      </c>
      <c r="L483" s="6">
        <f t="shared" si="137"/>
        <v>0</v>
      </c>
      <c r="M483" s="6">
        <f t="shared" si="138"/>
        <v>563.92499999999995</v>
      </c>
      <c r="N483" s="5">
        <f t="shared" si="139"/>
        <v>9.5200853462560939</v>
      </c>
      <c r="O483" s="6">
        <f t="shared" si="140"/>
        <v>-32.75</v>
      </c>
      <c r="P483" s="6">
        <f t="shared" si="141"/>
        <v>19.040170692512188</v>
      </c>
      <c r="Q483" s="6">
        <f t="shared" si="142"/>
        <v>0.62451186542505255</v>
      </c>
      <c r="R483" s="9">
        <f t="shared" si="143"/>
        <v>1.7200476050815758</v>
      </c>
      <c r="S483" s="9">
        <f t="shared" si="144"/>
        <v>32.75</v>
      </c>
      <c r="T483">
        <f t="shared" si="145"/>
        <v>32.75</v>
      </c>
      <c r="U483" s="9">
        <f t="shared" si="146"/>
        <v>1.7200476050815758</v>
      </c>
      <c r="V483" s="9">
        <f t="shared" si="147"/>
        <v>0.73791355271438364</v>
      </c>
      <c r="W483" s="9">
        <f t="shared" si="148"/>
        <v>7.0249999999999773</v>
      </c>
      <c r="X483">
        <f t="shared" si="149"/>
        <v>563.92499999999995</v>
      </c>
      <c r="Y483" s="9">
        <f t="shared" si="150"/>
        <v>59.235288286755889</v>
      </c>
      <c r="Z483" s="10">
        <f t="shared" si="151"/>
        <v>0.38001184192074861</v>
      </c>
    </row>
    <row r="484" spans="1:26">
      <c r="A484" s="1">
        <f t="shared" si="135"/>
        <v>3003996</v>
      </c>
      <c r="B484" s="1">
        <v>-4</v>
      </c>
      <c r="C484" s="1">
        <v>4</v>
      </c>
      <c r="D484" s="2">
        <v>3</v>
      </c>
      <c r="E484" s="5">
        <v>177.03</v>
      </c>
      <c r="F484" s="5">
        <v>240.27</v>
      </c>
      <c r="G484" s="5">
        <v>10.8</v>
      </c>
      <c r="H484" s="5">
        <v>177.03</v>
      </c>
      <c r="I484" s="5">
        <v>217.53</v>
      </c>
      <c r="J484" s="5">
        <v>6.85</v>
      </c>
      <c r="K484" s="6">
        <f t="shared" si="136"/>
        <v>177.03</v>
      </c>
      <c r="L484" s="6">
        <f t="shared" si="137"/>
        <v>0</v>
      </c>
      <c r="M484" s="6">
        <f t="shared" si="138"/>
        <v>228.9</v>
      </c>
      <c r="N484" s="5">
        <f t="shared" si="139"/>
        <v>6.3945777812143314</v>
      </c>
      <c r="O484" s="6">
        <f t="shared" si="140"/>
        <v>22.740000000000009</v>
      </c>
      <c r="P484" s="6">
        <f t="shared" si="141"/>
        <v>12.789155562428663</v>
      </c>
      <c r="Q484" s="6">
        <f t="shared" si="142"/>
        <v>0.42624379059992373</v>
      </c>
      <c r="R484" s="9">
        <f t="shared" si="143"/>
        <v>1.7780689185456806</v>
      </c>
      <c r="S484" s="9">
        <f t="shared" si="144"/>
        <v>22.740000000000009</v>
      </c>
      <c r="T484">
        <f t="shared" si="145"/>
        <v>22.740000000000009</v>
      </c>
      <c r="U484" s="9">
        <f t="shared" si="146"/>
        <v>1.7780689185456806</v>
      </c>
      <c r="V484" s="9">
        <f t="shared" si="147"/>
        <v>8.1115597893548301</v>
      </c>
      <c r="W484" s="9">
        <f t="shared" si="148"/>
        <v>51.870000000000005</v>
      </c>
      <c r="X484">
        <f t="shared" si="149"/>
        <v>228.9</v>
      </c>
      <c r="Y484" s="9">
        <f t="shared" si="150"/>
        <v>35.795952106869493</v>
      </c>
      <c r="Z484" s="10">
        <f t="shared" si="151"/>
        <v>0.38033932218480904</v>
      </c>
    </row>
    <row r="485" spans="1:26">
      <c r="A485" s="1">
        <f t="shared" si="135"/>
        <v>15002</v>
      </c>
      <c r="B485" s="1">
        <v>2</v>
      </c>
      <c r="C485" s="1">
        <v>15</v>
      </c>
      <c r="D485" s="2">
        <v>0</v>
      </c>
      <c r="E485" s="5">
        <v>701.17</v>
      </c>
      <c r="F485" s="5">
        <v>596.54999999999995</v>
      </c>
      <c r="G485" s="5">
        <v>18.18</v>
      </c>
      <c r="H485" s="5">
        <v>701.17</v>
      </c>
      <c r="I485" s="5">
        <v>662.13</v>
      </c>
      <c r="J485" s="5">
        <v>11.1</v>
      </c>
      <c r="K485" s="6">
        <f t="shared" si="136"/>
        <v>701.17</v>
      </c>
      <c r="L485" s="6">
        <f t="shared" si="137"/>
        <v>0</v>
      </c>
      <c r="M485" s="6">
        <f t="shared" si="138"/>
        <v>629.33999999999992</v>
      </c>
      <c r="N485" s="5">
        <f t="shared" si="139"/>
        <v>10.650380274900986</v>
      </c>
      <c r="O485" s="6">
        <f t="shared" si="140"/>
        <v>-65.580000000000041</v>
      </c>
      <c r="P485" s="6">
        <f t="shared" si="141"/>
        <v>21.300760549801971</v>
      </c>
      <c r="Q485" s="6">
        <f t="shared" si="142"/>
        <v>0.4568925845406796</v>
      </c>
      <c r="R485" s="9">
        <f t="shared" si="143"/>
        <v>3.0787633073791687</v>
      </c>
      <c r="S485" s="9">
        <f t="shared" si="144"/>
        <v>65.580000000000041</v>
      </c>
      <c r="T485">
        <f t="shared" si="145"/>
        <v>65.580000000000041</v>
      </c>
      <c r="U485" s="9">
        <f t="shared" si="146"/>
        <v>3.0787633073791687</v>
      </c>
      <c r="V485" s="9">
        <f t="shared" si="147"/>
        <v>6.7443601210443944</v>
      </c>
      <c r="W485" s="9">
        <f t="shared" si="148"/>
        <v>71.830000000000041</v>
      </c>
      <c r="X485">
        <f t="shared" si="149"/>
        <v>629.33999999999992</v>
      </c>
      <c r="Y485" s="9">
        <f t="shared" si="150"/>
        <v>59.09084781537068</v>
      </c>
      <c r="Z485" s="10">
        <f t="shared" si="151"/>
        <v>0.38044841963136078</v>
      </c>
    </row>
    <row r="486" spans="1:26">
      <c r="A486" s="1">
        <f t="shared" si="135"/>
        <v>4008002</v>
      </c>
      <c r="B486" s="1">
        <v>2</v>
      </c>
      <c r="C486" s="1">
        <v>8</v>
      </c>
      <c r="D486" s="2">
        <v>4</v>
      </c>
      <c r="E486" s="5">
        <v>331.96</v>
      </c>
      <c r="F486" s="5">
        <v>339.14</v>
      </c>
      <c r="G486" s="5">
        <v>14.1</v>
      </c>
      <c r="H486" s="5">
        <v>331.96</v>
      </c>
      <c r="I486" s="5">
        <v>345.86</v>
      </c>
      <c r="J486" s="5">
        <v>13.78</v>
      </c>
      <c r="K486" s="6">
        <f t="shared" si="136"/>
        <v>331.96</v>
      </c>
      <c r="L486" s="6">
        <f t="shared" si="137"/>
        <v>0</v>
      </c>
      <c r="M486" s="6">
        <f t="shared" si="138"/>
        <v>342.5</v>
      </c>
      <c r="N486" s="5">
        <f t="shared" si="139"/>
        <v>9.8577177886161866</v>
      </c>
      <c r="O486" s="6">
        <f t="shared" si="140"/>
        <v>-6.7200000000000273</v>
      </c>
      <c r="P486" s="6">
        <f t="shared" si="141"/>
        <v>19.715435577232373</v>
      </c>
      <c r="Q486" s="6">
        <f t="shared" si="142"/>
        <v>2.2952499933110125E-2</v>
      </c>
      <c r="R486" s="9">
        <f t="shared" si="143"/>
        <v>0.34084968468869975</v>
      </c>
      <c r="S486" s="9">
        <f t="shared" si="144"/>
        <v>6.7200000000000273</v>
      </c>
      <c r="T486">
        <f t="shared" si="145"/>
        <v>6.7200000000000273</v>
      </c>
      <c r="U486" s="9">
        <f t="shared" si="146"/>
        <v>0.34084968468869975</v>
      </c>
      <c r="V486" s="9">
        <f t="shared" si="147"/>
        <v>1.0692129989937165</v>
      </c>
      <c r="W486" s="9">
        <f t="shared" si="148"/>
        <v>10.54000000000002</v>
      </c>
      <c r="X486">
        <f t="shared" si="149"/>
        <v>342.5</v>
      </c>
      <c r="Y486" s="9">
        <f t="shared" si="150"/>
        <v>34.744350299368804</v>
      </c>
      <c r="Z486" s="10">
        <f t="shared" si="151"/>
        <v>0.38046813269970453</v>
      </c>
    </row>
    <row r="487" spans="1:26">
      <c r="A487" s="1">
        <f t="shared" si="135"/>
        <v>4010999</v>
      </c>
      <c r="B487" s="1">
        <v>-1</v>
      </c>
      <c r="C487" s="1">
        <v>11</v>
      </c>
      <c r="D487" s="2">
        <v>4</v>
      </c>
      <c r="E487" s="5">
        <v>1150.53</v>
      </c>
      <c r="F487" s="5">
        <v>1114.3499999999999</v>
      </c>
      <c r="G487" s="5">
        <v>18.05</v>
      </c>
      <c r="H487" s="5">
        <v>1150.53</v>
      </c>
      <c r="I487" s="5">
        <v>1058.3900000000001</v>
      </c>
      <c r="J487" s="5">
        <v>66.709999999999994</v>
      </c>
      <c r="K487" s="6">
        <f t="shared" si="136"/>
        <v>1150.53</v>
      </c>
      <c r="L487" s="6">
        <f t="shared" si="137"/>
        <v>0</v>
      </c>
      <c r="M487" s="6">
        <f t="shared" si="138"/>
        <v>1086.3699999999999</v>
      </c>
      <c r="N487" s="5">
        <f t="shared" si="139"/>
        <v>34.554401311555083</v>
      </c>
      <c r="O487" s="6">
        <f t="shared" si="140"/>
        <v>55.959999999999809</v>
      </c>
      <c r="P487" s="6">
        <f t="shared" si="141"/>
        <v>69.108802623110165</v>
      </c>
      <c r="Q487" s="6">
        <f t="shared" si="142"/>
        <v>-0.86356755215726821</v>
      </c>
      <c r="R487" s="9">
        <f t="shared" si="143"/>
        <v>0.80973765824278132</v>
      </c>
      <c r="S487" s="9">
        <f t="shared" si="144"/>
        <v>55.959999999999809</v>
      </c>
      <c r="T487">
        <f t="shared" si="145"/>
        <v>55.959999999999809</v>
      </c>
      <c r="U487" s="9">
        <f t="shared" si="146"/>
        <v>0.80973765824278132</v>
      </c>
      <c r="V487" s="9">
        <f t="shared" si="147"/>
        <v>1.8567822785152643</v>
      </c>
      <c r="W487" s="9">
        <f t="shared" si="148"/>
        <v>64.160000000000082</v>
      </c>
      <c r="X487">
        <f t="shared" si="149"/>
        <v>1086.3699999999999</v>
      </c>
      <c r="Y487" s="9">
        <f t="shared" si="150"/>
        <v>31.439410285390039</v>
      </c>
      <c r="Z487" s="10">
        <f t="shared" si="151"/>
        <v>0.380807037750092</v>
      </c>
    </row>
    <row r="488" spans="1:26">
      <c r="A488" s="1">
        <f t="shared" si="135"/>
        <v>1008004</v>
      </c>
      <c r="B488" s="1">
        <v>4</v>
      </c>
      <c r="C488" s="1">
        <v>8</v>
      </c>
      <c r="D488" s="2">
        <v>1</v>
      </c>
      <c r="E488" s="5">
        <v>148.38999999999999</v>
      </c>
      <c r="F488" s="5">
        <v>139.06</v>
      </c>
      <c r="G488" s="5">
        <v>5.28</v>
      </c>
      <c r="H488" s="5">
        <v>148.38999999999999</v>
      </c>
      <c r="I488" s="5">
        <v>134.59</v>
      </c>
      <c r="J488" s="5">
        <v>8.57</v>
      </c>
      <c r="K488" s="6">
        <f t="shared" si="136"/>
        <v>148.38999999999999</v>
      </c>
      <c r="L488" s="6">
        <f t="shared" si="137"/>
        <v>0</v>
      </c>
      <c r="M488" s="6">
        <f t="shared" si="138"/>
        <v>136.82499999999999</v>
      </c>
      <c r="N488" s="5">
        <f t="shared" si="139"/>
        <v>5.0329737730292221</v>
      </c>
      <c r="O488" s="6">
        <f t="shared" si="140"/>
        <v>4.4699999999999989</v>
      </c>
      <c r="P488" s="6">
        <f t="shared" si="141"/>
        <v>10.065947546058444</v>
      </c>
      <c r="Q488" s="6">
        <f t="shared" si="142"/>
        <v>-0.44971393549163918</v>
      </c>
      <c r="R488" s="9">
        <f t="shared" si="143"/>
        <v>0.44407145770894974</v>
      </c>
      <c r="S488" s="9">
        <f t="shared" si="144"/>
        <v>4.4699999999999989</v>
      </c>
      <c r="T488">
        <f t="shared" si="145"/>
        <v>4.4699999999999989</v>
      </c>
      <c r="U488" s="9">
        <f t="shared" si="146"/>
        <v>0.44407145770894974</v>
      </c>
      <c r="V488" s="9">
        <f t="shared" si="147"/>
        <v>2.2978462677422837</v>
      </c>
      <c r="W488" s="9">
        <f t="shared" si="148"/>
        <v>11.564999999999998</v>
      </c>
      <c r="X488">
        <f t="shared" si="149"/>
        <v>136.82499999999999</v>
      </c>
      <c r="Y488" s="9">
        <f t="shared" si="150"/>
        <v>27.185716868468482</v>
      </c>
      <c r="Z488" s="10">
        <f t="shared" si="151"/>
        <v>0.3809698150772578</v>
      </c>
    </row>
    <row r="489" spans="1:26">
      <c r="A489" s="1">
        <f t="shared" si="135"/>
        <v>2013998</v>
      </c>
      <c r="B489" s="1">
        <v>-2</v>
      </c>
      <c r="C489" s="1">
        <v>14</v>
      </c>
      <c r="D489" s="2">
        <v>2</v>
      </c>
      <c r="E489" s="5">
        <v>403.52</v>
      </c>
      <c r="F489" s="5">
        <v>412.56</v>
      </c>
      <c r="G489" s="5">
        <v>13.74</v>
      </c>
      <c r="H489" s="5">
        <v>403.52</v>
      </c>
      <c r="I489" s="5">
        <v>395.57</v>
      </c>
      <c r="J489" s="5">
        <v>7.93</v>
      </c>
      <c r="K489" s="6">
        <f t="shared" si="136"/>
        <v>403.52</v>
      </c>
      <c r="L489" s="6">
        <f t="shared" si="137"/>
        <v>0</v>
      </c>
      <c r="M489" s="6">
        <f t="shared" si="138"/>
        <v>404.065</v>
      </c>
      <c r="N489" s="5">
        <f t="shared" si="139"/>
        <v>7.9320946161779986</v>
      </c>
      <c r="O489" s="6">
        <f t="shared" si="140"/>
        <v>16.990000000000009</v>
      </c>
      <c r="P489" s="6">
        <f t="shared" si="141"/>
        <v>15.864189232355997</v>
      </c>
      <c r="Q489" s="6">
        <f t="shared" si="142"/>
        <v>0.50026403361511496</v>
      </c>
      <c r="R489" s="9">
        <f t="shared" si="143"/>
        <v>1.0709655407632084</v>
      </c>
      <c r="S489" s="9">
        <f t="shared" si="144"/>
        <v>16.990000000000009</v>
      </c>
      <c r="T489">
        <f t="shared" si="145"/>
        <v>16.990000000000009</v>
      </c>
      <c r="U489" s="9">
        <f t="shared" si="146"/>
        <v>1.0709655407632084</v>
      </c>
      <c r="V489" s="9">
        <f t="shared" si="147"/>
        <v>6.8708207147259018E-2</v>
      </c>
      <c r="W489" s="9">
        <f t="shared" si="148"/>
        <v>0.54500000000001592</v>
      </c>
      <c r="X489">
        <f t="shared" si="149"/>
        <v>404.065</v>
      </c>
      <c r="Y489" s="9">
        <f t="shared" si="150"/>
        <v>50.940516919186059</v>
      </c>
      <c r="Z489" s="10">
        <f t="shared" si="151"/>
        <v>0.38130302909890446</v>
      </c>
    </row>
    <row r="490" spans="1:26">
      <c r="A490" s="1">
        <f t="shared" si="135"/>
        <v>9004</v>
      </c>
      <c r="B490" s="1">
        <v>4</v>
      </c>
      <c r="C490" s="1">
        <v>9</v>
      </c>
      <c r="D490" s="2">
        <v>0</v>
      </c>
      <c r="E490" s="5">
        <v>3790.94</v>
      </c>
      <c r="F490" s="5">
        <v>3865.96</v>
      </c>
      <c r="G490" s="5">
        <v>70.709999999999994</v>
      </c>
      <c r="H490" s="5">
        <v>3790.94</v>
      </c>
      <c r="I490" s="5">
        <v>3880.66</v>
      </c>
      <c r="J490" s="5">
        <v>73.44</v>
      </c>
      <c r="K490" s="6">
        <f t="shared" si="136"/>
        <v>3790.94</v>
      </c>
      <c r="L490" s="6">
        <f t="shared" si="137"/>
        <v>0</v>
      </c>
      <c r="M490" s="6">
        <f t="shared" si="138"/>
        <v>3873.31</v>
      </c>
      <c r="N490" s="5">
        <f t="shared" si="139"/>
        <v>50.973860212858114</v>
      </c>
      <c r="O490" s="6">
        <f t="shared" si="140"/>
        <v>-14.699999999999818</v>
      </c>
      <c r="P490" s="6">
        <f t="shared" si="141"/>
        <v>101.94772042571623</v>
      </c>
      <c r="Q490" s="6">
        <f t="shared" si="142"/>
        <v>-3.7863630660245035E-2</v>
      </c>
      <c r="R490" s="9">
        <f t="shared" si="143"/>
        <v>0.14419155169546838</v>
      </c>
      <c r="S490" s="9">
        <f t="shared" si="144"/>
        <v>14.699999999999818</v>
      </c>
      <c r="T490">
        <f t="shared" si="145"/>
        <v>14.699999999999818</v>
      </c>
      <c r="U490" s="9">
        <f t="shared" si="146"/>
        <v>0.14419155169546838</v>
      </c>
      <c r="V490" s="9">
        <f t="shared" si="147"/>
        <v>1.6159262738987565</v>
      </c>
      <c r="W490" s="9">
        <f t="shared" si="148"/>
        <v>82.369999999999891</v>
      </c>
      <c r="X490">
        <f t="shared" si="149"/>
        <v>3873.31</v>
      </c>
      <c r="Y490" s="9">
        <f t="shared" si="150"/>
        <v>75.986201237766196</v>
      </c>
      <c r="Z490" s="10">
        <f t="shared" si="151"/>
        <v>0.38172372208182187</v>
      </c>
    </row>
    <row r="491" spans="1:26">
      <c r="A491" s="1">
        <f t="shared" si="135"/>
        <v>1015999</v>
      </c>
      <c r="B491" s="1">
        <v>-1</v>
      </c>
      <c r="C491" s="1">
        <v>16</v>
      </c>
      <c r="D491" s="2">
        <v>1</v>
      </c>
      <c r="E491" s="5">
        <v>218.19</v>
      </c>
      <c r="F491" s="5">
        <v>254.92</v>
      </c>
      <c r="G491" s="5">
        <v>9.67</v>
      </c>
      <c r="H491" s="5">
        <v>218.19</v>
      </c>
      <c r="I491" s="5">
        <v>237.7</v>
      </c>
      <c r="J491" s="5">
        <v>8.8000000000000007</v>
      </c>
      <c r="K491" s="6">
        <f t="shared" si="136"/>
        <v>218.19</v>
      </c>
      <c r="L491" s="6">
        <f t="shared" si="137"/>
        <v>0</v>
      </c>
      <c r="M491" s="6">
        <f t="shared" si="138"/>
        <v>246.31</v>
      </c>
      <c r="N491" s="5">
        <f t="shared" si="139"/>
        <v>6.5373714136493728</v>
      </c>
      <c r="O491" s="6">
        <f t="shared" si="140"/>
        <v>17.22</v>
      </c>
      <c r="P491" s="6">
        <f t="shared" si="141"/>
        <v>13.074742827298746</v>
      </c>
      <c r="Q491" s="6">
        <f t="shared" si="142"/>
        <v>9.399826497859877E-2</v>
      </c>
      <c r="R491" s="9">
        <f t="shared" si="143"/>
        <v>1.3170431133870086</v>
      </c>
      <c r="S491" s="9">
        <f t="shared" si="144"/>
        <v>17.22</v>
      </c>
      <c r="T491">
        <f t="shared" si="145"/>
        <v>17.22</v>
      </c>
      <c r="U491" s="9">
        <f t="shared" si="146"/>
        <v>1.3170431133870086</v>
      </c>
      <c r="V491" s="9">
        <f t="shared" si="147"/>
        <v>4.3014230369852138</v>
      </c>
      <c r="W491" s="9">
        <f t="shared" si="148"/>
        <v>28.120000000000005</v>
      </c>
      <c r="X491">
        <f t="shared" si="149"/>
        <v>246.31</v>
      </c>
      <c r="Y491" s="9">
        <f t="shared" si="150"/>
        <v>37.677222910377942</v>
      </c>
      <c r="Z491" s="10">
        <f t="shared" si="151"/>
        <v>0.38190443830885229</v>
      </c>
    </row>
    <row r="492" spans="1:26">
      <c r="A492" s="1">
        <f t="shared" si="135"/>
        <v>5005001</v>
      </c>
      <c r="B492" s="1">
        <v>1</v>
      </c>
      <c r="C492" s="1">
        <v>5</v>
      </c>
      <c r="D492" s="2">
        <v>5</v>
      </c>
      <c r="E492" s="5">
        <v>14.06</v>
      </c>
      <c r="F492" s="5">
        <v>19.47</v>
      </c>
      <c r="G492" s="5">
        <v>4.05</v>
      </c>
      <c r="H492" s="5">
        <v>14.06</v>
      </c>
      <c r="I492" s="5">
        <v>14.37</v>
      </c>
      <c r="J492" s="5">
        <v>2.98</v>
      </c>
      <c r="K492" s="6">
        <f t="shared" si="136"/>
        <v>14.06</v>
      </c>
      <c r="L492" s="6">
        <f t="shared" si="137"/>
        <v>0</v>
      </c>
      <c r="M492" s="6">
        <f t="shared" si="138"/>
        <v>16.919999999999998</v>
      </c>
      <c r="N492" s="5">
        <f t="shared" si="139"/>
        <v>2.5141052086179685</v>
      </c>
      <c r="O492" s="6">
        <f t="shared" si="140"/>
        <v>5.0999999999999996</v>
      </c>
      <c r="P492" s="6">
        <f t="shared" si="141"/>
        <v>5.028210417235937</v>
      </c>
      <c r="Q492" s="6">
        <f t="shared" si="142"/>
        <v>0.29751729429772694</v>
      </c>
      <c r="R492" s="9">
        <f t="shared" si="143"/>
        <v>1.0142773624822818</v>
      </c>
      <c r="S492" s="9">
        <f t="shared" si="144"/>
        <v>5.0999999999999996</v>
      </c>
      <c r="T492">
        <f t="shared" si="145"/>
        <v>5.0999999999999996</v>
      </c>
      <c r="U492" s="9">
        <f t="shared" si="146"/>
        <v>1.0142773624822818</v>
      </c>
      <c r="V492" s="9">
        <f t="shared" si="147"/>
        <v>1.1375816692938525</v>
      </c>
      <c r="W492" s="9">
        <f t="shared" si="148"/>
        <v>2.8599999999999977</v>
      </c>
      <c r="X492">
        <f t="shared" si="149"/>
        <v>16.919999999999998</v>
      </c>
      <c r="Y492" s="9">
        <f t="shared" si="150"/>
        <v>6.7300286169412571</v>
      </c>
      <c r="Z492" s="10">
        <f t="shared" si="151"/>
        <v>0.38226169046871544</v>
      </c>
    </row>
    <row r="493" spans="1:26">
      <c r="A493" s="1">
        <f t="shared" si="135"/>
        <v>2011003</v>
      </c>
      <c r="B493" s="1">
        <v>3</v>
      </c>
      <c r="C493" s="1">
        <v>11</v>
      </c>
      <c r="D493" s="2">
        <v>2</v>
      </c>
      <c r="E493" s="5">
        <v>232.64</v>
      </c>
      <c r="F493" s="5">
        <v>229.82</v>
      </c>
      <c r="G493" s="5">
        <v>11.24</v>
      </c>
      <c r="H493" s="5">
        <v>232.64</v>
      </c>
      <c r="I493" s="5">
        <v>235.7</v>
      </c>
      <c r="J493" s="5">
        <v>11.26</v>
      </c>
      <c r="K493" s="6">
        <f t="shared" si="136"/>
        <v>232.64</v>
      </c>
      <c r="L493" s="6">
        <f t="shared" si="137"/>
        <v>0</v>
      </c>
      <c r="M493" s="6">
        <f t="shared" si="138"/>
        <v>232.76</v>
      </c>
      <c r="N493" s="5">
        <f t="shared" si="139"/>
        <v>7.9549544310448441</v>
      </c>
      <c r="O493" s="6">
        <f t="shared" si="140"/>
        <v>-5.8799999999999955</v>
      </c>
      <c r="P493" s="6">
        <f t="shared" si="141"/>
        <v>15.909908862089688</v>
      </c>
      <c r="Q493" s="6">
        <f t="shared" si="142"/>
        <v>-1.7777763731149194E-3</v>
      </c>
      <c r="R493" s="9">
        <f t="shared" si="143"/>
        <v>0.36958099829288943</v>
      </c>
      <c r="S493" s="9">
        <f t="shared" si="144"/>
        <v>5.8799999999999955</v>
      </c>
      <c r="T493">
        <f t="shared" si="145"/>
        <v>5.8799999999999955</v>
      </c>
      <c r="U493" s="9">
        <f t="shared" si="146"/>
        <v>0.36958099829288943</v>
      </c>
      <c r="V493" s="9">
        <f t="shared" si="147"/>
        <v>1.5084938705832805E-2</v>
      </c>
      <c r="W493" s="9">
        <f t="shared" si="148"/>
        <v>0.12000000000000455</v>
      </c>
      <c r="X493">
        <f t="shared" si="149"/>
        <v>232.76</v>
      </c>
      <c r="Y493" s="9">
        <f t="shared" si="150"/>
        <v>29.259752776412586</v>
      </c>
      <c r="Z493" s="10">
        <f t="shared" si="151"/>
        <v>0.38301697090337916</v>
      </c>
    </row>
    <row r="494" spans="1:26">
      <c r="A494" s="1">
        <f t="shared" si="135"/>
        <v>3009997</v>
      </c>
      <c r="B494" s="1">
        <v>-3</v>
      </c>
      <c r="C494" s="1">
        <v>10</v>
      </c>
      <c r="D494" s="2">
        <v>3</v>
      </c>
      <c r="E494" s="5">
        <v>527.02</v>
      </c>
      <c r="F494" s="5">
        <v>519.66999999999996</v>
      </c>
      <c r="G494" s="5">
        <v>16.7</v>
      </c>
      <c r="H494" s="5">
        <v>527.03</v>
      </c>
      <c r="I494" s="5">
        <v>505.88</v>
      </c>
      <c r="J494" s="5">
        <v>8.92</v>
      </c>
      <c r="K494" s="6">
        <f t="shared" si="136"/>
        <v>527.02499999999998</v>
      </c>
      <c r="L494" s="6">
        <f t="shared" si="137"/>
        <v>-9.9999999999909051E-3</v>
      </c>
      <c r="M494" s="6">
        <f t="shared" si="138"/>
        <v>512.77499999999998</v>
      </c>
      <c r="N494" s="5">
        <f t="shared" si="139"/>
        <v>9.4664724158474147</v>
      </c>
      <c r="O494" s="6">
        <f t="shared" si="140"/>
        <v>13.789999999999964</v>
      </c>
      <c r="P494" s="6">
        <f t="shared" si="141"/>
        <v>18.932944831694829</v>
      </c>
      <c r="Q494" s="6">
        <f t="shared" si="142"/>
        <v>0.55606093237559717</v>
      </c>
      <c r="R494" s="9">
        <f t="shared" si="143"/>
        <v>0.72888819582350273</v>
      </c>
      <c r="S494" s="9">
        <f t="shared" si="144"/>
        <v>13.799999999999955</v>
      </c>
      <c r="T494">
        <f t="shared" si="145"/>
        <v>13.789999999999964</v>
      </c>
      <c r="U494" s="9">
        <f t="shared" si="146"/>
        <v>0.72836001597145716</v>
      </c>
      <c r="V494" s="9">
        <f t="shared" si="147"/>
        <v>1.5053125783311518</v>
      </c>
      <c r="W494" s="9">
        <f t="shared" si="148"/>
        <v>14.25</v>
      </c>
      <c r="X494">
        <f t="shared" si="149"/>
        <v>512.77499999999998</v>
      </c>
      <c r="Y494" s="9">
        <f t="shared" si="150"/>
        <v>54.167484726579396</v>
      </c>
      <c r="Z494" s="10">
        <f t="shared" si="151"/>
        <v>0.38307048959688872</v>
      </c>
    </row>
    <row r="495" spans="1:26">
      <c r="A495" s="1">
        <f t="shared" si="135"/>
        <v>2015001</v>
      </c>
      <c r="B495" s="1">
        <v>1</v>
      </c>
      <c r="C495" s="1">
        <v>15</v>
      </c>
      <c r="D495" s="2">
        <v>2</v>
      </c>
      <c r="E495" s="5">
        <v>196.5</v>
      </c>
      <c r="F495" s="5">
        <v>186.26</v>
      </c>
      <c r="G495" s="5">
        <v>9.5500000000000007</v>
      </c>
      <c r="H495" s="5">
        <v>196.5</v>
      </c>
      <c r="I495" s="5">
        <v>206.33</v>
      </c>
      <c r="J495" s="5">
        <v>4.7300000000000004</v>
      </c>
      <c r="K495" s="6">
        <f t="shared" si="136"/>
        <v>196.5</v>
      </c>
      <c r="L495" s="6">
        <f t="shared" si="137"/>
        <v>0</v>
      </c>
      <c r="M495" s="6">
        <f t="shared" si="138"/>
        <v>196.29500000000002</v>
      </c>
      <c r="N495" s="5">
        <f t="shared" si="139"/>
        <v>5.3285879930803439</v>
      </c>
      <c r="O495" s="6">
        <f t="shared" si="140"/>
        <v>-20.070000000000022</v>
      </c>
      <c r="P495" s="6">
        <f t="shared" si="141"/>
        <v>10.657175986160688</v>
      </c>
      <c r="Q495" s="6">
        <f t="shared" si="142"/>
        <v>0.60602560061421751</v>
      </c>
      <c r="R495" s="9">
        <f t="shared" si="143"/>
        <v>1.8832381135549174</v>
      </c>
      <c r="S495" s="9">
        <f t="shared" si="144"/>
        <v>20.070000000000022</v>
      </c>
      <c r="T495">
        <f t="shared" si="145"/>
        <v>20.070000000000022</v>
      </c>
      <c r="U495" s="9">
        <f t="shared" si="146"/>
        <v>1.8832381135549174</v>
      </c>
      <c r="V495" s="9">
        <f t="shared" si="147"/>
        <v>3.8471730271921044E-2</v>
      </c>
      <c r="W495" s="9">
        <f t="shared" si="148"/>
        <v>0.20499999999998408</v>
      </c>
      <c r="X495">
        <f t="shared" si="149"/>
        <v>196.29500000000002</v>
      </c>
      <c r="Y495" s="9">
        <f t="shared" si="150"/>
        <v>36.838089237694284</v>
      </c>
      <c r="Z495" s="10">
        <f t="shared" si="151"/>
        <v>0.38307962618755903</v>
      </c>
    </row>
    <row r="496" spans="1:26">
      <c r="A496" s="1">
        <f t="shared" si="135"/>
        <v>1008996</v>
      </c>
      <c r="B496" s="1">
        <v>-4</v>
      </c>
      <c r="C496" s="1">
        <v>9</v>
      </c>
      <c r="D496" s="2">
        <v>1</v>
      </c>
      <c r="E496" s="5">
        <v>755.43</v>
      </c>
      <c r="F496" s="5">
        <v>722.07</v>
      </c>
      <c r="G496" s="5">
        <v>21.04</v>
      </c>
      <c r="H496" s="5">
        <v>755.44</v>
      </c>
      <c r="I496" s="5">
        <v>726.39</v>
      </c>
      <c r="J496" s="5">
        <v>22.46</v>
      </c>
      <c r="K496" s="6">
        <f t="shared" si="136"/>
        <v>755.43499999999995</v>
      </c>
      <c r="L496" s="6">
        <f t="shared" si="137"/>
        <v>-1.0000000000104592E-2</v>
      </c>
      <c r="M496" s="6">
        <f t="shared" si="138"/>
        <v>724.23</v>
      </c>
      <c r="N496" s="5">
        <f t="shared" si="139"/>
        <v>15.387764619982981</v>
      </c>
      <c r="O496" s="6">
        <f t="shared" si="140"/>
        <v>-4.3199999999999363</v>
      </c>
      <c r="P496" s="6">
        <f t="shared" si="141"/>
        <v>30.775529239965962</v>
      </c>
      <c r="Q496" s="6">
        <f t="shared" si="142"/>
        <v>-6.521785953654681E-2</v>
      </c>
      <c r="R496" s="9">
        <f t="shared" si="143"/>
        <v>0.14004633247387815</v>
      </c>
      <c r="S496" s="9">
        <f t="shared" si="144"/>
        <v>4.3099999999998317</v>
      </c>
      <c r="T496">
        <f t="shared" si="145"/>
        <v>4.3199999999999363</v>
      </c>
      <c r="U496" s="9">
        <f t="shared" si="146"/>
        <v>0.14037126595989985</v>
      </c>
      <c r="V496" s="9">
        <f t="shared" si="147"/>
        <v>2.0279098862401521</v>
      </c>
      <c r="W496" s="9">
        <f t="shared" si="148"/>
        <v>31.204999999999927</v>
      </c>
      <c r="X496">
        <f t="shared" si="149"/>
        <v>724.23</v>
      </c>
      <c r="Y496" s="9">
        <f t="shared" si="150"/>
        <v>47.065315715805447</v>
      </c>
      <c r="Z496" s="10">
        <f t="shared" si="151"/>
        <v>0.38348272451311283</v>
      </c>
    </row>
    <row r="497" spans="1:26">
      <c r="A497" s="1">
        <f t="shared" si="135"/>
        <v>4001003</v>
      </c>
      <c r="B497" s="1">
        <v>3</v>
      </c>
      <c r="C497" s="1">
        <v>1</v>
      </c>
      <c r="D497" s="2">
        <v>4</v>
      </c>
      <c r="E497" s="5">
        <v>118.13</v>
      </c>
      <c r="F497" s="5">
        <v>109.41</v>
      </c>
      <c r="G497" s="5">
        <v>7.51</v>
      </c>
      <c r="H497" s="5">
        <v>118.13</v>
      </c>
      <c r="I497" s="5">
        <v>117.95</v>
      </c>
      <c r="J497" s="5">
        <v>7.38</v>
      </c>
      <c r="K497" s="6">
        <f t="shared" si="136"/>
        <v>118.13</v>
      </c>
      <c r="L497" s="6">
        <f t="shared" si="137"/>
        <v>0</v>
      </c>
      <c r="M497" s="6">
        <f t="shared" si="138"/>
        <v>113.68</v>
      </c>
      <c r="N497" s="5">
        <f t="shared" si="139"/>
        <v>5.2646106218788864</v>
      </c>
      <c r="O497" s="6">
        <f t="shared" si="140"/>
        <v>-8.5400000000000063</v>
      </c>
      <c r="P497" s="6">
        <f t="shared" si="141"/>
        <v>10.529221243757773</v>
      </c>
      <c r="Q497" s="6">
        <f t="shared" si="142"/>
        <v>1.7460052586716193E-2</v>
      </c>
      <c r="R497" s="9">
        <f t="shared" si="143"/>
        <v>0.81107612826190045</v>
      </c>
      <c r="S497" s="9">
        <f t="shared" si="144"/>
        <v>8.5400000000000063</v>
      </c>
      <c r="T497">
        <f t="shared" si="145"/>
        <v>8.5400000000000063</v>
      </c>
      <c r="U497" s="9">
        <f t="shared" si="146"/>
        <v>0.81107612826190045</v>
      </c>
      <c r="V497" s="9">
        <f t="shared" si="147"/>
        <v>0.84526669104577168</v>
      </c>
      <c r="W497" s="9">
        <f t="shared" si="148"/>
        <v>4.4499999999999886</v>
      </c>
      <c r="X497">
        <f t="shared" si="149"/>
        <v>113.68</v>
      </c>
      <c r="Y497" s="9">
        <f t="shared" si="150"/>
        <v>21.593239873726645</v>
      </c>
      <c r="Z497" s="10">
        <f t="shared" si="151"/>
        <v>0.38354921457356683</v>
      </c>
    </row>
    <row r="498" spans="1:26">
      <c r="A498" s="1">
        <f t="shared" si="135"/>
        <v>13003</v>
      </c>
      <c r="B498" s="1">
        <v>3</v>
      </c>
      <c r="C498" s="1">
        <v>13</v>
      </c>
      <c r="D498" s="2">
        <v>0</v>
      </c>
      <c r="E498" s="5">
        <v>1095.73</v>
      </c>
      <c r="F498" s="5">
        <v>1029.4100000000001</v>
      </c>
      <c r="G498" s="5">
        <v>26.27</v>
      </c>
      <c r="H498" s="5">
        <v>1095.74</v>
      </c>
      <c r="I498" s="5">
        <v>1034.93</v>
      </c>
      <c r="J498" s="5">
        <v>18.899999999999999</v>
      </c>
      <c r="K498" s="6">
        <f t="shared" si="136"/>
        <v>1095.7350000000001</v>
      </c>
      <c r="L498" s="6">
        <f t="shared" si="137"/>
        <v>-9.9999999999909051E-3</v>
      </c>
      <c r="M498" s="6">
        <f t="shared" si="138"/>
        <v>1032.17</v>
      </c>
      <c r="N498" s="5">
        <f t="shared" si="139"/>
        <v>16.181184289167465</v>
      </c>
      <c r="O498" s="6">
        <f t="shared" si="140"/>
        <v>-5.5199999999999818</v>
      </c>
      <c r="P498" s="6">
        <f t="shared" si="141"/>
        <v>32.36236857833493</v>
      </c>
      <c r="Q498" s="6">
        <f t="shared" si="142"/>
        <v>0.31786080491508406</v>
      </c>
      <c r="R498" s="9">
        <f t="shared" si="143"/>
        <v>0.17025947858738233</v>
      </c>
      <c r="S498" s="9">
        <f t="shared" si="144"/>
        <v>5.5099999999999909</v>
      </c>
      <c r="T498">
        <f t="shared" si="145"/>
        <v>5.5199999999999818</v>
      </c>
      <c r="U498" s="9">
        <f t="shared" si="146"/>
        <v>0.17056847945596171</v>
      </c>
      <c r="V498" s="9">
        <f t="shared" si="147"/>
        <v>3.9283280422529891</v>
      </c>
      <c r="W498" s="9">
        <f t="shared" si="148"/>
        <v>63.565000000000055</v>
      </c>
      <c r="X498">
        <f t="shared" si="149"/>
        <v>1032.17</v>
      </c>
      <c r="Y498" s="9">
        <f t="shared" si="150"/>
        <v>63.788285304369772</v>
      </c>
      <c r="Z498" s="10">
        <f t="shared" si="151"/>
        <v>0.38374731269417378</v>
      </c>
    </row>
    <row r="499" spans="1:26">
      <c r="A499" s="1">
        <f t="shared" si="135"/>
        <v>5003998</v>
      </c>
      <c r="B499" s="1">
        <v>-2</v>
      </c>
      <c r="C499" s="1">
        <v>4</v>
      </c>
      <c r="D499" s="2">
        <v>5</v>
      </c>
      <c r="E499" s="5">
        <v>41.18</v>
      </c>
      <c r="F499" s="5">
        <v>43.23</v>
      </c>
      <c r="G499" s="5">
        <v>3.61</v>
      </c>
      <c r="H499" s="5">
        <v>41.18</v>
      </c>
      <c r="I499" s="5">
        <v>49.7</v>
      </c>
      <c r="J499" s="5">
        <v>3.72</v>
      </c>
      <c r="K499" s="6">
        <f t="shared" si="136"/>
        <v>41.18</v>
      </c>
      <c r="L499" s="6">
        <f t="shared" si="137"/>
        <v>0</v>
      </c>
      <c r="M499" s="6">
        <f t="shared" si="138"/>
        <v>46.465000000000003</v>
      </c>
      <c r="N499" s="5">
        <f t="shared" si="139"/>
        <v>2.5918381508111188</v>
      </c>
      <c r="O499" s="6">
        <f t="shared" si="140"/>
        <v>-6.470000000000006</v>
      </c>
      <c r="P499" s="6">
        <f t="shared" si="141"/>
        <v>5.1836763016222376</v>
      </c>
      <c r="Q499" s="6">
        <f t="shared" si="142"/>
        <v>-3.0006884873746378E-2</v>
      </c>
      <c r="R499" s="9">
        <f t="shared" si="143"/>
        <v>1.2481489243406676</v>
      </c>
      <c r="S499" s="9">
        <f t="shared" si="144"/>
        <v>6.470000000000006</v>
      </c>
      <c r="T499">
        <f t="shared" si="145"/>
        <v>6.470000000000006</v>
      </c>
      <c r="U499" s="9">
        <f t="shared" si="146"/>
        <v>1.2481489243406676</v>
      </c>
      <c r="V499" s="9">
        <f t="shared" si="147"/>
        <v>2.0390933740774115</v>
      </c>
      <c r="W499" s="9">
        <f t="shared" si="148"/>
        <v>5.2850000000000037</v>
      </c>
      <c r="X499">
        <f t="shared" si="149"/>
        <v>46.465000000000003</v>
      </c>
      <c r="Y499" s="9">
        <f t="shared" si="150"/>
        <v>17.927431149764782</v>
      </c>
      <c r="Z499" s="10">
        <f t="shared" si="151"/>
        <v>0.38391405288163133</v>
      </c>
    </row>
    <row r="500" spans="1:26">
      <c r="A500" s="1">
        <f t="shared" si="135"/>
        <v>1016001</v>
      </c>
      <c r="B500" s="1">
        <v>1</v>
      </c>
      <c r="C500" s="1">
        <v>16</v>
      </c>
      <c r="D500" s="2">
        <v>1</v>
      </c>
      <c r="E500" s="5">
        <v>122.44</v>
      </c>
      <c r="F500" s="5">
        <v>146.63999999999999</v>
      </c>
      <c r="G500" s="5">
        <v>8.07</v>
      </c>
      <c r="H500" s="5">
        <v>122.44</v>
      </c>
      <c r="I500" s="5">
        <v>146.69999999999999</v>
      </c>
      <c r="J500" s="5">
        <v>4.8099999999999996</v>
      </c>
      <c r="K500" s="6">
        <f t="shared" si="136"/>
        <v>122.44</v>
      </c>
      <c r="L500" s="6">
        <f t="shared" si="137"/>
        <v>0</v>
      </c>
      <c r="M500" s="6">
        <f t="shared" si="138"/>
        <v>146.66999999999999</v>
      </c>
      <c r="N500" s="5">
        <f t="shared" si="139"/>
        <v>4.6973662833549614</v>
      </c>
      <c r="O500" s="6">
        <f t="shared" si="140"/>
        <v>-6.0000000000002274E-2</v>
      </c>
      <c r="P500" s="6">
        <f t="shared" si="141"/>
        <v>9.3947325667099228</v>
      </c>
      <c r="Q500" s="6">
        <f t="shared" si="142"/>
        <v>0.47573446935792713</v>
      </c>
      <c r="R500" s="9">
        <f t="shared" si="143"/>
        <v>6.3865575282697528E-3</v>
      </c>
      <c r="S500" s="9">
        <f t="shared" si="144"/>
        <v>6.0000000000002274E-2</v>
      </c>
      <c r="T500">
        <f t="shared" si="145"/>
        <v>6.0000000000002274E-2</v>
      </c>
      <c r="U500" s="9">
        <f t="shared" si="146"/>
        <v>6.3865575282697528E-3</v>
      </c>
      <c r="V500" s="9">
        <f t="shared" si="147"/>
        <v>5.1582096303323395</v>
      </c>
      <c r="W500" s="9">
        <f t="shared" si="148"/>
        <v>24.22999999999999</v>
      </c>
      <c r="X500">
        <f t="shared" si="149"/>
        <v>146.66999999999999</v>
      </c>
      <c r="Y500" s="9">
        <f t="shared" si="150"/>
        <v>31.223879755709635</v>
      </c>
      <c r="Z500" s="10">
        <f t="shared" si="151"/>
        <v>0.38421218096255094</v>
      </c>
    </row>
    <row r="501" spans="1:26">
      <c r="A501" s="1">
        <f t="shared" si="135"/>
        <v>3014000</v>
      </c>
      <c r="B501" s="1">
        <v>0</v>
      </c>
      <c r="C501" s="1">
        <v>14</v>
      </c>
      <c r="D501" s="2">
        <v>3</v>
      </c>
      <c r="E501" s="5">
        <v>105.66</v>
      </c>
      <c r="F501" s="5">
        <v>112.59</v>
      </c>
      <c r="G501" s="5">
        <v>4.46</v>
      </c>
      <c r="H501" s="5">
        <v>105.66</v>
      </c>
      <c r="I501" s="5">
        <v>119.82</v>
      </c>
      <c r="J501" s="5">
        <v>3.5</v>
      </c>
      <c r="K501" s="6">
        <f t="shared" si="136"/>
        <v>105.66</v>
      </c>
      <c r="L501" s="6">
        <f t="shared" si="137"/>
        <v>0</v>
      </c>
      <c r="M501" s="6">
        <f t="shared" si="138"/>
        <v>116.205</v>
      </c>
      <c r="N501" s="5">
        <f t="shared" si="139"/>
        <v>2.8346781122377895</v>
      </c>
      <c r="O501" s="6">
        <f t="shared" si="140"/>
        <v>-7.2299999999999898</v>
      </c>
      <c r="P501" s="6">
        <f t="shared" si="141"/>
        <v>5.6693562244755791</v>
      </c>
      <c r="Q501" s="6">
        <f t="shared" si="142"/>
        <v>0.23774796525375219</v>
      </c>
      <c r="R501" s="9">
        <f t="shared" si="143"/>
        <v>1.2752770709285906</v>
      </c>
      <c r="S501" s="9">
        <f t="shared" si="144"/>
        <v>7.2299999999999898</v>
      </c>
      <c r="T501">
        <f t="shared" si="145"/>
        <v>7.2299999999999898</v>
      </c>
      <c r="U501" s="9">
        <f t="shared" si="146"/>
        <v>1.2752770709285906</v>
      </c>
      <c r="V501" s="9">
        <f t="shared" si="147"/>
        <v>3.7199990907170148</v>
      </c>
      <c r="W501" s="9">
        <f t="shared" si="148"/>
        <v>10.545000000000002</v>
      </c>
      <c r="X501">
        <f t="shared" si="149"/>
        <v>116.205</v>
      </c>
      <c r="Y501" s="9">
        <f t="shared" si="150"/>
        <v>40.994072483335295</v>
      </c>
      <c r="Z501" s="10">
        <f t="shared" si="151"/>
        <v>0.38421608503549148</v>
      </c>
    </row>
    <row r="502" spans="1:26">
      <c r="A502" s="1">
        <f t="shared" si="135"/>
        <v>1014998</v>
      </c>
      <c r="B502" s="1">
        <v>-2</v>
      </c>
      <c r="C502" s="1">
        <v>15</v>
      </c>
      <c r="D502" s="2">
        <v>1</v>
      </c>
      <c r="E502" s="5">
        <v>346.28</v>
      </c>
      <c r="F502" s="5">
        <v>335.99</v>
      </c>
      <c r="G502" s="5">
        <v>12.68</v>
      </c>
      <c r="H502" s="5">
        <v>346.28</v>
      </c>
      <c r="I502" s="5">
        <v>364.26</v>
      </c>
      <c r="J502" s="5">
        <v>7.76</v>
      </c>
      <c r="K502" s="6">
        <f t="shared" si="136"/>
        <v>346.28</v>
      </c>
      <c r="L502" s="6">
        <f t="shared" si="137"/>
        <v>0</v>
      </c>
      <c r="M502" s="6">
        <f t="shared" si="138"/>
        <v>350.125</v>
      </c>
      <c r="N502" s="5">
        <f t="shared" si="139"/>
        <v>7.433034373659253</v>
      </c>
      <c r="O502" s="6">
        <f t="shared" si="140"/>
        <v>-28.269999999999982</v>
      </c>
      <c r="P502" s="6">
        <f t="shared" si="141"/>
        <v>14.866068747318506</v>
      </c>
      <c r="Q502" s="6">
        <f t="shared" si="142"/>
        <v>0.45504434389140269</v>
      </c>
      <c r="R502" s="9">
        <f t="shared" si="143"/>
        <v>1.9016459886275741</v>
      </c>
      <c r="S502" s="9">
        <f t="shared" si="144"/>
        <v>28.269999999999982</v>
      </c>
      <c r="T502">
        <f t="shared" si="145"/>
        <v>28.269999999999982</v>
      </c>
      <c r="U502" s="9">
        <f t="shared" si="146"/>
        <v>1.9016459886275741</v>
      </c>
      <c r="V502" s="9">
        <f t="shared" si="147"/>
        <v>0.51728537858316792</v>
      </c>
      <c r="W502" s="9">
        <f t="shared" si="148"/>
        <v>3.8450000000000273</v>
      </c>
      <c r="X502">
        <f t="shared" si="149"/>
        <v>350.125</v>
      </c>
      <c r="Y502" s="9">
        <f t="shared" si="150"/>
        <v>47.103912399591778</v>
      </c>
      <c r="Z502" s="10">
        <f t="shared" si="151"/>
        <v>0.38451918027583487</v>
      </c>
    </row>
    <row r="503" spans="1:26">
      <c r="A503" s="1">
        <f t="shared" si="135"/>
        <v>2011997</v>
      </c>
      <c r="B503" s="1">
        <v>-3</v>
      </c>
      <c r="C503" s="1">
        <v>12</v>
      </c>
      <c r="D503" s="2">
        <v>2</v>
      </c>
      <c r="E503" s="5">
        <v>8.24</v>
      </c>
      <c r="F503" s="5">
        <v>7.67</v>
      </c>
      <c r="G503" s="5">
        <v>2.81</v>
      </c>
      <c r="H503" s="5">
        <v>8.24</v>
      </c>
      <c r="I503" s="5">
        <v>6.58</v>
      </c>
      <c r="J503" s="5">
        <v>1.53</v>
      </c>
      <c r="K503" s="6">
        <f t="shared" si="136"/>
        <v>8.24</v>
      </c>
      <c r="L503" s="6">
        <f t="shared" si="137"/>
        <v>0</v>
      </c>
      <c r="M503" s="6">
        <f t="shared" si="138"/>
        <v>7.125</v>
      </c>
      <c r="N503" s="5">
        <f t="shared" si="139"/>
        <v>1.5997656078313474</v>
      </c>
      <c r="O503" s="6">
        <f t="shared" si="140"/>
        <v>1.0899999999999999</v>
      </c>
      <c r="P503" s="6">
        <f t="shared" si="141"/>
        <v>3.1995312156626947</v>
      </c>
      <c r="Q503" s="6">
        <f t="shared" si="142"/>
        <v>0.54265898212366914</v>
      </c>
      <c r="R503" s="9">
        <f t="shared" si="143"/>
        <v>0.340674907206441</v>
      </c>
      <c r="S503" s="9">
        <f t="shared" si="144"/>
        <v>1.0899999999999999</v>
      </c>
      <c r="T503">
        <f t="shared" si="145"/>
        <v>1.0899999999999999</v>
      </c>
      <c r="U503" s="9">
        <f t="shared" si="146"/>
        <v>0.340674907206441</v>
      </c>
      <c r="V503" s="9">
        <f t="shared" si="147"/>
        <v>0.69697710373427857</v>
      </c>
      <c r="W503" s="9">
        <f t="shared" si="148"/>
        <v>1.1150000000000002</v>
      </c>
      <c r="X503">
        <f t="shared" si="149"/>
        <v>7.125</v>
      </c>
      <c r="Y503" s="9">
        <f t="shared" si="150"/>
        <v>4.453777456597968</v>
      </c>
      <c r="Z503" s="10">
        <f t="shared" si="151"/>
        <v>0.38504675040831077</v>
      </c>
    </row>
    <row r="504" spans="1:26">
      <c r="A504" s="1">
        <f t="shared" si="135"/>
        <v>2006004</v>
      </c>
      <c r="B504" s="1">
        <v>4</v>
      </c>
      <c r="C504" s="1">
        <v>6</v>
      </c>
      <c r="D504" s="2">
        <v>2</v>
      </c>
      <c r="E504" s="5">
        <v>386.65</v>
      </c>
      <c r="F504" s="5">
        <v>351.68</v>
      </c>
      <c r="G504" s="5">
        <v>9.1999999999999993</v>
      </c>
      <c r="H504" s="5">
        <v>386.65</v>
      </c>
      <c r="I504" s="5">
        <v>347.65</v>
      </c>
      <c r="J504" s="5">
        <v>14.12</v>
      </c>
      <c r="K504" s="6">
        <f t="shared" si="136"/>
        <v>386.65</v>
      </c>
      <c r="L504" s="6">
        <f t="shared" si="137"/>
        <v>0</v>
      </c>
      <c r="M504" s="6">
        <f t="shared" si="138"/>
        <v>349.66499999999996</v>
      </c>
      <c r="N504" s="5">
        <f t="shared" si="139"/>
        <v>8.4263633911670333</v>
      </c>
      <c r="O504" s="6">
        <f t="shared" si="140"/>
        <v>4.0300000000000296</v>
      </c>
      <c r="P504" s="6">
        <f t="shared" si="141"/>
        <v>16.852726782334067</v>
      </c>
      <c r="Q504" s="6">
        <f t="shared" si="142"/>
        <v>-0.40397388301438242</v>
      </c>
      <c r="R504" s="9">
        <f t="shared" si="143"/>
        <v>0.23913044174100609</v>
      </c>
      <c r="S504" s="9">
        <f t="shared" si="144"/>
        <v>4.0300000000000296</v>
      </c>
      <c r="T504">
        <f t="shared" si="145"/>
        <v>4.0300000000000296</v>
      </c>
      <c r="U504" s="9">
        <f t="shared" si="146"/>
        <v>0.23913044174100609</v>
      </c>
      <c r="V504" s="9">
        <f t="shared" si="147"/>
        <v>4.3892006887300488</v>
      </c>
      <c r="W504" s="9">
        <f t="shared" si="148"/>
        <v>36.985000000000014</v>
      </c>
      <c r="X504">
        <f t="shared" si="149"/>
        <v>349.66499999999996</v>
      </c>
      <c r="Y504" s="9">
        <f t="shared" si="150"/>
        <v>41.496548839388723</v>
      </c>
      <c r="Z504" s="10">
        <f t="shared" si="151"/>
        <v>0.38536735720608195</v>
      </c>
    </row>
    <row r="505" spans="1:26">
      <c r="A505" s="1">
        <f t="shared" si="135"/>
        <v>4002003</v>
      </c>
      <c r="B505" s="1">
        <v>3</v>
      </c>
      <c r="C505" s="1">
        <v>2</v>
      </c>
      <c r="D505" s="2">
        <v>4</v>
      </c>
      <c r="E505" s="5">
        <v>1212.8599999999999</v>
      </c>
      <c r="F505" s="5">
        <v>1280.73</v>
      </c>
      <c r="G505" s="5">
        <v>30.07</v>
      </c>
      <c r="H505" s="5">
        <v>1212.8599999999999</v>
      </c>
      <c r="I505" s="5">
        <v>1261.25</v>
      </c>
      <c r="J505" s="5">
        <v>21.28</v>
      </c>
      <c r="K505" s="6">
        <f t="shared" si="136"/>
        <v>1212.8599999999999</v>
      </c>
      <c r="L505" s="6">
        <f t="shared" si="137"/>
        <v>0</v>
      </c>
      <c r="M505" s="6">
        <f t="shared" si="138"/>
        <v>1270.99</v>
      </c>
      <c r="N505" s="5">
        <f t="shared" si="139"/>
        <v>18.41903431236285</v>
      </c>
      <c r="O505" s="6">
        <f t="shared" si="140"/>
        <v>19.480000000000018</v>
      </c>
      <c r="P505" s="6">
        <f t="shared" si="141"/>
        <v>36.8380686247257</v>
      </c>
      <c r="Q505" s="6">
        <f t="shared" si="142"/>
        <v>0.33261024169236164</v>
      </c>
      <c r="R505" s="9">
        <f t="shared" si="143"/>
        <v>0.52880079567811678</v>
      </c>
      <c r="S505" s="9">
        <f t="shared" si="144"/>
        <v>19.480000000000018</v>
      </c>
      <c r="T505">
        <f t="shared" si="145"/>
        <v>19.480000000000018</v>
      </c>
      <c r="U505" s="9">
        <f t="shared" si="146"/>
        <v>0.52880079567811678</v>
      </c>
      <c r="V505" s="9">
        <f t="shared" si="147"/>
        <v>3.1559743586005089</v>
      </c>
      <c r="W505" s="9">
        <f t="shared" si="148"/>
        <v>58.130000000000109</v>
      </c>
      <c r="X505">
        <f t="shared" si="149"/>
        <v>1270.99</v>
      </c>
      <c r="Y505" s="9">
        <f t="shared" si="150"/>
        <v>69.004160502970123</v>
      </c>
      <c r="Z505" s="10">
        <f t="shared" si="151"/>
        <v>0.38561249979740025</v>
      </c>
    </row>
    <row r="506" spans="1:26">
      <c r="A506" s="1">
        <f t="shared" si="135"/>
        <v>2007996</v>
      </c>
      <c r="B506" s="1">
        <v>-4</v>
      </c>
      <c r="C506" s="1">
        <v>8</v>
      </c>
      <c r="D506" s="2">
        <v>2</v>
      </c>
      <c r="E506" s="5">
        <v>375.03</v>
      </c>
      <c r="F506" s="5">
        <v>380.18</v>
      </c>
      <c r="G506" s="5">
        <v>14.28</v>
      </c>
      <c r="H506" s="5">
        <v>375.04</v>
      </c>
      <c r="I506" s="5">
        <v>371.42</v>
      </c>
      <c r="J506" s="5">
        <v>7.25</v>
      </c>
      <c r="K506" s="6">
        <f t="shared" si="136"/>
        <v>375.03499999999997</v>
      </c>
      <c r="L506" s="6">
        <f t="shared" si="137"/>
        <v>-1.0000000000047748E-2</v>
      </c>
      <c r="M506" s="6">
        <f t="shared" si="138"/>
        <v>375.8</v>
      </c>
      <c r="N506" s="5">
        <f t="shared" si="139"/>
        <v>8.0075105369896331</v>
      </c>
      <c r="O506" s="6">
        <f t="shared" si="140"/>
        <v>8.7599999999999909</v>
      </c>
      <c r="P506" s="6">
        <f t="shared" si="141"/>
        <v>16.015021073979266</v>
      </c>
      <c r="Q506" s="6">
        <f t="shared" si="142"/>
        <v>0.59012542454428374</v>
      </c>
      <c r="R506" s="9">
        <f t="shared" si="143"/>
        <v>0.54761089351604264</v>
      </c>
      <c r="S506" s="9">
        <f t="shared" si="144"/>
        <v>8.7700000000000387</v>
      </c>
      <c r="T506">
        <f t="shared" si="145"/>
        <v>8.7599999999999909</v>
      </c>
      <c r="U506" s="9">
        <f t="shared" si="146"/>
        <v>0.54698647972639769</v>
      </c>
      <c r="V506" s="9">
        <f t="shared" si="147"/>
        <v>9.5535309815232478E-2</v>
      </c>
      <c r="W506" s="9">
        <f t="shared" si="148"/>
        <v>0.7650000000000432</v>
      </c>
      <c r="X506">
        <f t="shared" si="149"/>
        <v>375.8</v>
      </c>
      <c r="Y506" s="9">
        <f t="shared" si="150"/>
        <v>46.930940429493255</v>
      </c>
      <c r="Z506" s="10">
        <f t="shared" si="151"/>
        <v>0.38623309024473812</v>
      </c>
    </row>
    <row r="507" spans="1:26">
      <c r="A507" s="1">
        <f t="shared" si="135"/>
        <v>3004996</v>
      </c>
      <c r="B507" s="1">
        <v>-4</v>
      </c>
      <c r="C507" s="1">
        <v>5</v>
      </c>
      <c r="D507" s="2">
        <v>3</v>
      </c>
      <c r="E507" s="5">
        <v>566.58000000000004</v>
      </c>
      <c r="F507" s="5">
        <v>564.94000000000005</v>
      </c>
      <c r="G507" s="5">
        <v>17.510000000000002</v>
      </c>
      <c r="H507" s="5">
        <v>566.58000000000004</v>
      </c>
      <c r="I507" s="5">
        <v>528.51</v>
      </c>
      <c r="J507" s="5">
        <v>16.91</v>
      </c>
      <c r="K507" s="6">
        <f t="shared" si="136"/>
        <v>566.58000000000004</v>
      </c>
      <c r="L507" s="6">
        <f t="shared" si="137"/>
        <v>0</v>
      </c>
      <c r="M507" s="6">
        <f t="shared" si="138"/>
        <v>546.72500000000002</v>
      </c>
      <c r="N507" s="5">
        <f t="shared" si="139"/>
        <v>12.171156477508619</v>
      </c>
      <c r="O507" s="6">
        <f t="shared" si="140"/>
        <v>36.430000000000064</v>
      </c>
      <c r="P507" s="6">
        <f t="shared" si="141"/>
        <v>24.342312955017238</v>
      </c>
      <c r="Q507" s="6">
        <f t="shared" si="142"/>
        <v>3.4852860914943364E-2</v>
      </c>
      <c r="R507" s="9">
        <f t="shared" si="143"/>
        <v>1.4965710147314251</v>
      </c>
      <c r="S507" s="9">
        <f t="shared" si="144"/>
        <v>36.430000000000064</v>
      </c>
      <c r="T507">
        <f t="shared" si="145"/>
        <v>36.430000000000064</v>
      </c>
      <c r="U507" s="9">
        <f t="shared" si="146"/>
        <v>1.4965710147314251</v>
      </c>
      <c r="V507" s="9">
        <f t="shared" si="147"/>
        <v>1.6313158110069954</v>
      </c>
      <c r="W507" s="9">
        <f t="shared" si="148"/>
        <v>19.855000000000018</v>
      </c>
      <c r="X507">
        <f t="shared" si="149"/>
        <v>546.72500000000002</v>
      </c>
      <c r="Y507" s="9">
        <f t="shared" si="150"/>
        <v>44.91972484375718</v>
      </c>
      <c r="Z507" s="10">
        <f t="shared" si="151"/>
        <v>0.38654753912035189</v>
      </c>
    </row>
    <row r="508" spans="1:26">
      <c r="A508" s="1">
        <f t="shared" si="135"/>
        <v>1012997</v>
      </c>
      <c r="B508" s="1">
        <v>-3</v>
      </c>
      <c r="C508" s="1">
        <v>13</v>
      </c>
      <c r="D508" s="2">
        <v>1</v>
      </c>
      <c r="E508" s="5">
        <v>516.84</v>
      </c>
      <c r="F508" s="5">
        <v>550.65</v>
      </c>
      <c r="G508" s="5">
        <v>17.579999999999998</v>
      </c>
      <c r="H508" s="5">
        <v>516.84</v>
      </c>
      <c r="I508" s="5">
        <v>517.04999999999995</v>
      </c>
      <c r="J508" s="5">
        <v>12.32</v>
      </c>
      <c r="K508" s="6">
        <f t="shared" si="136"/>
        <v>516.84</v>
      </c>
      <c r="L508" s="6">
        <f t="shared" si="137"/>
        <v>0</v>
      </c>
      <c r="M508" s="6">
        <f t="shared" si="138"/>
        <v>533.84999999999991</v>
      </c>
      <c r="N508" s="5">
        <f t="shared" si="139"/>
        <v>10.73357815455778</v>
      </c>
      <c r="O508" s="6">
        <f t="shared" si="140"/>
        <v>33.600000000000023</v>
      </c>
      <c r="P508" s="6">
        <f t="shared" si="141"/>
        <v>21.467156309115559</v>
      </c>
      <c r="Q508" s="6">
        <f t="shared" si="142"/>
        <v>0.34127768755582205</v>
      </c>
      <c r="R508" s="9">
        <f t="shared" si="143"/>
        <v>1.5651816904008156</v>
      </c>
      <c r="S508" s="9">
        <f t="shared" si="144"/>
        <v>33.600000000000023</v>
      </c>
      <c r="T508">
        <f t="shared" si="145"/>
        <v>33.600000000000023</v>
      </c>
      <c r="U508" s="9">
        <f t="shared" si="146"/>
        <v>1.5651816904008156</v>
      </c>
      <c r="V508" s="9">
        <f t="shared" si="147"/>
        <v>1.5847464615308131</v>
      </c>
      <c r="W508" s="9">
        <f t="shared" si="148"/>
        <v>17.009999999999877</v>
      </c>
      <c r="X508">
        <f t="shared" si="149"/>
        <v>533.84999999999991</v>
      </c>
      <c r="Y508" s="9">
        <f t="shared" si="150"/>
        <v>49.736443179790157</v>
      </c>
      <c r="Z508" s="10">
        <f t="shared" si="151"/>
        <v>0.3866419532332207</v>
      </c>
    </row>
    <row r="509" spans="1:26">
      <c r="A509" s="1">
        <f t="shared" si="135"/>
        <v>4009998</v>
      </c>
      <c r="B509" s="1">
        <v>-2</v>
      </c>
      <c r="C509" s="1">
        <v>10</v>
      </c>
      <c r="D509" s="2">
        <v>4</v>
      </c>
      <c r="E509" s="5">
        <v>1271.68</v>
      </c>
      <c r="F509" s="5">
        <v>1288.6500000000001</v>
      </c>
      <c r="G509" s="5">
        <v>34.42</v>
      </c>
      <c r="H509" s="5">
        <v>1271.68</v>
      </c>
      <c r="I509" s="5">
        <v>1301.53</v>
      </c>
      <c r="J509" s="5">
        <v>21.19</v>
      </c>
      <c r="K509" s="6">
        <f t="shared" si="136"/>
        <v>1271.68</v>
      </c>
      <c r="L509" s="6">
        <f t="shared" si="137"/>
        <v>0</v>
      </c>
      <c r="M509" s="6">
        <f t="shared" si="138"/>
        <v>1295.0900000000001</v>
      </c>
      <c r="N509" s="5">
        <f t="shared" si="139"/>
        <v>20.209852176599416</v>
      </c>
      <c r="O509" s="6">
        <f t="shared" si="140"/>
        <v>-12.879999999999882</v>
      </c>
      <c r="P509" s="6">
        <f t="shared" si="141"/>
        <v>40.419704353198831</v>
      </c>
      <c r="Q509" s="6">
        <f t="shared" si="142"/>
        <v>0.45032543178969892</v>
      </c>
      <c r="R509" s="9">
        <f t="shared" si="143"/>
        <v>0.31865646238900691</v>
      </c>
      <c r="S509" s="9">
        <f t="shared" si="144"/>
        <v>12.879999999999882</v>
      </c>
      <c r="T509">
        <f t="shared" si="145"/>
        <v>12.879999999999882</v>
      </c>
      <c r="U509" s="9">
        <f t="shared" si="146"/>
        <v>0.31865646238900691</v>
      </c>
      <c r="V509" s="9">
        <f t="shared" si="147"/>
        <v>1.1583459292743394</v>
      </c>
      <c r="W509" s="9">
        <f t="shared" si="148"/>
        <v>23.410000000000082</v>
      </c>
      <c r="X509">
        <f t="shared" si="149"/>
        <v>1295.0900000000001</v>
      </c>
      <c r="Y509" s="9">
        <f t="shared" si="150"/>
        <v>64.082111471332723</v>
      </c>
      <c r="Z509" s="10">
        <f t="shared" si="151"/>
        <v>0.386853977619463</v>
      </c>
    </row>
    <row r="510" spans="1:26">
      <c r="A510" s="1">
        <f t="shared" si="135"/>
        <v>5006999</v>
      </c>
      <c r="B510" s="1">
        <v>-1</v>
      </c>
      <c r="C510" s="1">
        <v>7</v>
      </c>
      <c r="D510" s="2">
        <v>5</v>
      </c>
      <c r="E510" s="5">
        <v>85.76</v>
      </c>
      <c r="F510" s="5">
        <v>81.97</v>
      </c>
      <c r="G510" s="5">
        <v>3.6</v>
      </c>
      <c r="H510" s="5">
        <v>85.76</v>
      </c>
      <c r="I510" s="5">
        <v>86.41</v>
      </c>
      <c r="J510" s="5">
        <v>4.3099999999999996</v>
      </c>
      <c r="K510" s="6">
        <f t="shared" si="136"/>
        <v>85.76</v>
      </c>
      <c r="L510" s="6">
        <f t="shared" si="137"/>
        <v>0</v>
      </c>
      <c r="M510" s="6">
        <f t="shared" si="138"/>
        <v>84.19</v>
      </c>
      <c r="N510" s="5">
        <f t="shared" si="139"/>
        <v>2.807850601438759</v>
      </c>
      <c r="O510" s="6">
        <f t="shared" si="140"/>
        <v>-4.4399999999999977</v>
      </c>
      <c r="P510" s="6">
        <f t="shared" si="141"/>
        <v>5.615701202877518</v>
      </c>
      <c r="Q510" s="6">
        <f t="shared" si="142"/>
        <v>-0.17808479805683</v>
      </c>
      <c r="R510" s="9">
        <f t="shared" si="143"/>
        <v>0.79064035631470486</v>
      </c>
      <c r="S510" s="9">
        <f t="shared" si="144"/>
        <v>4.4399999999999977</v>
      </c>
      <c r="T510">
        <f t="shared" si="145"/>
        <v>4.4399999999999977</v>
      </c>
      <c r="U510" s="9">
        <f t="shared" si="146"/>
        <v>0.79064035631470486</v>
      </c>
      <c r="V510" s="9">
        <f t="shared" si="147"/>
        <v>0.55914655829463655</v>
      </c>
      <c r="W510" s="9">
        <f t="shared" si="148"/>
        <v>1.5700000000000074</v>
      </c>
      <c r="X510">
        <f t="shared" si="149"/>
        <v>84.19</v>
      </c>
      <c r="Y510" s="9">
        <f t="shared" si="150"/>
        <v>29.983789008168937</v>
      </c>
      <c r="Z510" s="10">
        <f t="shared" si="151"/>
        <v>0.38727251387104661</v>
      </c>
    </row>
    <row r="511" spans="1:26">
      <c r="A511" s="1">
        <f t="shared" si="135"/>
        <v>3012002</v>
      </c>
      <c r="B511" s="1">
        <v>2</v>
      </c>
      <c r="C511" s="1">
        <v>12</v>
      </c>
      <c r="D511" s="2">
        <v>3</v>
      </c>
      <c r="E511" s="5">
        <v>961.13</v>
      </c>
      <c r="F511" s="5">
        <v>957.37</v>
      </c>
      <c r="G511" s="5">
        <v>25.79</v>
      </c>
      <c r="H511" s="5">
        <v>961.13</v>
      </c>
      <c r="I511" s="5">
        <v>951.99</v>
      </c>
      <c r="J511" s="5">
        <v>25</v>
      </c>
      <c r="K511" s="6">
        <f t="shared" si="136"/>
        <v>961.13</v>
      </c>
      <c r="L511" s="6">
        <f t="shared" si="137"/>
        <v>0</v>
      </c>
      <c r="M511" s="6">
        <f t="shared" si="138"/>
        <v>954.68000000000006</v>
      </c>
      <c r="N511" s="5">
        <f t="shared" si="139"/>
        <v>17.959148782723528</v>
      </c>
      <c r="O511" s="6">
        <f t="shared" si="140"/>
        <v>5.3799999999999955</v>
      </c>
      <c r="P511" s="6">
        <f t="shared" si="141"/>
        <v>35.918297565447055</v>
      </c>
      <c r="Q511" s="6">
        <f t="shared" si="142"/>
        <v>3.1100961527654587E-2</v>
      </c>
      <c r="R511" s="9">
        <f t="shared" si="143"/>
        <v>0.14978438190721732</v>
      </c>
      <c r="S511" s="9">
        <f t="shared" si="144"/>
        <v>5.3799999999999955</v>
      </c>
      <c r="T511">
        <f t="shared" si="145"/>
        <v>5.3799999999999955</v>
      </c>
      <c r="U511" s="9">
        <f t="shared" si="146"/>
        <v>0.14978438190721732</v>
      </c>
      <c r="V511" s="9">
        <f t="shared" si="147"/>
        <v>0.35914842501916067</v>
      </c>
      <c r="W511" s="9">
        <f t="shared" si="148"/>
        <v>6.4499999999999318</v>
      </c>
      <c r="X511">
        <f t="shared" si="149"/>
        <v>954.68000000000006</v>
      </c>
      <c r="Y511" s="9">
        <f t="shared" si="150"/>
        <v>53.158421456945113</v>
      </c>
      <c r="Z511" s="10">
        <f t="shared" si="151"/>
        <v>0.38875956579870802</v>
      </c>
    </row>
    <row r="512" spans="1:26">
      <c r="A512" s="1">
        <f t="shared" si="135"/>
        <v>4006997</v>
      </c>
      <c r="B512" s="1">
        <v>-3</v>
      </c>
      <c r="C512" s="1">
        <v>7</v>
      </c>
      <c r="D512" s="2">
        <v>4</v>
      </c>
      <c r="E512" s="5">
        <v>165.11</v>
      </c>
      <c r="F512" s="5">
        <v>154.21</v>
      </c>
      <c r="G512" s="5">
        <v>8.65</v>
      </c>
      <c r="H512" s="5">
        <v>165.11</v>
      </c>
      <c r="I512" s="5">
        <v>161.68</v>
      </c>
      <c r="J512" s="5">
        <v>4.08</v>
      </c>
      <c r="K512" s="6">
        <f t="shared" si="136"/>
        <v>165.11</v>
      </c>
      <c r="L512" s="6">
        <f t="shared" si="137"/>
        <v>0</v>
      </c>
      <c r="M512" s="6">
        <f t="shared" si="138"/>
        <v>157.94499999999999</v>
      </c>
      <c r="N512" s="5">
        <f t="shared" si="139"/>
        <v>4.7819687368279604</v>
      </c>
      <c r="O512" s="6">
        <f t="shared" si="140"/>
        <v>-7.4699999999999989</v>
      </c>
      <c r="P512" s="6">
        <f t="shared" si="141"/>
        <v>9.5639374736559208</v>
      </c>
      <c r="Q512" s="6">
        <f t="shared" si="142"/>
        <v>0.63602054906093763</v>
      </c>
      <c r="R512" s="9">
        <f t="shared" si="143"/>
        <v>0.78105905863314984</v>
      </c>
      <c r="S512" s="9">
        <f t="shared" si="144"/>
        <v>7.4699999999999989</v>
      </c>
      <c r="T512">
        <f t="shared" si="145"/>
        <v>7.4699999999999989</v>
      </c>
      <c r="U512" s="9">
        <f t="shared" si="146"/>
        <v>0.78105905863314984</v>
      </c>
      <c r="V512" s="9">
        <f t="shared" si="147"/>
        <v>1.4983368554502103</v>
      </c>
      <c r="W512" s="9">
        <f t="shared" si="148"/>
        <v>7.1650000000000205</v>
      </c>
      <c r="X512">
        <f t="shared" si="149"/>
        <v>157.94499999999999</v>
      </c>
      <c r="Y512" s="9">
        <f t="shared" si="150"/>
        <v>33.029283270632625</v>
      </c>
      <c r="Z512" s="10">
        <f t="shared" si="151"/>
        <v>0.38895501025182844</v>
      </c>
    </row>
    <row r="513" spans="1:26">
      <c r="A513" s="1">
        <f t="shared" si="135"/>
        <v>4003003</v>
      </c>
      <c r="B513" s="1">
        <v>3</v>
      </c>
      <c r="C513" s="1">
        <v>3</v>
      </c>
      <c r="D513" s="2">
        <v>4</v>
      </c>
      <c r="E513" s="5">
        <v>54.77</v>
      </c>
      <c r="F513" s="5">
        <v>64.349999999999994</v>
      </c>
      <c r="G513" s="5">
        <v>6.46</v>
      </c>
      <c r="H513" s="5">
        <v>54.77</v>
      </c>
      <c r="I513" s="5">
        <v>57.75</v>
      </c>
      <c r="J513" s="5">
        <v>4.0999999999999996</v>
      </c>
      <c r="K513" s="6">
        <f t="shared" si="136"/>
        <v>54.77</v>
      </c>
      <c r="L513" s="6">
        <f t="shared" si="137"/>
        <v>0</v>
      </c>
      <c r="M513" s="6">
        <f t="shared" si="138"/>
        <v>61.05</v>
      </c>
      <c r="N513" s="5">
        <f t="shared" si="139"/>
        <v>3.8256241320861619</v>
      </c>
      <c r="O513" s="6">
        <f t="shared" si="140"/>
        <v>6.5999999999999943</v>
      </c>
      <c r="P513" s="6">
        <f t="shared" si="141"/>
        <v>7.6512482641723238</v>
      </c>
      <c r="Q513" s="6">
        <f t="shared" si="142"/>
        <v>0.42570753105483966</v>
      </c>
      <c r="R513" s="9">
        <f t="shared" si="143"/>
        <v>0.86260434534651076</v>
      </c>
      <c r="S513" s="9">
        <f t="shared" si="144"/>
        <v>6.5999999999999943</v>
      </c>
      <c r="T513">
        <f t="shared" si="145"/>
        <v>6.5999999999999943</v>
      </c>
      <c r="U513" s="9">
        <f t="shared" si="146"/>
        <v>0.86260434534651076</v>
      </c>
      <c r="V513" s="9">
        <f t="shared" si="147"/>
        <v>1.6415622087200263</v>
      </c>
      <c r="W513" s="9">
        <f t="shared" si="148"/>
        <v>6.279999999999994</v>
      </c>
      <c r="X513">
        <f t="shared" si="149"/>
        <v>61.05</v>
      </c>
      <c r="Y513" s="9">
        <f t="shared" si="150"/>
        <v>15.958180388910462</v>
      </c>
      <c r="Z513" s="10">
        <f t="shared" si="151"/>
        <v>0.38902699135149993</v>
      </c>
    </row>
    <row r="514" spans="1:26">
      <c r="A514" s="1">
        <f t="shared" si="135"/>
        <v>1015002</v>
      </c>
      <c r="B514" s="1">
        <v>2</v>
      </c>
      <c r="C514" s="1">
        <v>15</v>
      </c>
      <c r="D514" s="2">
        <v>1</v>
      </c>
      <c r="E514" s="5">
        <v>534.9</v>
      </c>
      <c r="F514" s="5">
        <v>553.24</v>
      </c>
      <c r="G514" s="5">
        <v>17.45</v>
      </c>
      <c r="H514" s="5">
        <v>534.9</v>
      </c>
      <c r="I514" s="5">
        <v>534.80999999999995</v>
      </c>
      <c r="J514" s="5">
        <v>12.33</v>
      </c>
      <c r="K514" s="6">
        <f t="shared" si="136"/>
        <v>534.9</v>
      </c>
      <c r="L514" s="6">
        <f t="shared" si="137"/>
        <v>0</v>
      </c>
      <c r="M514" s="6">
        <f t="shared" si="138"/>
        <v>544.02499999999998</v>
      </c>
      <c r="N514" s="5">
        <f t="shared" si="139"/>
        <v>10.683297711849089</v>
      </c>
      <c r="O514" s="6">
        <f t="shared" si="140"/>
        <v>18.430000000000064</v>
      </c>
      <c r="P514" s="6">
        <f t="shared" si="141"/>
        <v>21.366595423698179</v>
      </c>
      <c r="Q514" s="6">
        <f t="shared" si="142"/>
        <v>0.33398272276561924</v>
      </c>
      <c r="R514" s="9">
        <f t="shared" si="143"/>
        <v>0.86256137838220726</v>
      </c>
      <c r="S514" s="9">
        <f t="shared" si="144"/>
        <v>18.430000000000064</v>
      </c>
      <c r="T514">
        <f t="shared" si="145"/>
        <v>18.430000000000064</v>
      </c>
      <c r="U514" s="9">
        <f t="shared" si="146"/>
        <v>0.86256137838220726</v>
      </c>
      <c r="V514" s="9">
        <f t="shared" si="147"/>
        <v>0.85413701331932879</v>
      </c>
      <c r="W514" s="9">
        <f t="shared" si="148"/>
        <v>9.125</v>
      </c>
      <c r="X514">
        <f t="shared" si="149"/>
        <v>544.02499999999998</v>
      </c>
      <c r="Y514" s="9">
        <f t="shared" si="150"/>
        <v>50.922946703676473</v>
      </c>
      <c r="Z514" s="10">
        <f t="shared" si="151"/>
        <v>0.38908996389010081</v>
      </c>
    </row>
    <row r="515" spans="1:26">
      <c r="A515" s="1">
        <f t="shared" si="135"/>
        <v>3013999</v>
      </c>
      <c r="B515" s="1">
        <v>-1</v>
      </c>
      <c r="C515" s="1">
        <v>14</v>
      </c>
      <c r="D515" s="2">
        <v>3</v>
      </c>
      <c r="E515" s="5">
        <v>491.4</v>
      </c>
      <c r="F515" s="5">
        <v>489.42</v>
      </c>
      <c r="G515" s="5">
        <v>11.44</v>
      </c>
      <c r="H515" s="5">
        <v>491.39</v>
      </c>
      <c r="I515" s="5">
        <v>480.64</v>
      </c>
      <c r="J515" s="5">
        <v>12.32</v>
      </c>
      <c r="K515" s="6">
        <f t="shared" si="136"/>
        <v>491.39499999999998</v>
      </c>
      <c r="L515" s="6">
        <f t="shared" si="137"/>
        <v>9.9999999999909051E-3</v>
      </c>
      <c r="M515" s="6">
        <f t="shared" si="138"/>
        <v>485.03</v>
      </c>
      <c r="N515" s="5">
        <f t="shared" si="139"/>
        <v>8.4061881967988317</v>
      </c>
      <c r="O515" s="6">
        <f t="shared" si="140"/>
        <v>8.7800000000000296</v>
      </c>
      <c r="P515" s="6">
        <f t="shared" si="141"/>
        <v>16.812376393597663</v>
      </c>
      <c r="Q515" s="6">
        <f t="shared" si="142"/>
        <v>-7.3972602739726084E-2</v>
      </c>
      <c r="R515" s="9">
        <f t="shared" si="143"/>
        <v>0.52163952285411308</v>
      </c>
      <c r="S515" s="9">
        <f t="shared" si="144"/>
        <v>8.7700000000000387</v>
      </c>
      <c r="T515">
        <f t="shared" si="145"/>
        <v>8.7800000000000296</v>
      </c>
      <c r="U515" s="9">
        <f t="shared" si="146"/>
        <v>0.52223432276614679</v>
      </c>
      <c r="V515" s="9">
        <f t="shared" si="147"/>
        <v>0.75718028801970794</v>
      </c>
      <c r="W515" s="9">
        <f t="shared" si="148"/>
        <v>6.3650000000000091</v>
      </c>
      <c r="X515">
        <f t="shared" si="149"/>
        <v>485.03</v>
      </c>
      <c r="Y515" s="9">
        <f t="shared" si="150"/>
        <v>57.699160266802579</v>
      </c>
      <c r="Z515" s="10">
        <f t="shared" si="151"/>
        <v>0.38910024415309741</v>
      </c>
    </row>
    <row r="516" spans="1:26">
      <c r="A516" s="1">
        <f t="shared" si="135"/>
        <v>5006001</v>
      </c>
      <c r="B516" s="1">
        <v>1</v>
      </c>
      <c r="C516" s="1">
        <v>6</v>
      </c>
      <c r="D516" s="2">
        <v>5</v>
      </c>
      <c r="E516" s="5">
        <v>76.150000000000006</v>
      </c>
      <c r="F516" s="5">
        <v>69.7</v>
      </c>
      <c r="G516" s="5">
        <v>6.67</v>
      </c>
      <c r="H516" s="5">
        <v>76.150000000000006</v>
      </c>
      <c r="I516" s="5">
        <v>63.47</v>
      </c>
      <c r="J516" s="5">
        <v>5.4</v>
      </c>
      <c r="K516" s="6">
        <f t="shared" si="136"/>
        <v>76.150000000000006</v>
      </c>
      <c r="L516" s="6">
        <f t="shared" si="137"/>
        <v>0</v>
      </c>
      <c r="M516" s="6">
        <f t="shared" si="138"/>
        <v>66.585000000000008</v>
      </c>
      <c r="N516" s="5">
        <f t="shared" si="139"/>
        <v>4.2909468652035301</v>
      </c>
      <c r="O516" s="6">
        <f t="shared" si="140"/>
        <v>6.230000000000004</v>
      </c>
      <c r="P516" s="6">
        <f t="shared" si="141"/>
        <v>8.5818937304070602</v>
      </c>
      <c r="Q516" s="6">
        <f t="shared" si="142"/>
        <v>0.20813481260412575</v>
      </c>
      <c r="R516" s="9">
        <f t="shared" si="143"/>
        <v>0.72594699907854721</v>
      </c>
      <c r="S516" s="9">
        <f t="shared" si="144"/>
        <v>6.230000000000004</v>
      </c>
      <c r="T516">
        <f t="shared" si="145"/>
        <v>6.230000000000004</v>
      </c>
      <c r="U516" s="9">
        <f t="shared" si="146"/>
        <v>0.72594699907854721</v>
      </c>
      <c r="V516" s="9">
        <f t="shared" si="147"/>
        <v>2.2291117323230489</v>
      </c>
      <c r="W516" s="9">
        <f t="shared" si="148"/>
        <v>9.5649999999999977</v>
      </c>
      <c r="X516">
        <f t="shared" si="149"/>
        <v>66.585000000000008</v>
      </c>
      <c r="Y516" s="9">
        <f t="shared" si="150"/>
        <v>15.517554071796161</v>
      </c>
      <c r="Z516" s="10">
        <f t="shared" si="151"/>
        <v>0.38979866598027246</v>
      </c>
    </row>
    <row r="517" spans="1:26">
      <c r="A517" s="1">
        <f t="shared" si="135"/>
        <v>4011001</v>
      </c>
      <c r="B517" s="1">
        <v>1</v>
      </c>
      <c r="C517" s="1">
        <v>11</v>
      </c>
      <c r="D517" s="2">
        <v>4</v>
      </c>
      <c r="E517" s="5">
        <v>1081.55</v>
      </c>
      <c r="F517" s="5">
        <v>1159.25</v>
      </c>
      <c r="G517" s="5">
        <v>28.86</v>
      </c>
      <c r="H517" s="5">
        <v>1081.55</v>
      </c>
      <c r="I517" s="5">
        <v>1130.81</v>
      </c>
      <c r="J517" s="5">
        <v>27.5</v>
      </c>
      <c r="K517" s="6">
        <f t="shared" si="136"/>
        <v>1081.55</v>
      </c>
      <c r="L517" s="6">
        <f t="shared" si="137"/>
        <v>0</v>
      </c>
      <c r="M517" s="6">
        <f t="shared" si="138"/>
        <v>1145.03</v>
      </c>
      <c r="N517" s="5">
        <f t="shared" si="139"/>
        <v>19.932069636643355</v>
      </c>
      <c r="O517" s="6">
        <f t="shared" si="140"/>
        <v>28.440000000000055</v>
      </c>
      <c r="P517" s="6">
        <f t="shared" si="141"/>
        <v>39.86413927328671</v>
      </c>
      <c r="Q517" s="6">
        <f t="shared" si="142"/>
        <v>4.8233092718268922E-2</v>
      </c>
      <c r="R517" s="9">
        <f t="shared" si="143"/>
        <v>0.71342315470631357</v>
      </c>
      <c r="S517" s="9">
        <f t="shared" si="144"/>
        <v>28.440000000000055</v>
      </c>
      <c r="T517">
        <f t="shared" si="145"/>
        <v>28.440000000000055</v>
      </c>
      <c r="U517" s="9">
        <f t="shared" si="146"/>
        <v>0.71342315470631357</v>
      </c>
      <c r="V517" s="9">
        <f t="shared" si="147"/>
        <v>3.1848172897859852</v>
      </c>
      <c r="W517" s="9">
        <f t="shared" si="148"/>
        <v>63.480000000000018</v>
      </c>
      <c r="X517">
        <f t="shared" si="149"/>
        <v>1145.03</v>
      </c>
      <c r="Y517" s="9">
        <f t="shared" si="150"/>
        <v>57.446618483359259</v>
      </c>
      <c r="Z517" s="10">
        <f t="shared" si="151"/>
        <v>0.38998205086901117</v>
      </c>
    </row>
    <row r="518" spans="1:26">
      <c r="A518" s="1">
        <f t="shared" si="135"/>
        <v>5004998</v>
      </c>
      <c r="B518" s="1">
        <v>-2</v>
      </c>
      <c r="C518" s="1">
        <v>5</v>
      </c>
      <c r="D518" s="2">
        <v>5</v>
      </c>
      <c r="E518" s="5">
        <v>13.05</v>
      </c>
      <c r="F518" s="5">
        <v>18.54</v>
      </c>
      <c r="G518" s="5">
        <v>3.59</v>
      </c>
      <c r="H518" s="5">
        <v>13.05</v>
      </c>
      <c r="I518" s="5">
        <v>18.52</v>
      </c>
      <c r="J518" s="5">
        <v>2.59</v>
      </c>
      <c r="K518" s="6">
        <f t="shared" si="136"/>
        <v>13.05</v>
      </c>
      <c r="L518" s="6">
        <f t="shared" si="137"/>
        <v>0</v>
      </c>
      <c r="M518" s="6">
        <f t="shared" si="138"/>
        <v>18.53</v>
      </c>
      <c r="N518" s="5">
        <f t="shared" si="139"/>
        <v>2.2133797685892045</v>
      </c>
      <c r="O518" s="6">
        <f t="shared" si="140"/>
        <v>1.9999999999999574E-2</v>
      </c>
      <c r="P518" s="6">
        <f t="shared" si="141"/>
        <v>4.426759537178409</v>
      </c>
      <c r="Q518" s="6">
        <f t="shared" si="142"/>
        <v>0.31536726508200574</v>
      </c>
      <c r="R518" s="9">
        <f t="shared" si="143"/>
        <v>4.5179775029631402E-3</v>
      </c>
      <c r="S518" s="9">
        <f t="shared" si="144"/>
        <v>1.9999999999999574E-2</v>
      </c>
      <c r="T518">
        <f t="shared" si="145"/>
        <v>1.9999999999999574E-2</v>
      </c>
      <c r="U518" s="9">
        <f t="shared" si="146"/>
        <v>4.5179775029631402E-3</v>
      </c>
      <c r="V518" s="9">
        <f t="shared" si="147"/>
        <v>2.4758516716238539</v>
      </c>
      <c r="W518" s="9">
        <f t="shared" si="148"/>
        <v>5.48</v>
      </c>
      <c r="X518">
        <f t="shared" si="149"/>
        <v>18.53</v>
      </c>
      <c r="Y518" s="9">
        <f t="shared" si="150"/>
        <v>8.3718123129908779</v>
      </c>
      <c r="Z518" s="10">
        <f t="shared" si="151"/>
        <v>0.39006537913534439</v>
      </c>
    </row>
    <row r="519" spans="1:26">
      <c r="A519" s="1">
        <f t="shared" si="135"/>
        <v>2014002</v>
      </c>
      <c r="B519" s="1">
        <v>2</v>
      </c>
      <c r="C519" s="1">
        <v>14</v>
      </c>
      <c r="D519" s="2">
        <v>2</v>
      </c>
      <c r="E519" s="5">
        <v>74.209999999999994</v>
      </c>
      <c r="F519" s="5">
        <v>62.01</v>
      </c>
      <c r="G519" s="5">
        <v>6.4</v>
      </c>
      <c r="H519" s="5">
        <v>74.209999999999994</v>
      </c>
      <c r="I519" s="5">
        <v>71.55</v>
      </c>
      <c r="J519" s="5">
        <v>4.5</v>
      </c>
      <c r="K519" s="6">
        <f t="shared" si="136"/>
        <v>74.209999999999994</v>
      </c>
      <c r="L519" s="6">
        <f t="shared" si="137"/>
        <v>0</v>
      </c>
      <c r="M519" s="6">
        <f t="shared" si="138"/>
        <v>66.78</v>
      </c>
      <c r="N519" s="5">
        <f t="shared" si="139"/>
        <v>3.9118409988137302</v>
      </c>
      <c r="O519" s="6">
        <f t="shared" si="140"/>
        <v>-9.5399999999999991</v>
      </c>
      <c r="P519" s="6">
        <f t="shared" si="141"/>
        <v>7.8236819976274603</v>
      </c>
      <c r="Q519" s="6">
        <f t="shared" si="142"/>
        <v>0.33834340793987921</v>
      </c>
      <c r="R519" s="9">
        <f t="shared" si="143"/>
        <v>1.2193747142193425</v>
      </c>
      <c r="S519" s="9">
        <f t="shared" si="144"/>
        <v>9.5399999999999991</v>
      </c>
      <c r="T519">
        <f t="shared" si="145"/>
        <v>9.5399999999999991</v>
      </c>
      <c r="U519" s="9">
        <f t="shared" si="146"/>
        <v>1.2193747142193425</v>
      </c>
      <c r="V519" s="9">
        <f t="shared" si="147"/>
        <v>1.899361452127821</v>
      </c>
      <c r="W519" s="9">
        <f t="shared" si="148"/>
        <v>7.4299999999999926</v>
      </c>
      <c r="X519">
        <f t="shared" si="149"/>
        <v>66.78</v>
      </c>
      <c r="Y519" s="9">
        <f t="shared" si="150"/>
        <v>17.071245999070797</v>
      </c>
      <c r="Z519" s="10">
        <f t="shared" si="151"/>
        <v>0.39046638779797677</v>
      </c>
    </row>
    <row r="520" spans="1:26">
      <c r="A520" s="1">
        <f t="shared" si="135"/>
        <v>3009003</v>
      </c>
      <c r="B520" s="1">
        <v>3</v>
      </c>
      <c r="C520" s="1">
        <v>9</v>
      </c>
      <c r="D520" s="2">
        <v>3</v>
      </c>
      <c r="E520" s="5">
        <v>84.42</v>
      </c>
      <c r="F520" s="5">
        <v>94.98</v>
      </c>
      <c r="G520" s="5">
        <v>7.71</v>
      </c>
      <c r="H520" s="5">
        <v>84.42</v>
      </c>
      <c r="I520" s="5">
        <v>78.59</v>
      </c>
      <c r="J520" s="5">
        <v>7.03</v>
      </c>
      <c r="K520" s="6">
        <f t="shared" si="136"/>
        <v>84.42</v>
      </c>
      <c r="L520" s="6">
        <f t="shared" si="137"/>
        <v>0</v>
      </c>
      <c r="M520" s="6">
        <f t="shared" si="138"/>
        <v>86.784999999999997</v>
      </c>
      <c r="N520" s="5">
        <f t="shared" si="139"/>
        <v>5.2169195891828739</v>
      </c>
      <c r="O520" s="6">
        <f t="shared" si="140"/>
        <v>16.39</v>
      </c>
      <c r="P520" s="6">
        <f t="shared" si="141"/>
        <v>10.433839178365748</v>
      </c>
      <c r="Q520" s="6">
        <f t="shared" si="142"/>
        <v>9.2069994947871173E-2</v>
      </c>
      <c r="R520" s="9">
        <f t="shared" si="143"/>
        <v>1.5708503571709418</v>
      </c>
      <c r="S520" s="9">
        <f t="shared" si="144"/>
        <v>16.39</v>
      </c>
      <c r="T520">
        <f t="shared" si="145"/>
        <v>16.39</v>
      </c>
      <c r="U520" s="9">
        <f t="shared" si="146"/>
        <v>1.5708503571709418</v>
      </c>
      <c r="V520" s="9">
        <f t="shared" si="147"/>
        <v>0.45333265341174728</v>
      </c>
      <c r="W520" s="9">
        <f t="shared" si="148"/>
        <v>2.3649999999999949</v>
      </c>
      <c r="X520">
        <f t="shared" si="149"/>
        <v>86.784999999999997</v>
      </c>
      <c r="Y520" s="9">
        <f t="shared" si="150"/>
        <v>16.635295698240412</v>
      </c>
      <c r="Z520" s="10">
        <f t="shared" si="151"/>
        <v>0.39064561945579268</v>
      </c>
    </row>
    <row r="521" spans="1:26">
      <c r="A521" s="1">
        <f t="shared" si="135"/>
        <v>4009002</v>
      </c>
      <c r="B521" s="1">
        <v>2</v>
      </c>
      <c r="C521" s="1">
        <v>9</v>
      </c>
      <c r="D521" s="2">
        <v>4</v>
      </c>
      <c r="E521" s="5">
        <v>415.54</v>
      </c>
      <c r="F521" s="5">
        <v>450.67</v>
      </c>
      <c r="G521" s="5">
        <v>16.64</v>
      </c>
      <c r="H521" s="5">
        <v>415.54</v>
      </c>
      <c r="I521" s="5">
        <v>444.88</v>
      </c>
      <c r="J521" s="5">
        <v>16.010000000000002</v>
      </c>
      <c r="K521" s="6">
        <f t="shared" si="136"/>
        <v>415.54</v>
      </c>
      <c r="L521" s="6">
        <f t="shared" si="137"/>
        <v>0</v>
      </c>
      <c r="M521" s="6">
        <f t="shared" si="138"/>
        <v>447.77499999999998</v>
      </c>
      <c r="N521" s="5">
        <f t="shared" si="139"/>
        <v>11.545666936128031</v>
      </c>
      <c r="O521" s="6">
        <f t="shared" si="140"/>
        <v>5.7900000000000205</v>
      </c>
      <c r="P521" s="6">
        <f t="shared" si="141"/>
        <v>23.091333872256062</v>
      </c>
      <c r="Q521" s="6">
        <f t="shared" si="142"/>
        <v>3.8576755074035601E-2</v>
      </c>
      <c r="R521" s="9">
        <f t="shared" si="143"/>
        <v>0.25074341880945344</v>
      </c>
      <c r="S521" s="9">
        <f t="shared" si="144"/>
        <v>5.7900000000000205</v>
      </c>
      <c r="T521">
        <f t="shared" si="145"/>
        <v>5.7900000000000205</v>
      </c>
      <c r="U521" s="9">
        <f t="shared" si="146"/>
        <v>0.25074341880945344</v>
      </c>
      <c r="V521" s="9">
        <f t="shared" si="147"/>
        <v>2.7919565130648336</v>
      </c>
      <c r="W521" s="9">
        <f t="shared" si="148"/>
        <v>32.234999999999957</v>
      </c>
      <c r="X521">
        <f t="shared" si="149"/>
        <v>447.77499999999998</v>
      </c>
      <c r="Y521" s="9">
        <f t="shared" si="150"/>
        <v>38.782947964560492</v>
      </c>
      <c r="Z521" s="10">
        <f t="shared" si="151"/>
        <v>0.39210840337845349</v>
      </c>
    </row>
    <row r="522" spans="1:26">
      <c r="A522" s="1">
        <f t="shared" si="135"/>
        <v>3012998</v>
      </c>
      <c r="B522" s="1">
        <v>-2</v>
      </c>
      <c r="C522" s="1">
        <v>13</v>
      </c>
      <c r="D522" s="2">
        <v>3</v>
      </c>
      <c r="E522" s="5">
        <v>69.209999999999994</v>
      </c>
      <c r="F522" s="5">
        <v>71.319999999999993</v>
      </c>
      <c r="G522" s="5">
        <v>3.84</v>
      </c>
      <c r="H522" s="5">
        <v>69.209999999999994</v>
      </c>
      <c r="I522" s="5">
        <v>71.7</v>
      </c>
      <c r="J522" s="5">
        <v>4.5999999999999996</v>
      </c>
      <c r="K522" s="6">
        <f t="shared" si="136"/>
        <v>69.209999999999994</v>
      </c>
      <c r="L522" s="6">
        <f t="shared" si="137"/>
        <v>0</v>
      </c>
      <c r="M522" s="6">
        <f t="shared" si="138"/>
        <v>71.509999999999991</v>
      </c>
      <c r="N522" s="5">
        <f t="shared" si="139"/>
        <v>2.9960640847618727</v>
      </c>
      <c r="O522" s="6">
        <f t="shared" si="140"/>
        <v>-0.38000000000000966</v>
      </c>
      <c r="P522" s="6">
        <f t="shared" si="141"/>
        <v>5.9921281695237454</v>
      </c>
      <c r="Q522" s="6">
        <f t="shared" si="142"/>
        <v>-0.17864622788645779</v>
      </c>
      <c r="R522" s="9">
        <f t="shared" si="143"/>
        <v>6.3416534034219776E-2</v>
      </c>
      <c r="S522" s="9">
        <f t="shared" si="144"/>
        <v>0.38000000000000966</v>
      </c>
      <c r="T522">
        <f t="shared" si="145"/>
        <v>0.38000000000000966</v>
      </c>
      <c r="U522" s="9">
        <f t="shared" si="146"/>
        <v>6.3416534034219776E-2</v>
      </c>
      <c r="V522" s="9">
        <f t="shared" si="147"/>
        <v>0.76767383304579795</v>
      </c>
      <c r="W522" s="9">
        <f t="shared" si="148"/>
        <v>2.2999999999999972</v>
      </c>
      <c r="X522">
        <f t="shared" si="149"/>
        <v>71.509999999999991</v>
      </c>
      <c r="Y522" s="9">
        <f t="shared" si="150"/>
        <v>23.867980783089159</v>
      </c>
      <c r="Z522" s="10">
        <f t="shared" si="151"/>
        <v>0.39211095368530574</v>
      </c>
    </row>
    <row r="523" spans="1:26">
      <c r="A523" s="1">
        <f t="shared" si="135"/>
        <v>1009004</v>
      </c>
      <c r="B523" s="1">
        <v>4</v>
      </c>
      <c r="C523" s="1">
        <v>9</v>
      </c>
      <c r="D523" s="2">
        <v>1</v>
      </c>
      <c r="E523" s="5">
        <v>1490.4</v>
      </c>
      <c r="F523" s="5">
        <v>1427.73</v>
      </c>
      <c r="G523" s="5">
        <v>33.26</v>
      </c>
      <c r="H523" s="5">
        <v>1490.4</v>
      </c>
      <c r="I523" s="5">
        <v>1395.2</v>
      </c>
      <c r="J523" s="5">
        <v>33.950000000000003</v>
      </c>
      <c r="K523" s="6">
        <f t="shared" si="136"/>
        <v>1490.4</v>
      </c>
      <c r="L523" s="6">
        <f t="shared" si="137"/>
        <v>0</v>
      </c>
      <c r="M523" s="6">
        <f t="shared" si="138"/>
        <v>1411.4650000000001</v>
      </c>
      <c r="N523" s="5">
        <f t="shared" si="139"/>
        <v>23.763575593752723</v>
      </c>
      <c r="O523" s="6">
        <f t="shared" si="140"/>
        <v>32.529999999999973</v>
      </c>
      <c r="P523" s="6">
        <f t="shared" si="141"/>
        <v>47.527151187505446</v>
      </c>
      <c r="Q523" s="6">
        <f t="shared" si="142"/>
        <v>-2.053049496728428E-2</v>
      </c>
      <c r="R523" s="9">
        <f t="shared" si="143"/>
        <v>0.68445087044375341</v>
      </c>
      <c r="S523" s="9">
        <f t="shared" si="144"/>
        <v>32.529999999999973</v>
      </c>
      <c r="T523">
        <f t="shared" si="145"/>
        <v>32.529999999999973</v>
      </c>
      <c r="U523" s="9">
        <f t="shared" si="146"/>
        <v>0.68445087044375341</v>
      </c>
      <c r="V523" s="9">
        <f t="shared" si="147"/>
        <v>3.3216802618184866</v>
      </c>
      <c r="W523" s="9">
        <f t="shared" si="148"/>
        <v>78.934999999999945</v>
      </c>
      <c r="X523">
        <f t="shared" si="149"/>
        <v>1411.4650000000001</v>
      </c>
      <c r="Y523" s="9">
        <f t="shared" si="150"/>
        <v>59.396154186959322</v>
      </c>
      <c r="Z523" s="10">
        <f t="shared" si="151"/>
        <v>0.39259521138190157</v>
      </c>
    </row>
    <row r="524" spans="1:26">
      <c r="A524" s="1">
        <f t="shared" si="135"/>
        <v>4012000</v>
      </c>
      <c r="B524" s="1">
        <v>0</v>
      </c>
      <c r="C524" s="1">
        <v>12</v>
      </c>
      <c r="D524" s="2">
        <v>4</v>
      </c>
      <c r="E524" s="5">
        <v>104.84</v>
      </c>
      <c r="F524" s="5">
        <v>112.04</v>
      </c>
      <c r="G524" s="5">
        <v>6.27</v>
      </c>
      <c r="H524" s="5">
        <v>104.84</v>
      </c>
      <c r="I524" s="5">
        <v>113.09</v>
      </c>
      <c r="J524" s="5">
        <v>4.28</v>
      </c>
      <c r="K524" s="6">
        <f t="shared" si="136"/>
        <v>104.84</v>
      </c>
      <c r="L524" s="6">
        <f t="shared" si="137"/>
        <v>0</v>
      </c>
      <c r="M524" s="6">
        <f t="shared" si="138"/>
        <v>112.565</v>
      </c>
      <c r="N524" s="5">
        <f t="shared" si="139"/>
        <v>3.7957640864521598</v>
      </c>
      <c r="O524" s="6">
        <f t="shared" si="140"/>
        <v>-1.0499999999999972</v>
      </c>
      <c r="P524" s="6">
        <f t="shared" si="141"/>
        <v>7.5915281729043196</v>
      </c>
      <c r="Q524" s="6">
        <f t="shared" si="142"/>
        <v>0.36428989108349097</v>
      </c>
      <c r="R524" s="9">
        <f t="shared" si="143"/>
        <v>0.13831207315381597</v>
      </c>
      <c r="S524" s="9">
        <f t="shared" si="144"/>
        <v>1.0499999999999972</v>
      </c>
      <c r="T524">
        <f t="shared" si="145"/>
        <v>1.0499999999999972</v>
      </c>
      <c r="U524" s="9">
        <f t="shared" si="146"/>
        <v>0.13831207315381597</v>
      </c>
      <c r="V524" s="9">
        <f t="shared" si="147"/>
        <v>2.0351633621204392</v>
      </c>
      <c r="W524" s="9">
        <f t="shared" si="148"/>
        <v>7.7249999999999943</v>
      </c>
      <c r="X524">
        <f t="shared" si="149"/>
        <v>112.565</v>
      </c>
      <c r="Y524" s="9">
        <f t="shared" si="150"/>
        <v>29.655425742017783</v>
      </c>
      <c r="Z524" s="10">
        <f t="shared" si="151"/>
        <v>0.39279511198587996</v>
      </c>
    </row>
    <row r="525" spans="1:26">
      <c r="A525" s="1">
        <f t="shared" ref="A525:A588" si="152">1000000*D525+1000*ABS(C525)+B525</f>
        <v>1013003</v>
      </c>
      <c r="B525" s="1">
        <v>3</v>
      </c>
      <c r="C525" s="1">
        <v>13</v>
      </c>
      <c r="D525" s="2">
        <v>1</v>
      </c>
      <c r="E525" s="5">
        <v>306.04000000000002</v>
      </c>
      <c r="F525" s="5">
        <v>308.27999999999997</v>
      </c>
      <c r="G525" s="5">
        <v>13.14</v>
      </c>
      <c r="H525" s="5">
        <v>306.04000000000002</v>
      </c>
      <c r="I525" s="5">
        <v>298.44</v>
      </c>
      <c r="J525" s="5">
        <v>9.1199999999999992</v>
      </c>
      <c r="K525" s="6">
        <f t="shared" ref="K525:K588" si="153" xml:space="preserve"> 0.5*(E525+H525)</f>
        <v>306.04000000000002</v>
      </c>
      <c r="L525" s="6">
        <f t="shared" ref="L525:L588" si="154">E525-H525</f>
        <v>0</v>
      </c>
      <c r="M525" s="6">
        <f t="shared" ref="M525:M588" si="155">0.5*(F525+I525)</f>
        <v>303.36</v>
      </c>
      <c r="N525" s="5">
        <f t="shared" ref="N525:N588" si="156">0.5*P525</f>
        <v>7.9974058293924291</v>
      </c>
      <c r="O525" s="6">
        <f t="shared" ref="O525:O588" si="157">F525-I525</f>
        <v>9.839999999999975</v>
      </c>
      <c r="P525" s="6">
        <f t="shared" ref="P525:P588" si="158">SQRT(G525*G525+J525*J525)</f>
        <v>15.994811658784858</v>
      </c>
      <c r="Q525" s="6">
        <f t="shared" ref="Q525:Q588" si="159">(G525*G525-J525*J525)/(G525*G525+J525*J525)</f>
        <v>0.34977837191303746</v>
      </c>
      <c r="R525" s="9">
        <f t="shared" ref="R525:R588" si="160">ABS(O525-L525)/P525</f>
        <v>0.61519949155484643</v>
      </c>
      <c r="S525" s="9">
        <f t="shared" ref="S525:S588" si="161">ABS(O525-L525)</f>
        <v>9.839999999999975</v>
      </c>
      <c r="T525">
        <f t="shared" ref="T525:T588" si="162">ABS(O525)</f>
        <v>9.839999999999975</v>
      </c>
      <c r="U525" s="9">
        <f t="shared" ref="U525:U588" si="163">ABS(O525)/P525</f>
        <v>0.61519949155484643</v>
      </c>
      <c r="V525" s="9">
        <f t="shared" ref="V525:V588" si="164">ABS(M525-K525)/N525</f>
        <v>0.33510866613150342</v>
      </c>
      <c r="W525" s="9">
        <f t="shared" ref="W525:W588" si="165">ABS(M525-K525)</f>
        <v>2.6800000000000068</v>
      </c>
      <c r="X525">
        <f t="shared" ref="X525:X588" si="166">ABS(M525)</f>
        <v>303.36</v>
      </c>
      <c r="Y525" s="9">
        <f t="shared" ref="Y525:Y588" si="167">ABS(M525)/N525</f>
        <v>37.932300357333069</v>
      </c>
      <c r="Z525" s="10">
        <f t="shared" ref="Z525:Z588" si="168">SQRT(0.006429*B525*B525+0.000529*C525*C525+0.004882*D525*D525+0.000884*D525*B525)</f>
        <v>0.39344122813960408</v>
      </c>
    </row>
    <row r="526" spans="1:26">
      <c r="A526" s="1">
        <f t="shared" si="152"/>
        <v>2016000</v>
      </c>
      <c r="B526" s="1">
        <v>0</v>
      </c>
      <c r="C526" s="1">
        <v>16</v>
      </c>
      <c r="D526" s="2">
        <v>2</v>
      </c>
      <c r="E526" s="5">
        <v>156.26</v>
      </c>
      <c r="F526" s="5">
        <v>177.61</v>
      </c>
      <c r="G526" s="5">
        <v>8.74</v>
      </c>
      <c r="H526" s="5">
        <v>156.26</v>
      </c>
      <c r="I526" s="5">
        <v>166.04</v>
      </c>
      <c r="J526" s="5">
        <v>5.69</v>
      </c>
      <c r="K526" s="6">
        <f t="shared" si="153"/>
        <v>156.26</v>
      </c>
      <c r="L526" s="6">
        <f t="shared" si="154"/>
        <v>0</v>
      </c>
      <c r="M526" s="6">
        <f t="shared" si="155"/>
        <v>171.82499999999999</v>
      </c>
      <c r="N526" s="5">
        <f t="shared" si="156"/>
        <v>5.2144918256719901</v>
      </c>
      <c r="O526" s="6">
        <f t="shared" si="157"/>
        <v>11.570000000000022</v>
      </c>
      <c r="P526" s="6">
        <f t="shared" si="158"/>
        <v>10.42898365134398</v>
      </c>
      <c r="Q526" s="6">
        <f t="shared" si="159"/>
        <v>0.40465247136682558</v>
      </c>
      <c r="R526" s="9">
        <f t="shared" si="160"/>
        <v>1.1094082018729601</v>
      </c>
      <c r="S526" s="9">
        <f t="shared" si="161"/>
        <v>11.570000000000022</v>
      </c>
      <c r="T526">
        <f t="shared" si="162"/>
        <v>11.570000000000022</v>
      </c>
      <c r="U526" s="9">
        <f t="shared" si="163"/>
        <v>1.1094082018729601</v>
      </c>
      <c r="V526" s="9">
        <f t="shared" si="164"/>
        <v>2.9849505033971631</v>
      </c>
      <c r="W526" s="9">
        <f t="shared" si="165"/>
        <v>15.564999999999998</v>
      </c>
      <c r="X526">
        <f t="shared" si="166"/>
        <v>171.82499999999999</v>
      </c>
      <c r="Y526" s="9">
        <f t="shared" si="167"/>
        <v>32.951437214662228</v>
      </c>
      <c r="Z526" s="10">
        <f t="shared" si="168"/>
        <v>0.39363942891941095</v>
      </c>
    </row>
    <row r="527" spans="1:26">
      <c r="A527" s="1">
        <f t="shared" si="152"/>
        <v>4004003</v>
      </c>
      <c r="B527" s="1">
        <v>3</v>
      </c>
      <c r="C527" s="1">
        <v>4</v>
      </c>
      <c r="D527" s="2">
        <v>4</v>
      </c>
      <c r="E527" s="5">
        <v>655.8</v>
      </c>
      <c r="F527" s="5">
        <v>726.7</v>
      </c>
      <c r="G527" s="5">
        <v>21.14</v>
      </c>
      <c r="H527" s="5">
        <v>655.8</v>
      </c>
      <c r="I527" s="5">
        <v>705.87</v>
      </c>
      <c r="J527" s="5">
        <v>14.26</v>
      </c>
      <c r="K527" s="6">
        <f t="shared" si="153"/>
        <v>655.8</v>
      </c>
      <c r="L527" s="6">
        <f t="shared" si="154"/>
        <v>0</v>
      </c>
      <c r="M527" s="6">
        <f t="shared" si="155"/>
        <v>716.28500000000008</v>
      </c>
      <c r="N527" s="5">
        <f t="shared" si="156"/>
        <v>12.749972548990057</v>
      </c>
      <c r="O527" s="6">
        <f t="shared" si="157"/>
        <v>20.830000000000041</v>
      </c>
      <c r="P527" s="6">
        <f t="shared" si="158"/>
        <v>25.499945097980113</v>
      </c>
      <c r="Q527" s="6">
        <f t="shared" si="159"/>
        <v>0.37455293925141087</v>
      </c>
      <c r="R527" s="9">
        <f t="shared" si="160"/>
        <v>0.81686450382397158</v>
      </c>
      <c r="S527" s="9">
        <f t="shared" si="161"/>
        <v>20.830000000000041</v>
      </c>
      <c r="T527">
        <f t="shared" si="162"/>
        <v>20.830000000000041</v>
      </c>
      <c r="U527" s="9">
        <f t="shared" si="163"/>
        <v>0.81686450382397158</v>
      </c>
      <c r="V527" s="9">
        <f t="shared" si="164"/>
        <v>4.7439317824093061</v>
      </c>
      <c r="W527" s="9">
        <f t="shared" si="165"/>
        <v>60.485000000000127</v>
      </c>
      <c r="X527">
        <f t="shared" si="166"/>
        <v>716.28500000000008</v>
      </c>
      <c r="Y527" s="9">
        <f t="shared" si="167"/>
        <v>56.179336641531677</v>
      </c>
      <c r="Z527" s="10">
        <f t="shared" si="168"/>
        <v>0.39375753961035465</v>
      </c>
    </row>
    <row r="528" spans="1:26">
      <c r="A528" s="1">
        <f t="shared" si="152"/>
        <v>3005996</v>
      </c>
      <c r="B528" s="1">
        <v>-4</v>
      </c>
      <c r="C528" s="1">
        <v>6</v>
      </c>
      <c r="D528" s="2">
        <v>3</v>
      </c>
      <c r="E528" s="5">
        <v>295.07</v>
      </c>
      <c r="F528" s="5">
        <v>247.29</v>
      </c>
      <c r="G528" s="5">
        <v>11.38</v>
      </c>
      <c r="H528" s="5">
        <v>295.07</v>
      </c>
      <c r="I528" s="5">
        <v>270.63</v>
      </c>
      <c r="J528" s="5">
        <v>7.77</v>
      </c>
      <c r="K528" s="6">
        <f t="shared" si="153"/>
        <v>295.07</v>
      </c>
      <c r="L528" s="6">
        <f t="shared" si="154"/>
        <v>0</v>
      </c>
      <c r="M528" s="6">
        <f t="shared" si="155"/>
        <v>258.95999999999998</v>
      </c>
      <c r="N528" s="5">
        <f t="shared" si="156"/>
        <v>6.8897986182471254</v>
      </c>
      <c r="O528" s="6">
        <f t="shared" si="157"/>
        <v>-23.340000000000003</v>
      </c>
      <c r="P528" s="6">
        <f t="shared" si="158"/>
        <v>13.779597236494251</v>
      </c>
      <c r="Q528" s="6">
        <f t="shared" si="159"/>
        <v>0.364085122339532</v>
      </c>
      <c r="R528" s="9">
        <f t="shared" si="160"/>
        <v>1.693808577959429</v>
      </c>
      <c r="S528" s="9">
        <f t="shared" si="161"/>
        <v>23.340000000000003</v>
      </c>
      <c r="T528">
        <f t="shared" si="162"/>
        <v>23.340000000000003</v>
      </c>
      <c r="U528" s="9">
        <f t="shared" si="163"/>
        <v>1.693808577959429</v>
      </c>
      <c r="V528" s="9">
        <f t="shared" si="164"/>
        <v>5.241082069418594</v>
      </c>
      <c r="W528" s="9">
        <f t="shared" si="165"/>
        <v>36.110000000000014</v>
      </c>
      <c r="X528">
        <f t="shared" si="166"/>
        <v>258.95999999999998</v>
      </c>
      <c r="Y528" s="9">
        <f t="shared" si="167"/>
        <v>37.586004228652406</v>
      </c>
      <c r="Z528" s="10">
        <f t="shared" si="168"/>
        <v>0.39400253806289115</v>
      </c>
    </row>
    <row r="529" spans="1:26">
      <c r="A529" s="1">
        <f t="shared" si="152"/>
        <v>2007004</v>
      </c>
      <c r="B529" s="1">
        <v>4</v>
      </c>
      <c r="C529" s="1">
        <v>7</v>
      </c>
      <c r="D529" s="2">
        <v>2</v>
      </c>
      <c r="E529" s="5">
        <v>13.33</v>
      </c>
      <c r="F529" s="5">
        <v>14.93</v>
      </c>
      <c r="G529" s="5">
        <v>2.33</v>
      </c>
      <c r="H529" s="5">
        <v>13.33</v>
      </c>
      <c r="I529" s="5">
        <v>12.34</v>
      </c>
      <c r="J529" s="5">
        <v>3.79</v>
      </c>
      <c r="K529" s="6">
        <f t="shared" si="153"/>
        <v>13.33</v>
      </c>
      <c r="L529" s="6">
        <f t="shared" si="154"/>
        <v>0</v>
      </c>
      <c r="M529" s="6">
        <f t="shared" si="155"/>
        <v>13.635</v>
      </c>
      <c r="N529" s="5">
        <f t="shared" si="156"/>
        <v>2.224466228109566</v>
      </c>
      <c r="O529" s="6">
        <f t="shared" si="157"/>
        <v>2.59</v>
      </c>
      <c r="P529" s="6">
        <f t="shared" si="158"/>
        <v>4.4489324562191319</v>
      </c>
      <c r="Q529" s="6">
        <f t="shared" si="159"/>
        <v>-0.45143232455918764</v>
      </c>
      <c r="R529" s="9">
        <f t="shared" si="160"/>
        <v>0.58216213113765236</v>
      </c>
      <c r="S529" s="9">
        <f t="shared" si="161"/>
        <v>2.59</v>
      </c>
      <c r="T529">
        <f t="shared" si="162"/>
        <v>2.59</v>
      </c>
      <c r="U529" s="9">
        <f t="shared" si="163"/>
        <v>0.58216213113765236</v>
      </c>
      <c r="V529" s="9">
        <f t="shared" si="164"/>
        <v>0.1371115443992153</v>
      </c>
      <c r="W529" s="9">
        <f t="shared" si="165"/>
        <v>0.30499999999999972</v>
      </c>
      <c r="X529">
        <f t="shared" si="166"/>
        <v>13.635</v>
      </c>
      <c r="Y529" s="9">
        <f t="shared" si="167"/>
        <v>6.1295603537157444</v>
      </c>
      <c r="Z529" s="10">
        <f t="shared" si="168"/>
        <v>0.39418904094355539</v>
      </c>
    </row>
    <row r="530" spans="1:26">
      <c r="A530" s="1">
        <f t="shared" si="152"/>
        <v>10004</v>
      </c>
      <c r="B530" s="1">
        <v>4</v>
      </c>
      <c r="C530" s="1">
        <v>10</v>
      </c>
      <c r="D530" s="2">
        <v>0</v>
      </c>
      <c r="E530" s="5">
        <v>313.82</v>
      </c>
      <c r="F530" s="5">
        <v>281.8</v>
      </c>
      <c r="G530" s="5">
        <v>12.76</v>
      </c>
      <c r="H530" s="5">
        <v>313.82</v>
      </c>
      <c r="I530" s="5">
        <v>286.91000000000003</v>
      </c>
      <c r="J530" s="5">
        <v>13.49</v>
      </c>
      <c r="K530" s="6">
        <f t="shared" si="153"/>
        <v>313.82</v>
      </c>
      <c r="L530" s="6">
        <f t="shared" si="154"/>
        <v>0</v>
      </c>
      <c r="M530" s="6">
        <f t="shared" si="155"/>
        <v>284.35500000000002</v>
      </c>
      <c r="N530" s="5">
        <f t="shared" si="156"/>
        <v>9.2843645447601855</v>
      </c>
      <c r="O530" s="6">
        <f t="shared" si="157"/>
        <v>-5.1100000000000136</v>
      </c>
      <c r="P530" s="6">
        <f t="shared" si="158"/>
        <v>18.568729089520371</v>
      </c>
      <c r="Q530" s="6">
        <f t="shared" si="159"/>
        <v>-5.5576066777707614E-2</v>
      </c>
      <c r="R530" s="9">
        <f t="shared" si="160"/>
        <v>0.27519384742835973</v>
      </c>
      <c r="S530" s="9">
        <f t="shared" si="161"/>
        <v>5.1100000000000136</v>
      </c>
      <c r="T530">
        <f t="shared" si="162"/>
        <v>5.1100000000000136</v>
      </c>
      <c r="U530" s="9">
        <f t="shared" si="163"/>
        <v>0.27519384742835973</v>
      </c>
      <c r="V530" s="9">
        <f t="shared" si="164"/>
        <v>3.1736151524370215</v>
      </c>
      <c r="W530" s="9">
        <f t="shared" si="165"/>
        <v>29.464999999999975</v>
      </c>
      <c r="X530">
        <f t="shared" si="166"/>
        <v>284.35500000000002</v>
      </c>
      <c r="Y530" s="9">
        <f t="shared" si="167"/>
        <v>30.627298037374178</v>
      </c>
      <c r="Z530" s="10">
        <f t="shared" si="168"/>
        <v>0.39466948197194063</v>
      </c>
    </row>
    <row r="531" spans="1:26">
      <c r="A531" s="1">
        <f t="shared" si="152"/>
        <v>3014001</v>
      </c>
      <c r="B531" s="1">
        <v>1</v>
      </c>
      <c r="C531" s="1">
        <v>14</v>
      </c>
      <c r="D531" s="2">
        <v>3</v>
      </c>
      <c r="E531" s="5">
        <v>3.64</v>
      </c>
      <c r="F531" s="5">
        <v>1.96</v>
      </c>
      <c r="G531" s="5">
        <v>2.75</v>
      </c>
      <c r="H531" s="5">
        <v>3.63</v>
      </c>
      <c r="I531" s="5">
        <v>6.29</v>
      </c>
      <c r="J531" s="5">
        <v>1.42</v>
      </c>
      <c r="K531" s="6">
        <f t="shared" si="153"/>
        <v>3.6349999999999998</v>
      </c>
      <c r="L531" s="6">
        <f t="shared" si="154"/>
        <v>1.0000000000000231E-2</v>
      </c>
      <c r="M531" s="6">
        <f t="shared" si="155"/>
        <v>4.125</v>
      </c>
      <c r="N531" s="5">
        <f t="shared" si="156"/>
        <v>1.5474899030365272</v>
      </c>
      <c r="O531" s="6">
        <f t="shared" si="157"/>
        <v>-4.33</v>
      </c>
      <c r="P531" s="6">
        <f t="shared" si="158"/>
        <v>3.0949798060730545</v>
      </c>
      <c r="Q531" s="6">
        <f t="shared" si="159"/>
        <v>0.5789913246823748</v>
      </c>
      <c r="R531" s="9">
        <f t="shared" si="160"/>
        <v>1.4022708618272508</v>
      </c>
      <c r="S531" s="9">
        <f t="shared" si="161"/>
        <v>4.34</v>
      </c>
      <c r="T531">
        <f t="shared" si="162"/>
        <v>4.33</v>
      </c>
      <c r="U531" s="9">
        <f t="shared" si="163"/>
        <v>1.3990398229751144</v>
      </c>
      <c r="V531" s="9">
        <f t="shared" si="164"/>
        <v>0.31664180750937937</v>
      </c>
      <c r="W531" s="9">
        <f t="shared" si="165"/>
        <v>0.49000000000000021</v>
      </c>
      <c r="X531">
        <f t="shared" si="166"/>
        <v>4.125</v>
      </c>
      <c r="Y531" s="9">
        <f t="shared" si="167"/>
        <v>2.6656070530126312</v>
      </c>
      <c r="Z531" s="10">
        <f t="shared" si="168"/>
        <v>0.39585729752020488</v>
      </c>
    </row>
    <row r="532" spans="1:26">
      <c r="A532" s="1">
        <f t="shared" si="152"/>
        <v>1009996</v>
      </c>
      <c r="B532" s="1">
        <v>-4</v>
      </c>
      <c r="C532" s="1">
        <v>10</v>
      </c>
      <c r="D532" s="2">
        <v>1</v>
      </c>
      <c r="E532" s="5">
        <v>63.62</v>
      </c>
      <c r="F532" s="5">
        <v>65.599999999999994</v>
      </c>
      <c r="G532" s="5">
        <v>6.57</v>
      </c>
      <c r="H532" s="5">
        <v>63.62</v>
      </c>
      <c r="I532" s="5">
        <v>70.040000000000006</v>
      </c>
      <c r="J532" s="5">
        <v>8.57</v>
      </c>
      <c r="K532" s="6">
        <f t="shared" si="153"/>
        <v>63.62</v>
      </c>
      <c r="L532" s="6">
        <f t="shared" si="154"/>
        <v>0</v>
      </c>
      <c r="M532" s="6">
        <f t="shared" si="155"/>
        <v>67.819999999999993</v>
      </c>
      <c r="N532" s="5">
        <f t="shared" si="156"/>
        <v>5.399300880669645</v>
      </c>
      <c r="O532" s="6">
        <f t="shared" si="157"/>
        <v>-4.4400000000000119</v>
      </c>
      <c r="P532" s="6">
        <f t="shared" si="158"/>
        <v>10.79860176133929</v>
      </c>
      <c r="Q532" s="6">
        <f t="shared" si="159"/>
        <v>-0.25966942744091837</v>
      </c>
      <c r="R532" s="9">
        <f t="shared" si="160"/>
        <v>0.41116434313708256</v>
      </c>
      <c r="S532" s="9">
        <f t="shared" si="161"/>
        <v>4.4400000000000119</v>
      </c>
      <c r="T532">
        <f t="shared" si="162"/>
        <v>4.4400000000000119</v>
      </c>
      <c r="U532" s="9">
        <f t="shared" si="163"/>
        <v>0.41116434313708256</v>
      </c>
      <c r="V532" s="9">
        <f t="shared" si="164"/>
        <v>0.7778784870160993</v>
      </c>
      <c r="W532" s="9">
        <f t="shared" si="165"/>
        <v>4.1999999999999957</v>
      </c>
      <c r="X532">
        <f t="shared" si="166"/>
        <v>67.819999999999993</v>
      </c>
      <c r="Y532" s="9">
        <f t="shared" si="167"/>
        <v>12.560885473674261</v>
      </c>
      <c r="Z532" s="10">
        <f t="shared" si="168"/>
        <v>0.3963710382961903</v>
      </c>
    </row>
    <row r="533" spans="1:26">
      <c r="A533" s="1">
        <f t="shared" si="152"/>
        <v>5001002</v>
      </c>
      <c r="B533" s="1">
        <v>2</v>
      </c>
      <c r="C533" s="1">
        <v>1</v>
      </c>
      <c r="D533" s="2">
        <v>5</v>
      </c>
      <c r="E533" s="5">
        <v>101.83</v>
      </c>
      <c r="F533" s="5">
        <v>104.96</v>
      </c>
      <c r="G533" s="5">
        <v>7.46</v>
      </c>
      <c r="H533" s="5">
        <v>101.83</v>
      </c>
      <c r="I533" s="5">
        <v>104.76</v>
      </c>
      <c r="J533" s="5">
        <v>7.3</v>
      </c>
      <c r="K533" s="6">
        <f t="shared" si="153"/>
        <v>101.83</v>
      </c>
      <c r="L533" s="6">
        <f t="shared" si="154"/>
        <v>0</v>
      </c>
      <c r="M533" s="6">
        <f t="shared" si="155"/>
        <v>104.86</v>
      </c>
      <c r="N533" s="5">
        <f t="shared" si="156"/>
        <v>5.2187546407164991</v>
      </c>
      <c r="O533" s="6">
        <f t="shared" si="157"/>
        <v>0.19999999999998863</v>
      </c>
      <c r="P533" s="6">
        <f t="shared" si="158"/>
        <v>10.437509281432998</v>
      </c>
      <c r="Q533" s="6">
        <f t="shared" si="159"/>
        <v>2.1677669503660704E-2</v>
      </c>
      <c r="R533" s="9">
        <f t="shared" si="160"/>
        <v>1.9161659607408753E-2</v>
      </c>
      <c r="S533" s="9">
        <f t="shared" si="161"/>
        <v>0.19999999999998863</v>
      </c>
      <c r="T533">
        <f t="shared" si="162"/>
        <v>0.19999999999998863</v>
      </c>
      <c r="U533" s="9">
        <f t="shared" si="163"/>
        <v>1.9161659607408753E-2</v>
      </c>
      <c r="V533" s="9">
        <f t="shared" si="164"/>
        <v>0.58059828610451847</v>
      </c>
      <c r="W533" s="9">
        <f t="shared" si="165"/>
        <v>3.0300000000000011</v>
      </c>
      <c r="X533">
        <f t="shared" si="166"/>
        <v>104.86</v>
      </c>
      <c r="Y533" s="9">
        <f t="shared" si="167"/>
        <v>20.092916264329961</v>
      </c>
      <c r="Z533" s="10">
        <f t="shared" si="168"/>
        <v>0.39640257315007432</v>
      </c>
    </row>
    <row r="534" spans="1:26">
      <c r="A534" s="1">
        <f t="shared" si="152"/>
        <v>4011999</v>
      </c>
      <c r="B534" s="1">
        <v>-1</v>
      </c>
      <c r="C534" s="1">
        <v>12</v>
      </c>
      <c r="D534" s="2">
        <v>4</v>
      </c>
      <c r="E534" s="5">
        <v>396</v>
      </c>
      <c r="F534" s="5">
        <v>375.23</v>
      </c>
      <c r="G534" s="5">
        <v>9.25</v>
      </c>
      <c r="H534" s="5">
        <v>396</v>
      </c>
      <c r="I534" s="5">
        <v>374.2</v>
      </c>
      <c r="J534" s="5">
        <v>11.04</v>
      </c>
      <c r="K534" s="6">
        <f t="shared" si="153"/>
        <v>396</v>
      </c>
      <c r="L534" s="6">
        <f t="shared" si="154"/>
        <v>0</v>
      </c>
      <c r="M534" s="6">
        <f t="shared" si="155"/>
        <v>374.71500000000003</v>
      </c>
      <c r="N534" s="5">
        <f t="shared" si="156"/>
        <v>7.2014599214325976</v>
      </c>
      <c r="O534" s="6">
        <f t="shared" si="157"/>
        <v>1.0300000000000296</v>
      </c>
      <c r="P534" s="6">
        <f t="shared" si="158"/>
        <v>14.402919842865195</v>
      </c>
      <c r="Q534" s="6">
        <f t="shared" si="159"/>
        <v>-0.1750789730823869</v>
      </c>
      <c r="R534" s="9">
        <f t="shared" si="160"/>
        <v>7.1513277254699359E-2</v>
      </c>
      <c r="S534" s="9">
        <f t="shared" si="161"/>
        <v>1.0300000000000296</v>
      </c>
      <c r="T534">
        <f t="shared" si="162"/>
        <v>1.0300000000000296</v>
      </c>
      <c r="U534" s="9">
        <f t="shared" si="163"/>
        <v>7.1513277254699359E-2</v>
      </c>
      <c r="V534" s="9">
        <f t="shared" si="164"/>
        <v>2.9556506919732617</v>
      </c>
      <c r="W534" s="9">
        <f t="shared" si="165"/>
        <v>21.284999999999968</v>
      </c>
      <c r="X534">
        <f t="shared" si="166"/>
        <v>374.71500000000003</v>
      </c>
      <c r="Y534" s="9">
        <f t="shared" si="167"/>
        <v>52.033199391250292</v>
      </c>
      <c r="Z534" s="10">
        <f t="shared" si="168"/>
        <v>0.39646059072750217</v>
      </c>
    </row>
    <row r="535" spans="1:26">
      <c r="A535" s="1">
        <f t="shared" si="152"/>
        <v>1017000</v>
      </c>
      <c r="B535" s="1">
        <v>0</v>
      </c>
      <c r="C535" s="1">
        <v>17</v>
      </c>
      <c r="D535" s="2">
        <v>1</v>
      </c>
      <c r="E535" s="5">
        <v>128.13999999999999</v>
      </c>
      <c r="F535" s="5">
        <v>135.94999999999999</v>
      </c>
      <c r="G535" s="5">
        <v>7.07</v>
      </c>
      <c r="H535" s="5">
        <v>128.13999999999999</v>
      </c>
      <c r="I535" s="5">
        <v>142.36000000000001</v>
      </c>
      <c r="J535" s="5">
        <v>4.6500000000000004</v>
      </c>
      <c r="K535" s="6">
        <f t="shared" si="153"/>
        <v>128.13999999999999</v>
      </c>
      <c r="L535" s="6">
        <f t="shared" si="154"/>
        <v>0</v>
      </c>
      <c r="M535" s="6">
        <f t="shared" si="155"/>
        <v>139.155</v>
      </c>
      <c r="N535" s="5">
        <f t="shared" si="156"/>
        <v>4.2310577873623991</v>
      </c>
      <c r="O535" s="6">
        <f t="shared" si="157"/>
        <v>-6.410000000000025</v>
      </c>
      <c r="P535" s="6">
        <f t="shared" si="158"/>
        <v>8.4621155747247983</v>
      </c>
      <c r="Q535" s="6">
        <f t="shared" si="159"/>
        <v>0.39608196918195598</v>
      </c>
      <c r="R535" s="9">
        <f t="shared" si="160"/>
        <v>0.75749379022260499</v>
      </c>
      <c r="S535" s="9">
        <f t="shared" si="161"/>
        <v>6.410000000000025</v>
      </c>
      <c r="T535">
        <f t="shared" si="162"/>
        <v>6.410000000000025</v>
      </c>
      <c r="U535" s="9">
        <f t="shared" si="163"/>
        <v>0.75749379022260499</v>
      </c>
      <c r="V535" s="9">
        <f t="shared" si="164"/>
        <v>2.6033678936979636</v>
      </c>
      <c r="W535" s="9">
        <f t="shared" si="165"/>
        <v>11.015000000000015</v>
      </c>
      <c r="X535">
        <f t="shared" si="166"/>
        <v>139.155</v>
      </c>
      <c r="Y535" s="9">
        <f t="shared" si="167"/>
        <v>32.888938651615035</v>
      </c>
      <c r="Z535" s="10">
        <f t="shared" si="168"/>
        <v>0.39719390730473192</v>
      </c>
    </row>
    <row r="536" spans="1:26">
      <c r="A536" s="1">
        <f t="shared" si="152"/>
        <v>3010997</v>
      </c>
      <c r="B536" s="1">
        <v>-3</v>
      </c>
      <c r="C536" s="1">
        <v>11</v>
      </c>
      <c r="D536" s="2">
        <v>3</v>
      </c>
      <c r="E536" s="5">
        <v>1042.67</v>
      </c>
      <c r="F536" s="5">
        <v>1148.1600000000001</v>
      </c>
      <c r="G536" s="5">
        <v>19.22</v>
      </c>
      <c r="H536" s="5">
        <v>1042.67</v>
      </c>
      <c r="I536" s="5">
        <v>1098.02</v>
      </c>
      <c r="J536" s="5">
        <v>15.35</v>
      </c>
      <c r="K536" s="6">
        <f t="shared" si="153"/>
        <v>1042.67</v>
      </c>
      <c r="L536" s="6">
        <f t="shared" si="154"/>
        <v>0</v>
      </c>
      <c r="M536" s="6">
        <f t="shared" si="155"/>
        <v>1123.0900000000001</v>
      </c>
      <c r="N536" s="5">
        <f t="shared" si="156"/>
        <v>12.298687938150151</v>
      </c>
      <c r="O536" s="6">
        <f t="shared" si="157"/>
        <v>50.1400000000001</v>
      </c>
      <c r="P536" s="6">
        <f t="shared" si="158"/>
        <v>24.597375876300301</v>
      </c>
      <c r="Q536" s="6">
        <f t="shared" si="159"/>
        <v>0.22112242531745069</v>
      </c>
      <c r="R536" s="9">
        <f t="shared" si="160"/>
        <v>2.0384288247719242</v>
      </c>
      <c r="S536" s="9">
        <f t="shared" si="161"/>
        <v>50.1400000000001</v>
      </c>
      <c r="T536">
        <f t="shared" si="162"/>
        <v>50.1400000000001</v>
      </c>
      <c r="U536" s="9">
        <f t="shared" si="163"/>
        <v>2.0384288247719242</v>
      </c>
      <c r="V536" s="9">
        <f t="shared" si="164"/>
        <v>6.5389088986102095</v>
      </c>
      <c r="W536" s="9">
        <f t="shared" si="165"/>
        <v>80.420000000000073</v>
      </c>
      <c r="X536">
        <f t="shared" si="166"/>
        <v>1123.0900000000001</v>
      </c>
      <c r="Y536" s="9">
        <f t="shared" si="167"/>
        <v>91.317871113406298</v>
      </c>
      <c r="Z536" s="10">
        <f t="shared" si="168"/>
        <v>0.39730592746648014</v>
      </c>
    </row>
    <row r="537" spans="1:26">
      <c r="A537" s="1">
        <f t="shared" si="152"/>
        <v>5007999</v>
      </c>
      <c r="B537" s="1">
        <v>-1</v>
      </c>
      <c r="C537" s="1">
        <v>8</v>
      </c>
      <c r="D537" s="2">
        <v>5</v>
      </c>
      <c r="E537" s="5">
        <v>62.19</v>
      </c>
      <c r="F537" s="5">
        <v>60.73</v>
      </c>
      <c r="G537" s="5">
        <v>4.12</v>
      </c>
      <c r="H537" s="5">
        <v>62.2</v>
      </c>
      <c r="I537" s="5">
        <v>59.86</v>
      </c>
      <c r="J537" s="5">
        <v>6.01</v>
      </c>
      <c r="K537" s="6">
        <f t="shared" si="153"/>
        <v>62.195</v>
      </c>
      <c r="L537" s="6">
        <f t="shared" si="154"/>
        <v>-1.0000000000005116E-2</v>
      </c>
      <c r="M537" s="6">
        <f t="shared" si="155"/>
        <v>60.295000000000002</v>
      </c>
      <c r="N537" s="5">
        <f t="shared" si="156"/>
        <v>3.6432986427137699</v>
      </c>
      <c r="O537" s="6">
        <f t="shared" si="157"/>
        <v>0.86999999999999744</v>
      </c>
      <c r="P537" s="6">
        <f t="shared" si="158"/>
        <v>7.2865972854275398</v>
      </c>
      <c r="Q537" s="6">
        <f t="shared" si="159"/>
        <v>-0.36059667197167322</v>
      </c>
      <c r="R537" s="9">
        <f t="shared" si="160"/>
        <v>0.12076967691900771</v>
      </c>
      <c r="S537" s="9">
        <f t="shared" si="161"/>
        <v>0.88000000000000256</v>
      </c>
      <c r="T537">
        <f t="shared" si="162"/>
        <v>0.86999999999999744</v>
      </c>
      <c r="U537" s="9">
        <f t="shared" si="163"/>
        <v>0.11939729422674555</v>
      </c>
      <c r="V537" s="9">
        <f t="shared" si="164"/>
        <v>0.52150542305934955</v>
      </c>
      <c r="W537" s="9">
        <f t="shared" si="165"/>
        <v>1.8999999999999986</v>
      </c>
      <c r="X537">
        <f t="shared" si="166"/>
        <v>60.295000000000002</v>
      </c>
      <c r="Y537" s="9">
        <f t="shared" si="167"/>
        <v>16.549562885980791</v>
      </c>
      <c r="Z537" s="10">
        <f t="shared" si="168"/>
        <v>0.39738520354940243</v>
      </c>
    </row>
    <row r="538" spans="1:26">
      <c r="A538" s="1">
        <f t="shared" si="152"/>
        <v>3001004</v>
      </c>
      <c r="B538" s="1">
        <v>4</v>
      </c>
      <c r="C538" s="1">
        <v>1</v>
      </c>
      <c r="D538" s="2">
        <v>3</v>
      </c>
      <c r="E538" s="5">
        <v>8.09</v>
      </c>
      <c r="F538" s="5">
        <v>15.41</v>
      </c>
      <c r="G538" s="5">
        <v>2.56</v>
      </c>
      <c r="H538" s="5">
        <v>8.09</v>
      </c>
      <c r="I538" s="5">
        <v>11.41</v>
      </c>
      <c r="J538" s="5">
        <v>3.28</v>
      </c>
      <c r="K538" s="6">
        <f t="shared" si="153"/>
        <v>8.09</v>
      </c>
      <c r="L538" s="6">
        <f t="shared" si="154"/>
        <v>0</v>
      </c>
      <c r="M538" s="6">
        <f t="shared" si="155"/>
        <v>13.41</v>
      </c>
      <c r="N538" s="5">
        <f t="shared" si="156"/>
        <v>2.080384579831335</v>
      </c>
      <c r="O538" s="6">
        <f t="shared" si="157"/>
        <v>4</v>
      </c>
      <c r="P538" s="6">
        <f t="shared" si="158"/>
        <v>4.1607691596626699</v>
      </c>
      <c r="Q538" s="6">
        <f t="shared" si="159"/>
        <v>-0.24288354898336406</v>
      </c>
      <c r="R538" s="9">
        <f t="shared" si="160"/>
        <v>0.9613607115671603</v>
      </c>
      <c r="S538" s="9">
        <f t="shared" si="161"/>
        <v>4</v>
      </c>
      <c r="T538">
        <f t="shared" si="162"/>
        <v>4</v>
      </c>
      <c r="U538" s="9">
        <f t="shared" si="163"/>
        <v>0.9613607115671603</v>
      </c>
      <c r="V538" s="9">
        <f t="shared" si="164"/>
        <v>2.5572194927686467</v>
      </c>
      <c r="W538" s="9">
        <f t="shared" si="165"/>
        <v>5.32</v>
      </c>
      <c r="X538">
        <f t="shared" si="166"/>
        <v>13.41</v>
      </c>
      <c r="Y538" s="9">
        <f t="shared" si="167"/>
        <v>6.4459235710578096</v>
      </c>
      <c r="Z538" s="10">
        <f t="shared" si="168"/>
        <v>0.39741539980227236</v>
      </c>
    </row>
    <row r="539" spans="1:26">
      <c r="A539" s="1">
        <f t="shared" si="152"/>
        <v>5005998</v>
      </c>
      <c r="B539" s="1">
        <v>-2</v>
      </c>
      <c r="C539" s="1">
        <v>6</v>
      </c>
      <c r="D539" s="2">
        <v>5</v>
      </c>
      <c r="E539" s="5">
        <v>1.69</v>
      </c>
      <c r="F539" s="5">
        <v>3.17</v>
      </c>
      <c r="G539" s="5">
        <v>2.25</v>
      </c>
      <c r="H539" s="5">
        <v>1.69</v>
      </c>
      <c r="I539" s="5">
        <v>4.67</v>
      </c>
      <c r="J539" s="5">
        <v>2.94</v>
      </c>
      <c r="K539" s="6">
        <f t="shared" si="153"/>
        <v>1.69</v>
      </c>
      <c r="L539" s="6">
        <f t="shared" si="154"/>
        <v>0</v>
      </c>
      <c r="M539" s="6">
        <f t="shared" si="155"/>
        <v>3.92</v>
      </c>
      <c r="N539" s="5">
        <f t="shared" si="156"/>
        <v>1.8510875181903204</v>
      </c>
      <c r="O539" s="6">
        <f t="shared" si="157"/>
        <v>-1.5</v>
      </c>
      <c r="P539" s="6">
        <f t="shared" si="158"/>
        <v>3.7021750363806407</v>
      </c>
      <c r="Q539" s="6">
        <f t="shared" si="159"/>
        <v>-0.26127782520191734</v>
      </c>
      <c r="R539" s="9">
        <f t="shared" si="160"/>
        <v>0.40516722879381895</v>
      </c>
      <c r="S539" s="9">
        <f t="shared" si="161"/>
        <v>1.5</v>
      </c>
      <c r="T539">
        <f t="shared" si="162"/>
        <v>1.5</v>
      </c>
      <c r="U539" s="9">
        <f t="shared" si="163"/>
        <v>0.40516722879381895</v>
      </c>
      <c r="V539" s="9">
        <f t="shared" si="164"/>
        <v>1.2046972269469549</v>
      </c>
      <c r="W539" s="9">
        <f t="shared" si="165"/>
        <v>2.23</v>
      </c>
      <c r="X539">
        <f t="shared" si="166"/>
        <v>3.92</v>
      </c>
      <c r="Y539" s="9">
        <f t="shared" si="167"/>
        <v>2.1176740491623605</v>
      </c>
      <c r="Z539" s="10">
        <f t="shared" si="168"/>
        <v>0.39745439990016462</v>
      </c>
    </row>
    <row r="540" spans="1:26">
      <c r="A540" s="1">
        <f t="shared" si="152"/>
        <v>2008996</v>
      </c>
      <c r="B540" s="1">
        <v>-4</v>
      </c>
      <c r="C540" s="1">
        <v>9</v>
      </c>
      <c r="D540" s="2">
        <v>2</v>
      </c>
      <c r="E540" s="5">
        <v>808.77</v>
      </c>
      <c r="F540" s="5">
        <v>788.23</v>
      </c>
      <c r="G540" s="5">
        <v>22.54</v>
      </c>
      <c r="H540" s="5">
        <v>808.77</v>
      </c>
      <c r="I540" s="5">
        <v>800.91</v>
      </c>
      <c r="J540" s="5">
        <v>15.7</v>
      </c>
      <c r="K540" s="6">
        <f t="shared" si="153"/>
        <v>808.77</v>
      </c>
      <c r="L540" s="6">
        <f t="shared" si="154"/>
        <v>0</v>
      </c>
      <c r="M540" s="6">
        <f t="shared" si="155"/>
        <v>794.56999999999994</v>
      </c>
      <c r="N540" s="5">
        <f t="shared" si="156"/>
        <v>13.73446030974643</v>
      </c>
      <c r="O540" s="6">
        <f t="shared" si="157"/>
        <v>-12.67999999999995</v>
      </c>
      <c r="P540" s="6">
        <f t="shared" si="158"/>
        <v>27.468920619492859</v>
      </c>
      <c r="Q540" s="6">
        <f t="shared" si="159"/>
        <v>0.34664967445134903</v>
      </c>
      <c r="R540" s="9">
        <f t="shared" si="160"/>
        <v>0.46161260486521632</v>
      </c>
      <c r="S540" s="9">
        <f t="shared" si="161"/>
        <v>12.67999999999995</v>
      </c>
      <c r="T540">
        <f t="shared" si="162"/>
        <v>12.67999999999995</v>
      </c>
      <c r="U540" s="9">
        <f t="shared" si="163"/>
        <v>0.46161260486521632</v>
      </c>
      <c r="V540" s="9">
        <f t="shared" si="164"/>
        <v>1.0338957396034887</v>
      </c>
      <c r="W540" s="9">
        <f t="shared" si="165"/>
        <v>14.200000000000045</v>
      </c>
      <c r="X540">
        <f t="shared" si="166"/>
        <v>794.56999999999994</v>
      </c>
      <c r="Y540" s="9">
        <f t="shared" si="167"/>
        <v>57.852291395545166</v>
      </c>
      <c r="Z540" s="10">
        <f t="shared" si="168"/>
        <v>0.39770466429248724</v>
      </c>
    </row>
    <row r="541" spans="1:26">
      <c r="A541" s="1">
        <f t="shared" si="152"/>
        <v>5002002</v>
      </c>
      <c r="B541" s="1">
        <v>2</v>
      </c>
      <c r="C541" s="1">
        <v>2</v>
      </c>
      <c r="D541" s="2">
        <v>5</v>
      </c>
      <c r="E541" s="5">
        <v>212.58</v>
      </c>
      <c r="F541" s="5">
        <v>207.55</v>
      </c>
      <c r="G541" s="5">
        <v>10.65</v>
      </c>
      <c r="H541" s="5">
        <v>212.58</v>
      </c>
      <c r="I541" s="5">
        <v>214.95</v>
      </c>
      <c r="J541" s="5">
        <v>10.18</v>
      </c>
      <c r="K541" s="6">
        <f t="shared" si="153"/>
        <v>212.58</v>
      </c>
      <c r="L541" s="6">
        <f t="shared" si="154"/>
        <v>0</v>
      </c>
      <c r="M541" s="6">
        <f t="shared" si="155"/>
        <v>211.25</v>
      </c>
      <c r="N541" s="5">
        <f t="shared" si="156"/>
        <v>7.3663915861159595</v>
      </c>
      <c r="O541" s="6">
        <f t="shared" si="157"/>
        <v>-7.3999999999999773</v>
      </c>
      <c r="P541" s="6">
        <f t="shared" si="158"/>
        <v>14.732783172231919</v>
      </c>
      <c r="Q541" s="6">
        <f t="shared" si="159"/>
        <v>4.5104257033589307E-2</v>
      </c>
      <c r="R541" s="9">
        <f t="shared" si="160"/>
        <v>0.50228119924736025</v>
      </c>
      <c r="S541" s="9">
        <f t="shared" si="161"/>
        <v>7.3999999999999773</v>
      </c>
      <c r="T541">
        <f t="shared" si="162"/>
        <v>7.3999999999999773</v>
      </c>
      <c r="U541" s="9">
        <f t="shared" si="163"/>
        <v>0.50228119924736025</v>
      </c>
      <c r="V541" s="9">
        <f t="shared" si="164"/>
        <v>0.18054972837810743</v>
      </c>
      <c r="W541" s="9">
        <f t="shared" si="165"/>
        <v>1.3300000000000125</v>
      </c>
      <c r="X541">
        <f t="shared" si="166"/>
        <v>211.25</v>
      </c>
      <c r="Y541" s="9">
        <f t="shared" si="167"/>
        <v>28.677541443514915</v>
      </c>
      <c r="Z541" s="10">
        <f t="shared" si="168"/>
        <v>0.39839929718813516</v>
      </c>
    </row>
    <row r="542" spans="1:26">
      <c r="A542" s="1">
        <f t="shared" si="152"/>
        <v>5007001</v>
      </c>
      <c r="B542" s="1">
        <v>1</v>
      </c>
      <c r="C542" s="1">
        <v>7</v>
      </c>
      <c r="D542" s="2">
        <v>5</v>
      </c>
      <c r="E542" s="5">
        <v>4.71</v>
      </c>
      <c r="F542" s="5">
        <v>4.1900000000000004</v>
      </c>
      <c r="G542" s="5">
        <v>2.81</v>
      </c>
      <c r="H542" s="5">
        <v>4.71</v>
      </c>
      <c r="I542" s="5">
        <v>9.3000000000000007</v>
      </c>
      <c r="J542" s="5">
        <v>2.46</v>
      </c>
      <c r="K542" s="6">
        <f t="shared" si="153"/>
        <v>4.71</v>
      </c>
      <c r="L542" s="6">
        <f t="shared" si="154"/>
        <v>0</v>
      </c>
      <c r="M542" s="6">
        <f t="shared" si="155"/>
        <v>6.745000000000001</v>
      </c>
      <c r="N542" s="5">
        <f t="shared" si="156"/>
        <v>1.8673309829807891</v>
      </c>
      <c r="O542" s="6">
        <f t="shared" si="157"/>
        <v>-5.1100000000000003</v>
      </c>
      <c r="P542" s="6">
        <f t="shared" si="158"/>
        <v>3.7346619659615783</v>
      </c>
      <c r="Q542" s="6">
        <f t="shared" si="159"/>
        <v>0.13224402589674289</v>
      </c>
      <c r="R542" s="9">
        <f t="shared" si="160"/>
        <v>1.3682630574262182</v>
      </c>
      <c r="S542" s="9">
        <f t="shared" si="161"/>
        <v>5.1100000000000003</v>
      </c>
      <c r="T542">
        <f t="shared" si="162"/>
        <v>5.1100000000000003</v>
      </c>
      <c r="U542" s="9">
        <f t="shared" si="163"/>
        <v>1.3682630574262182</v>
      </c>
      <c r="V542" s="9">
        <f t="shared" si="164"/>
        <v>1.089790732627145</v>
      </c>
      <c r="W542" s="9">
        <f t="shared" si="165"/>
        <v>2.035000000000001</v>
      </c>
      <c r="X542">
        <f t="shared" si="166"/>
        <v>6.745000000000001</v>
      </c>
      <c r="Y542" s="9">
        <f t="shared" si="167"/>
        <v>3.6121073668649091</v>
      </c>
      <c r="Z542" s="10">
        <f t="shared" si="168"/>
        <v>0.3985222703940145</v>
      </c>
    </row>
    <row r="543" spans="1:26">
      <c r="A543" s="1">
        <f t="shared" si="152"/>
        <v>2012003</v>
      </c>
      <c r="B543" s="1">
        <v>3</v>
      </c>
      <c r="C543" s="1">
        <v>12</v>
      </c>
      <c r="D543" s="2">
        <v>2</v>
      </c>
      <c r="E543" s="5">
        <v>197.36</v>
      </c>
      <c r="F543" s="5">
        <v>183.34</v>
      </c>
      <c r="G543" s="5">
        <v>10.28</v>
      </c>
      <c r="H543" s="5">
        <v>197.36</v>
      </c>
      <c r="I543" s="5">
        <v>162.94999999999999</v>
      </c>
      <c r="J543" s="5">
        <v>9.67</v>
      </c>
      <c r="K543" s="6">
        <f t="shared" si="153"/>
        <v>197.36</v>
      </c>
      <c r="L543" s="6">
        <f t="shared" si="154"/>
        <v>0</v>
      </c>
      <c r="M543" s="6">
        <f t="shared" si="155"/>
        <v>173.14499999999998</v>
      </c>
      <c r="N543" s="5">
        <f t="shared" si="156"/>
        <v>7.056686545397918</v>
      </c>
      <c r="O543" s="6">
        <f t="shared" si="157"/>
        <v>20.390000000000015</v>
      </c>
      <c r="P543" s="6">
        <f t="shared" si="158"/>
        <v>14.113373090795836</v>
      </c>
      <c r="Q543" s="6">
        <f t="shared" si="159"/>
        <v>6.1095762631452839E-2</v>
      </c>
      <c r="R543" s="9">
        <f t="shared" si="160"/>
        <v>1.4447290430731643</v>
      </c>
      <c r="S543" s="9">
        <f t="shared" si="161"/>
        <v>20.390000000000015</v>
      </c>
      <c r="T543">
        <f t="shared" si="162"/>
        <v>20.390000000000015</v>
      </c>
      <c r="U543" s="9">
        <f t="shared" si="163"/>
        <v>1.4447290430731643</v>
      </c>
      <c r="V543" s="9">
        <f t="shared" si="164"/>
        <v>3.4314971827382732</v>
      </c>
      <c r="W543" s="9">
        <f t="shared" si="165"/>
        <v>24.215000000000032</v>
      </c>
      <c r="X543">
        <f t="shared" si="166"/>
        <v>173.14499999999998</v>
      </c>
      <c r="Y543" s="9">
        <f t="shared" si="167"/>
        <v>24.536303105728575</v>
      </c>
      <c r="Z543" s="10">
        <f t="shared" si="168"/>
        <v>0.39858374276932068</v>
      </c>
    </row>
    <row r="544" spans="1:26">
      <c r="A544" s="1">
        <f t="shared" si="152"/>
        <v>4007997</v>
      </c>
      <c r="B544" s="1">
        <v>-3</v>
      </c>
      <c r="C544" s="1">
        <v>8</v>
      </c>
      <c r="D544" s="2">
        <v>4</v>
      </c>
      <c r="E544" s="5">
        <v>576.82000000000005</v>
      </c>
      <c r="F544" s="5">
        <v>582.6</v>
      </c>
      <c r="G544" s="5">
        <v>17.989999999999998</v>
      </c>
      <c r="H544" s="5">
        <v>576.82000000000005</v>
      </c>
      <c r="I544" s="5">
        <v>567.12</v>
      </c>
      <c r="J544" s="5">
        <v>8.4</v>
      </c>
      <c r="K544" s="6">
        <f t="shared" si="153"/>
        <v>576.82000000000005</v>
      </c>
      <c r="L544" s="6">
        <f t="shared" si="154"/>
        <v>0</v>
      </c>
      <c r="M544" s="6">
        <f t="shared" si="155"/>
        <v>574.86</v>
      </c>
      <c r="N544" s="5">
        <f t="shared" si="156"/>
        <v>9.9272365238267586</v>
      </c>
      <c r="O544" s="6">
        <f t="shared" si="157"/>
        <v>15.480000000000018</v>
      </c>
      <c r="P544" s="6">
        <f t="shared" si="158"/>
        <v>19.854473047653517</v>
      </c>
      <c r="Q544" s="6">
        <f t="shared" si="159"/>
        <v>0.64200922323459575</v>
      </c>
      <c r="R544" s="9">
        <f t="shared" si="160"/>
        <v>0.77967317303490502</v>
      </c>
      <c r="S544" s="9">
        <f t="shared" si="161"/>
        <v>15.480000000000018</v>
      </c>
      <c r="T544">
        <f t="shared" si="162"/>
        <v>15.480000000000018</v>
      </c>
      <c r="U544" s="9">
        <f t="shared" si="163"/>
        <v>0.77967317303490502</v>
      </c>
      <c r="V544" s="9">
        <f t="shared" si="164"/>
        <v>0.1974366174610388</v>
      </c>
      <c r="W544" s="9">
        <f t="shared" si="165"/>
        <v>1.9600000000000364</v>
      </c>
      <c r="X544">
        <f t="shared" si="166"/>
        <v>574.86</v>
      </c>
      <c r="Y544" s="9">
        <f t="shared" si="167"/>
        <v>57.907354037576866</v>
      </c>
      <c r="Z544" s="10">
        <f t="shared" si="168"/>
        <v>0.39902506186955228</v>
      </c>
    </row>
    <row r="545" spans="1:26">
      <c r="A545" s="1">
        <f t="shared" si="152"/>
        <v>17001</v>
      </c>
      <c r="B545" s="1">
        <v>1</v>
      </c>
      <c r="C545" s="1">
        <v>17</v>
      </c>
      <c r="D545" s="2">
        <v>0</v>
      </c>
      <c r="E545" s="5">
        <v>40.78</v>
      </c>
      <c r="F545" s="5">
        <v>47.48</v>
      </c>
      <c r="G545" s="5">
        <v>4.7699999999999996</v>
      </c>
      <c r="H545" s="5">
        <v>40.78</v>
      </c>
      <c r="I545" s="5">
        <v>39.26</v>
      </c>
      <c r="J545" s="5">
        <v>2.82</v>
      </c>
      <c r="K545" s="6">
        <f t="shared" si="153"/>
        <v>40.78</v>
      </c>
      <c r="L545" s="6">
        <f t="shared" si="154"/>
        <v>0</v>
      </c>
      <c r="M545" s="6">
        <f t="shared" si="155"/>
        <v>43.37</v>
      </c>
      <c r="N545" s="5">
        <f t="shared" si="156"/>
        <v>2.7706181620714174</v>
      </c>
      <c r="O545" s="6">
        <f t="shared" si="157"/>
        <v>8.2199999999999989</v>
      </c>
      <c r="P545" s="6">
        <f t="shared" si="158"/>
        <v>5.5412363241428348</v>
      </c>
      <c r="Q545" s="6">
        <f t="shared" si="159"/>
        <v>0.48201776240583877</v>
      </c>
      <c r="R545" s="9">
        <f t="shared" si="160"/>
        <v>1.4834234671035327</v>
      </c>
      <c r="S545" s="9">
        <f t="shared" si="161"/>
        <v>8.2199999999999989</v>
      </c>
      <c r="T545">
        <f t="shared" si="162"/>
        <v>8.2199999999999989</v>
      </c>
      <c r="U545" s="9">
        <f t="shared" si="163"/>
        <v>1.4834234671035327</v>
      </c>
      <c r="V545" s="9">
        <f t="shared" si="164"/>
        <v>0.93480943547400108</v>
      </c>
      <c r="W545" s="9">
        <f t="shared" si="165"/>
        <v>2.5899999999999963</v>
      </c>
      <c r="X545">
        <f t="shared" si="166"/>
        <v>43.37</v>
      </c>
      <c r="Y545" s="9">
        <f t="shared" si="167"/>
        <v>15.653546415639955</v>
      </c>
      <c r="Z545" s="10">
        <f t="shared" si="168"/>
        <v>0.39913656810670706</v>
      </c>
    </row>
    <row r="546" spans="1:26">
      <c r="A546" s="1">
        <f t="shared" si="152"/>
        <v>3002004</v>
      </c>
      <c r="B546" s="1">
        <v>4</v>
      </c>
      <c r="C546" s="1">
        <v>2</v>
      </c>
      <c r="D546" s="2">
        <v>3</v>
      </c>
      <c r="E546" s="5">
        <v>642.83000000000004</v>
      </c>
      <c r="F546" s="5">
        <v>612.45000000000005</v>
      </c>
      <c r="G546" s="5">
        <v>13.44</v>
      </c>
      <c r="H546" s="5">
        <v>642.83000000000004</v>
      </c>
      <c r="I546" s="5">
        <v>620.33000000000004</v>
      </c>
      <c r="J546" s="5">
        <v>13.12</v>
      </c>
      <c r="K546" s="6">
        <f t="shared" si="153"/>
        <v>642.83000000000004</v>
      </c>
      <c r="L546" s="6">
        <f t="shared" si="154"/>
        <v>0</v>
      </c>
      <c r="M546" s="6">
        <f t="shared" si="155"/>
        <v>616.3900000000001</v>
      </c>
      <c r="N546" s="5">
        <f t="shared" si="156"/>
        <v>9.3910595781306796</v>
      </c>
      <c r="O546" s="6">
        <f t="shared" si="157"/>
        <v>-7.8799999999999955</v>
      </c>
      <c r="P546" s="6">
        <f t="shared" si="158"/>
        <v>18.782119156261359</v>
      </c>
      <c r="Q546" s="6">
        <f t="shared" si="159"/>
        <v>2.4092888243831653E-2</v>
      </c>
      <c r="R546" s="9">
        <f t="shared" si="160"/>
        <v>0.41954797190034093</v>
      </c>
      <c r="S546" s="9">
        <f t="shared" si="161"/>
        <v>7.8799999999999955</v>
      </c>
      <c r="T546">
        <f t="shared" si="162"/>
        <v>7.8799999999999955</v>
      </c>
      <c r="U546" s="9">
        <f t="shared" si="163"/>
        <v>0.41954797190034093</v>
      </c>
      <c r="V546" s="9">
        <f t="shared" si="164"/>
        <v>2.8154437505190342</v>
      </c>
      <c r="W546" s="9">
        <f t="shared" si="165"/>
        <v>26.439999999999941</v>
      </c>
      <c r="X546">
        <f t="shared" si="166"/>
        <v>616.3900000000001</v>
      </c>
      <c r="Y546" s="9">
        <f t="shared" si="167"/>
        <v>65.635831065901357</v>
      </c>
      <c r="Z546" s="10">
        <f t="shared" si="168"/>
        <v>0.39940706052847891</v>
      </c>
    </row>
    <row r="547" spans="1:26">
      <c r="A547" s="1">
        <f t="shared" si="152"/>
        <v>2015999</v>
      </c>
      <c r="B547" s="1">
        <v>-1</v>
      </c>
      <c r="C547" s="1">
        <v>16</v>
      </c>
      <c r="D547" s="2">
        <v>2</v>
      </c>
      <c r="E547" s="5">
        <v>194.87</v>
      </c>
      <c r="F547" s="5">
        <v>182.85</v>
      </c>
      <c r="G547" s="5">
        <v>5.62</v>
      </c>
      <c r="H547" s="5">
        <v>194.87</v>
      </c>
      <c r="I547" s="5">
        <v>171.14</v>
      </c>
      <c r="J547" s="5">
        <v>5.25</v>
      </c>
      <c r="K547" s="6">
        <f t="shared" si="153"/>
        <v>194.87</v>
      </c>
      <c r="L547" s="6">
        <f t="shared" si="154"/>
        <v>0</v>
      </c>
      <c r="M547" s="6">
        <f t="shared" si="155"/>
        <v>176.995</v>
      </c>
      <c r="N547" s="5">
        <f t="shared" si="156"/>
        <v>3.8453510893025102</v>
      </c>
      <c r="O547" s="6">
        <f t="shared" si="157"/>
        <v>11.710000000000008</v>
      </c>
      <c r="P547" s="6">
        <f t="shared" si="158"/>
        <v>7.6907021786050205</v>
      </c>
      <c r="Q547" s="6">
        <f t="shared" si="159"/>
        <v>6.7998491890530227E-2</v>
      </c>
      <c r="R547" s="9">
        <f t="shared" si="160"/>
        <v>1.5226177958855804</v>
      </c>
      <c r="S547" s="9">
        <f t="shared" si="161"/>
        <v>11.710000000000008</v>
      </c>
      <c r="T547">
        <f t="shared" si="162"/>
        <v>11.710000000000008</v>
      </c>
      <c r="U547" s="9">
        <f t="shared" si="163"/>
        <v>1.5226177958855804</v>
      </c>
      <c r="V547" s="9">
        <f t="shared" si="164"/>
        <v>4.6484702137412013</v>
      </c>
      <c r="W547" s="9">
        <f t="shared" si="165"/>
        <v>17.875</v>
      </c>
      <c r="X547">
        <f t="shared" si="166"/>
        <v>176.995</v>
      </c>
      <c r="Y547" s="9">
        <f t="shared" si="167"/>
        <v>46.028306880062878</v>
      </c>
      <c r="Z547" s="10">
        <f t="shared" si="168"/>
        <v>0.39951595712812271</v>
      </c>
    </row>
    <row r="548" spans="1:26">
      <c r="A548" s="1">
        <f t="shared" si="152"/>
        <v>4005003</v>
      </c>
      <c r="B548" s="1">
        <v>3</v>
      </c>
      <c r="C548" s="1">
        <v>5</v>
      </c>
      <c r="D548" s="2">
        <v>4</v>
      </c>
      <c r="E548" s="5">
        <v>17.600000000000001</v>
      </c>
      <c r="F548" s="5">
        <v>20.43</v>
      </c>
      <c r="G548" s="5">
        <v>4.4400000000000004</v>
      </c>
      <c r="H548" s="5">
        <v>17.600000000000001</v>
      </c>
      <c r="I548" s="5">
        <v>17.41</v>
      </c>
      <c r="J548" s="5">
        <v>2.54</v>
      </c>
      <c r="K548" s="6">
        <f t="shared" si="153"/>
        <v>17.600000000000001</v>
      </c>
      <c r="L548" s="6">
        <f t="shared" si="154"/>
        <v>0</v>
      </c>
      <c r="M548" s="6">
        <f t="shared" si="155"/>
        <v>18.920000000000002</v>
      </c>
      <c r="N548" s="5">
        <f t="shared" si="156"/>
        <v>2.5575965279926387</v>
      </c>
      <c r="O548" s="6">
        <f t="shared" si="157"/>
        <v>3.0199999999999996</v>
      </c>
      <c r="P548" s="6">
        <f t="shared" si="158"/>
        <v>5.1151930559852774</v>
      </c>
      <c r="Q548" s="6">
        <f t="shared" si="159"/>
        <v>0.50685643526516144</v>
      </c>
      <c r="R548" s="9">
        <f t="shared" si="160"/>
        <v>0.59039804889989511</v>
      </c>
      <c r="S548" s="9">
        <f t="shared" si="161"/>
        <v>3.0199999999999996</v>
      </c>
      <c r="T548">
        <f t="shared" si="162"/>
        <v>3.0199999999999996</v>
      </c>
      <c r="U548" s="9">
        <f t="shared" si="163"/>
        <v>0.59039804889989511</v>
      </c>
      <c r="V548" s="9">
        <f t="shared" si="164"/>
        <v>0.51610955268070313</v>
      </c>
      <c r="W548" s="9">
        <f t="shared" si="165"/>
        <v>1.3200000000000003</v>
      </c>
      <c r="X548">
        <f t="shared" si="166"/>
        <v>18.920000000000002</v>
      </c>
      <c r="Y548" s="9">
        <f t="shared" si="167"/>
        <v>7.3975702550900779</v>
      </c>
      <c r="Z548" s="10">
        <f t="shared" si="168"/>
        <v>0.3997574264475896</v>
      </c>
    </row>
    <row r="549" spans="1:26">
      <c r="A549" s="1">
        <f t="shared" si="152"/>
        <v>2014998</v>
      </c>
      <c r="B549" s="1">
        <v>-2</v>
      </c>
      <c r="C549" s="1">
        <v>15</v>
      </c>
      <c r="D549" s="2">
        <v>2</v>
      </c>
      <c r="E549" s="5">
        <v>61.4</v>
      </c>
      <c r="F549" s="5">
        <v>60.88</v>
      </c>
      <c r="G549" s="5">
        <v>5.28</v>
      </c>
      <c r="H549" s="5">
        <v>61.4</v>
      </c>
      <c r="I549" s="5">
        <v>56.54</v>
      </c>
      <c r="J549" s="5">
        <v>4.75</v>
      </c>
      <c r="K549" s="6">
        <f t="shared" si="153"/>
        <v>61.4</v>
      </c>
      <c r="L549" s="6">
        <f t="shared" si="154"/>
        <v>0</v>
      </c>
      <c r="M549" s="6">
        <f t="shared" si="155"/>
        <v>58.71</v>
      </c>
      <c r="N549" s="5">
        <f t="shared" si="156"/>
        <v>3.5510878614869554</v>
      </c>
      <c r="O549" s="6">
        <f t="shared" si="157"/>
        <v>4.3400000000000034</v>
      </c>
      <c r="P549" s="6">
        <f t="shared" si="158"/>
        <v>7.1021757229739109</v>
      </c>
      <c r="Q549" s="6">
        <f t="shared" si="159"/>
        <v>0.10538868259686093</v>
      </c>
      <c r="R549" s="9">
        <f t="shared" si="160"/>
        <v>0.6110803462608082</v>
      </c>
      <c r="S549" s="9">
        <f t="shared" si="161"/>
        <v>4.3400000000000034</v>
      </c>
      <c r="T549">
        <f t="shared" si="162"/>
        <v>4.3400000000000034</v>
      </c>
      <c r="U549" s="9">
        <f t="shared" si="163"/>
        <v>0.6110803462608082</v>
      </c>
      <c r="V549" s="9">
        <f t="shared" si="164"/>
        <v>0.75751434628643843</v>
      </c>
      <c r="W549" s="9">
        <f t="shared" si="165"/>
        <v>2.6899999999999977</v>
      </c>
      <c r="X549">
        <f t="shared" si="166"/>
        <v>58.71</v>
      </c>
      <c r="Y549" s="9">
        <f t="shared" si="167"/>
        <v>16.532961810586187</v>
      </c>
      <c r="Z549" s="10">
        <f t="shared" si="168"/>
        <v>0.40091520300432604</v>
      </c>
    </row>
    <row r="550" spans="1:26">
      <c r="A550" s="1">
        <f t="shared" si="152"/>
        <v>4010998</v>
      </c>
      <c r="B550" s="1">
        <v>-2</v>
      </c>
      <c r="C550" s="1">
        <v>11</v>
      </c>
      <c r="D550" s="2">
        <v>4</v>
      </c>
      <c r="E550" s="5">
        <v>191.59</v>
      </c>
      <c r="F550" s="5">
        <v>170.43</v>
      </c>
      <c r="G550" s="5">
        <v>11.36</v>
      </c>
      <c r="H550" s="5">
        <v>191.59</v>
      </c>
      <c r="I550" s="5">
        <v>159.44</v>
      </c>
      <c r="J550" s="5">
        <v>11.98</v>
      </c>
      <c r="K550" s="6">
        <f t="shared" si="153"/>
        <v>191.59</v>
      </c>
      <c r="L550" s="6">
        <f t="shared" si="154"/>
        <v>0</v>
      </c>
      <c r="M550" s="6">
        <f t="shared" si="155"/>
        <v>164.935</v>
      </c>
      <c r="N550" s="5">
        <f t="shared" si="156"/>
        <v>8.2548470609696949</v>
      </c>
      <c r="O550" s="6">
        <f t="shared" si="157"/>
        <v>10.990000000000009</v>
      </c>
      <c r="P550" s="6">
        <f t="shared" si="158"/>
        <v>16.50969412193939</v>
      </c>
      <c r="Q550" s="6">
        <f t="shared" si="159"/>
        <v>-5.3090215357522924E-2</v>
      </c>
      <c r="R550" s="9">
        <f t="shared" si="160"/>
        <v>0.66566951021797705</v>
      </c>
      <c r="S550" s="9">
        <f t="shared" si="161"/>
        <v>10.990000000000009</v>
      </c>
      <c r="T550">
        <f t="shared" si="162"/>
        <v>10.990000000000009</v>
      </c>
      <c r="U550" s="9">
        <f t="shared" si="163"/>
        <v>0.66566951021797705</v>
      </c>
      <c r="V550" s="9">
        <f t="shared" si="164"/>
        <v>3.2290119735869274</v>
      </c>
      <c r="W550" s="9">
        <f t="shared" si="165"/>
        <v>26.655000000000001</v>
      </c>
      <c r="X550">
        <f t="shared" si="166"/>
        <v>164.935</v>
      </c>
      <c r="Y550" s="9">
        <f t="shared" si="167"/>
        <v>19.980382287134116</v>
      </c>
      <c r="Z550" s="10">
        <f t="shared" si="168"/>
        <v>0.40095510970680998</v>
      </c>
    </row>
    <row r="551" spans="1:26">
      <c r="A551" s="1">
        <f t="shared" si="152"/>
        <v>16002</v>
      </c>
      <c r="B551" s="1">
        <v>2</v>
      </c>
      <c r="C551" s="1">
        <v>16</v>
      </c>
      <c r="D551" s="2">
        <v>0</v>
      </c>
      <c r="E551" s="5">
        <v>656.29</v>
      </c>
      <c r="F551" s="5">
        <v>740.48</v>
      </c>
      <c r="G551" s="5">
        <v>20.5</v>
      </c>
      <c r="H551" s="5">
        <v>656.29</v>
      </c>
      <c r="I551" s="5">
        <v>730.79</v>
      </c>
      <c r="J551" s="5">
        <v>12.16</v>
      </c>
      <c r="K551" s="6">
        <f t="shared" si="153"/>
        <v>656.29</v>
      </c>
      <c r="L551" s="6">
        <f t="shared" si="154"/>
        <v>0</v>
      </c>
      <c r="M551" s="6">
        <f t="shared" si="155"/>
        <v>735.63499999999999</v>
      </c>
      <c r="N551" s="5">
        <f t="shared" si="156"/>
        <v>11.917587843183703</v>
      </c>
      <c r="O551" s="6">
        <f t="shared" si="157"/>
        <v>9.6900000000000546</v>
      </c>
      <c r="P551" s="6">
        <f t="shared" si="158"/>
        <v>23.835175686367407</v>
      </c>
      <c r="Q551" s="6">
        <f t="shared" si="159"/>
        <v>0.47945242130298843</v>
      </c>
      <c r="R551" s="9">
        <f t="shared" si="160"/>
        <v>0.40654200025646448</v>
      </c>
      <c r="S551" s="9">
        <f t="shared" si="161"/>
        <v>9.6900000000000546</v>
      </c>
      <c r="T551">
        <f t="shared" si="162"/>
        <v>9.6900000000000546</v>
      </c>
      <c r="U551" s="9">
        <f t="shared" si="163"/>
        <v>0.40654200025646448</v>
      </c>
      <c r="V551" s="9">
        <f t="shared" si="164"/>
        <v>6.6578070196798773</v>
      </c>
      <c r="W551" s="9">
        <f t="shared" si="165"/>
        <v>79.345000000000027</v>
      </c>
      <c r="X551">
        <f t="shared" si="166"/>
        <v>735.63499999999999</v>
      </c>
      <c r="Y551" s="9">
        <f t="shared" si="167"/>
        <v>61.726836812933449</v>
      </c>
      <c r="Z551" s="10">
        <f t="shared" si="168"/>
        <v>0.40142247072130877</v>
      </c>
    </row>
    <row r="552" spans="1:26">
      <c r="A552" s="1">
        <f t="shared" si="152"/>
        <v>1005</v>
      </c>
      <c r="B552" s="1">
        <v>5</v>
      </c>
      <c r="C552" s="1">
        <v>1</v>
      </c>
      <c r="D552" s="2">
        <v>0</v>
      </c>
      <c r="E552" s="5">
        <v>46.99</v>
      </c>
      <c r="F552" s="5">
        <v>30.02</v>
      </c>
      <c r="G552" s="5">
        <v>3.13</v>
      </c>
      <c r="H552" s="5">
        <v>46.99</v>
      </c>
      <c r="I552" s="5">
        <v>36.15</v>
      </c>
      <c r="J552" s="5">
        <v>3.12</v>
      </c>
      <c r="K552" s="6">
        <f t="shared" si="153"/>
        <v>46.99</v>
      </c>
      <c r="L552" s="6">
        <f t="shared" si="154"/>
        <v>0</v>
      </c>
      <c r="M552" s="6">
        <f t="shared" si="155"/>
        <v>33.085000000000001</v>
      </c>
      <c r="N552" s="5">
        <f t="shared" si="156"/>
        <v>2.2097115196332755</v>
      </c>
      <c r="O552" s="6">
        <f t="shared" si="157"/>
        <v>-6.129999999999999</v>
      </c>
      <c r="P552" s="6">
        <f t="shared" si="158"/>
        <v>4.419423039266551</v>
      </c>
      <c r="Q552" s="6">
        <f t="shared" si="159"/>
        <v>3.1999918080208804E-3</v>
      </c>
      <c r="R552" s="9">
        <f t="shared" si="160"/>
        <v>1.3870588865412929</v>
      </c>
      <c r="S552" s="9">
        <f t="shared" si="161"/>
        <v>6.129999999999999</v>
      </c>
      <c r="T552">
        <f t="shared" si="162"/>
        <v>6.129999999999999</v>
      </c>
      <c r="U552" s="9">
        <f t="shared" si="163"/>
        <v>1.3870588865412929</v>
      </c>
      <c r="V552" s="9">
        <f t="shared" si="164"/>
        <v>6.2926766125144153</v>
      </c>
      <c r="W552" s="9">
        <f t="shared" si="165"/>
        <v>13.905000000000001</v>
      </c>
      <c r="X552">
        <f t="shared" si="166"/>
        <v>33.085000000000001</v>
      </c>
      <c r="Y552" s="9">
        <f t="shared" si="167"/>
        <v>14.972542662714091</v>
      </c>
      <c r="Z552" s="10">
        <f t="shared" si="168"/>
        <v>0.40156444065678926</v>
      </c>
    </row>
    <row r="553" spans="1:26">
      <c r="A553" s="1">
        <f t="shared" si="152"/>
        <v>5003002</v>
      </c>
      <c r="B553" s="1">
        <v>2</v>
      </c>
      <c r="C553" s="1">
        <v>3</v>
      </c>
      <c r="D553" s="2">
        <v>5</v>
      </c>
      <c r="E553" s="5">
        <v>74.010000000000005</v>
      </c>
      <c r="F553" s="5">
        <v>72.87</v>
      </c>
      <c r="G553" s="5">
        <v>7.03</v>
      </c>
      <c r="H553" s="5">
        <v>74.010000000000005</v>
      </c>
      <c r="I553" s="5">
        <v>60.72</v>
      </c>
      <c r="J553" s="5">
        <v>5.82</v>
      </c>
      <c r="K553" s="6">
        <f t="shared" si="153"/>
        <v>74.010000000000005</v>
      </c>
      <c r="L553" s="6">
        <f t="shared" si="154"/>
        <v>0</v>
      </c>
      <c r="M553" s="6">
        <f t="shared" si="155"/>
        <v>66.795000000000002</v>
      </c>
      <c r="N553" s="5">
        <f t="shared" si="156"/>
        <v>4.5632581561862136</v>
      </c>
      <c r="O553" s="6">
        <f t="shared" si="157"/>
        <v>12.150000000000006</v>
      </c>
      <c r="P553" s="6">
        <f t="shared" si="158"/>
        <v>9.1265163123724271</v>
      </c>
      <c r="Q553" s="6">
        <f t="shared" si="159"/>
        <v>0.18667167707366611</v>
      </c>
      <c r="R553" s="9">
        <f t="shared" si="160"/>
        <v>1.3312856279595722</v>
      </c>
      <c r="S553" s="9">
        <f t="shared" si="161"/>
        <v>12.150000000000006</v>
      </c>
      <c r="T553">
        <f t="shared" si="162"/>
        <v>12.150000000000006</v>
      </c>
      <c r="U553" s="9">
        <f t="shared" si="163"/>
        <v>1.3312856279595722</v>
      </c>
      <c r="V553" s="9">
        <f t="shared" si="164"/>
        <v>1.5811071285149487</v>
      </c>
      <c r="W553" s="9">
        <f t="shared" si="165"/>
        <v>7.2150000000000034</v>
      </c>
      <c r="X553">
        <f t="shared" si="166"/>
        <v>66.795000000000002</v>
      </c>
      <c r="Y553" s="9">
        <f t="shared" si="167"/>
        <v>14.637567657540673</v>
      </c>
      <c r="Z553" s="10">
        <f t="shared" si="168"/>
        <v>0.40170511572545348</v>
      </c>
    </row>
    <row r="554" spans="1:26">
      <c r="A554" s="1">
        <f t="shared" si="152"/>
        <v>2012997</v>
      </c>
      <c r="B554" s="1">
        <v>-3</v>
      </c>
      <c r="C554" s="1">
        <v>13</v>
      </c>
      <c r="D554" s="2">
        <v>2</v>
      </c>
      <c r="E554" s="5">
        <v>428.09</v>
      </c>
      <c r="F554" s="5">
        <v>379.88</v>
      </c>
      <c r="G554" s="5">
        <v>14.26</v>
      </c>
      <c r="H554" s="5">
        <v>428.09</v>
      </c>
      <c r="I554" s="5">
        <v>381.29</v>
      </c>
      <c r="J554" s="5">
        <v>7.77</v>
      </c>
      <c r="K554" s="6">
        <f t="shared" si="153"/>
        <v>428.09</v>
      </c>
      <c r="L554" s="6">
        <f t="shared" si="154"/>
        <v>0</v>
      </c>
      <c r="M554" s="6">
        <f t="shared" si="155"/>
        <v>380.58500000000004</v>
      </c>
      <c r="N554" s="5">
        <f t="shared" si="156"/>
        <v>8.1197367568166889</v>
      </c>
      <c r="O554" s="6">
        <f t="shared" si="157"/>
        <v>-1.410000000000025</v>
      </c>
      <c r="P554" s="6">
        <f t="shared" si="158"/>
        <v>16.239473513633378</v>
      </c>
      <c r="Q554" s="6">
        <f t="shared" si="159"/>
        <v>0.54214480861366487</v>
      </c>
      <c r="R554" s="9">
        <f t="shared" si="160"/>
        <v>8.6825474903253513E-2</v>
      </c>
      <c r="S554" s="9">
        <f t="shared" si="161"/>
        <v>1.410000000000025</v>
      </c>
      <c r="T554">
        <f t="shared" si="162"/>
        <v>1.410000000000025</v>
      </c>
      <c r="U554" s="9">
        <f t="shared" si="163"/>
        <v>8.6825474903253513E-2</v>
      </c>
      <c r="V554" s="9">
        <f t="shared" si="164"/>
        <v>5.8505591280552904</v>
      </c>
      <c r="W554" s="9">
        <f t="shared" si="165"/>
        <v>47.504999999999939</v>
      </c>
      <c r="X554">
        <f t="shared" si="166"/>
        <v>380.58500000000004</v>
      </c>
      <c r="Y554" s="9">
        <f t="shared" si="167"/>
        <v>46.871593427027172</v>
      </c>
      <c r="Z554" s="10">
        <f t="shared" si="168"/>
        <v>0.40185320702963162</v>
      </c>
    </row>
    <row r="555" spans="1:26">
      <c r="A555" s="1">
        <f t="shared" si="152"/>
        <v>14003</v>
      </c>
      <c r="B555" s="1">
        <v>3</v>
      </c>
      <c r="C555" s="1">
        <v>14</v>
      </c>
      <c r="D555" s="2">
        <v>0</v>
      </c>
      <c r="E555" s="5">
        <v>14.37</v>
      </c>
      <c r="F555" s="5">
        <v>27.86</v>
      </c>
      <c r="G555" s="5">
        <v>4.7300000000000004</v>
      </c>
      <c r="H555" s="5">
        <v>14.37</v>
      </c>
      <c r="I555" s="5">
        <v>28.29</v>
      </c>
      <c r="J555" s="5">
        <v>3.35</v>
      </c>
      <c r="K555" s="6">
        <f t="shared" si="153"/>
        <v>14.37</v>
      </c>
      <c r="L555" s="6">
        <f t="shared" si="154"/>
        <v>0</v>
      </c>
      <c r="M555" s="6">
        <f t="shared" si="155"/>
        <v>28.074999999999999</v>
      </c>
      <c r="N555" s="5">
        <f t="shared" si="156"/>
        <v>2.8980769485988467</v>
      </c>
      <c r="O555" s="6">
        <f t="shared" si="157"/>
        <v>-0.42999999999999972</v>
      </c>
      <c r="P555" s="6">
        <f t="shared" si="158"/>
        <v>5.7961538971976934</v>
      </c>
      <c r="Q555" s="6">
        <f t="shared" si="159"/>
        <v>0.33190258190109367</v>
      </c>
      <c r="R555" s="9">
        <f t="shared" si="160"/>
        <v>7.4187126088542055E-2</v>
      </c>
      <c r="S555" s="9">
        <f t="shared" si="161"/>
        <v>0.42999999999999972</v>
      </c>
      <c r="T555">
        <f t="shared" si="162"/>
        <v>0.42999999999999972</v>
      </c>
      <c r="U555" s="9">
        <f t="shared" si="163"/>
        <v>7.4187126088542055E-2</v>
      </c>
      <c r="V555" s="9">
        <f t="shared" si="164"/>
        <v>4.7289979676440446</v>
      </c>
      <c r="W555" s="9">
        <f t="shared" si="165"/>
        <v>13.705</v>
      </c>
      <c r="X555">
        <f t="shared" si="166"/>
        <v>28.074999999999999</v>
      </c>
      <c r="Y555" s="9">
        <f t="shared" si="167"/>
        <v>9.6874584415619509</v>
      </c>
      <c r="Z555" s="10">
        <f t="shared" si="168"/>
        <v>0.40192661021634285</v>
      </c>
    </row>
    <row r="556" spans="1:26">
      <c r="A556" s="1">
        <f t="shared" si="152"/>
        <v>1000995</v>
      </c>
      <c r="B556" s="1">
        <v>-5</v>
      </c>
      <c r="C556" s="1">
        <v>1</v>
      </c>
      <c r="D556" s="2">
        <v>1</v>
      </c>
      <c r="E556" s="5">
        <v>72.97</v>
      </c>
      <c r="F556" s="5">
        <v>87.27</v>
      </c>
      <c r="G556" s="5">
        <v>4.68</v>
      </c>
      <c r="H556" s="5">
        <v>72.97</v>
      </c>
      <c r="I556" s="5">
        <v>83.03</v>
      </c>
      <c r="J556" s="5">
        <v>4.58</v>
      </c>
      <c r="K556" s="6">
        <f t="shared" si="153"/>
        <v>72.97</v>
      </c>
      <c r="L556" s="6">
        <f t="shared" si="154"/>
        <v>0</v>
      </c>
      <c r="M556" s="6">
        <f t="shared" si="155"/>
        <v>85.15</v>
      </c>
      <c r="N556" s="5">
        <f t="shared" si="156"/>
        <v>3.2740952948868181</v>
      </c>
      <c r="O556" s="6">
        <f t="shared" si="157"/>
        <v>4.2399999999999949</v>
      </c>
      <c r="P556" s="6">
        <f t="shared" si="158"/>
        <v>6.5481905897736361</v>
      </c>
      <c r="Q556" s="6">
        <f t="shared" si="159"/>
        <v>2.1595753612507693E-2</v>
      </c>
      <c r="R556" s="9">
        <f t="shared" si="160"/>
        <v>0.64750711541927908</v>
      </c>
      <c r="S556" s="9">
        <f t="shared" si="161"/>
        <v>4.2399999999999949</v>
      </c>
      <c r="T556">
        <f t="shared" si="162"/>
        <v>4.2399999999999949</v>
      </c>
      <c r="U556" s="9">
        <f t="shared" si="163"/>
        <v>0.64750711541927908</v>
      </c>
      <c r="V556" s="9">
        <f t="shared" si="164"/>
        <v>3.7201116348145438</v>
      </c>
      <c r="W556" s="9">
        <f t="shared" si="165"/>
        <v>12.180000000000007</v>
      </c>
      <c r="X556">
        <f t="shared" si="166"/>
        <v>85.15</v>
      </c>
      <c r="Y556" s="9">
        <f t="shared" si="167"/>
        <v>26.007184376392303</v>
      </c>
      <c r="Z556" s="10">
        <f t="shared" si="168"/>
        <v>0.40213927935480265</v>
      </c>
    </row>
    <row r="557" spans="1:26">
      <c r="A557" s="1">
        <f t="shared" si="152"/>
        <v>3006996</v>
      </c>
      <c r="B557" s="1">
        <v>-4</v>
      </c>
      <c r="C557" s="1">
        <v>7</v>
      </c>
      <c r="D557" s="2">
        <v>3</v>
      </c>
      <c r="E557" s="5">
        <v>858.07</v>
      </c>
      <c r="F557" s="5">
        <v>818.38</v>
      </c>
      <c r="G557" s="5">
        <v>23.02</v>
      </c>
      <c r="H557" s="5">
        <v>858.06</v>
      </c>
      <c r="I557" s="5">
        <v>847.13</v>
      </c>
      <c r="J557" s="5">
        <v>12.38</v>
      </c>
      <c r="K557" s="6">
        <f t="shared" si="153"/>
        <v>858.06500000000005</v>
      </c>
      <c r="L557" s="6">
        <f t="shared" si="154"/>
        <v>1.0000000000104592E-2</v>
      </c>
      <c r="M557" s="6">
        <f t="shared" si="155"/>
        <v>832.755</v>
      </c>
      <c r="N557" s="5">
        <f t="shared" si="156"/>
        <v>13.068902019680154</v>
      </c>
      <c r="O557" s="6">
        <f t="shared" si="157"/>
        <v>-28.75</v>
      </c>
      <c r="P557" s="6">
        <f t="shared" si="158"/>
        <v>26.137804039360308</v>
      </c>
      <c r="Q557" s="6">
        <f t="shared" si="159"/>
        <v>0.55132374139471485</v>
      </c>
      <c r="R557" s="9">
        <f t="shared" si="160"/>
        <v>1.1003219687733174</v>
      </c>
      <c r="S557" s="9">
        <f t="shared" si="161"/>
        <v>28.760000000000105</v>
      </c>
      <c r="T557">
        <f t="shared" si="162"/>
        <v>28.75</v>
      </c>
      <c r="U557" s="9">
        <f t="shared" si="163"/>
        <v>1.0999393811624745</v>
      </c>
      <c r="V557" s="9">
        <f t="shared" si="164"/>
        <v>1.9366584860676377</v>
      </c>
      <c r="W557" s="9">
        <f t="shared" si="165"/>
        <v>25.310000000000059</v>
      </c>
      <c r="X557">
        <f t="shared" si="166"/>
        <v>832.755</v>
      </c>
      <c r="Y557" s="9">
        <f t="shared" si="167"/>
        <v>63.720349172866527</v>
      </c>
      <c r="Z557" s="10">
        <f t="shared" si="168"/>
        <v>0.4026350705042967</v>
      </c>
    </row>
    <row r="558" spans="1:26">
      <c r="A558" s="1">
        <f t="shared" si="152"/>
        <v>3003004</v>
      </c>
      <c r="B558" s="1">
        <v>4</v>
      </c>
      <c r="C558" s="1">
        <v>3</v>
      </c>
      <c r="D558" s="2">
        <v>3</v>
      </c>
      <c r="E558" s="5">
        <v>12.01</v>
      </c>
      <c r="F558" s="5">
        <v>13.88</v>
      </c>
      <c r="G558" s="5">
        <v>3.81</v>
      </c>
      <c r="H558" s="5">
        <v>12.01</v>
      </c>
      <c r="I558" s="5">
        <v>12.33</v>
      </c>
      <c r="J558" s="5">
        <v>3.19</v>
      </c>
      <c r="K558" s="6">
        <f t="shared" si="153"/>
        <v>12.01</v>
      </c>
      <c r="L558" s="6">
        <f t="shared" si="154"/>
        <v>0</v>
      </c>
      <c r="M558" s="6">
        <f t="shared" si="155"/>
        <v>13.105</v>
      </c>
      <c r="N558" s="5">
        <f t="shared" si="156"/>
        <v>2.4845623357042181</v>
      </c>
      <c r="O558" s="6">
        <f t="shared" si="157"/>
        <v>1.5500000000000007</v>
      </c>
      <c r="P558" s="6">
        <f t="shared" si="158"/>
        <v>4.9691246714084363</v>
      </c>
      <c r="Q558" s="6">
        <f t="shared" si="159"/>
        <v>0.17576400644738013</v>
      </c>
      <c r="R558" s="9">
        <f t="shared" si="160"/>
        <v>0.31192616456545302</v>
      </c>
      <c r="S558" s="9">
        <f t="shared" si="161"/>
        <v>1.5500000000000007</v>
      </c>
      <c r="T558">
        <f t="shared" si="162"/>
        <v>1.5500000000000007</v>
      </c>
      <c r="U558" s="9">
        <f t="shared" si="163"/>
        <v>0.31192616456545302</v>
      </c>
      <c r="V558" s="9">
        <f t="shared" si="164"/>
        <v>0.44072148412796275</v>
      </c>
      <c r="W558" s="9">
        <f t="shared" si="165"/>
        <v>1.0950000000000006</v>
      </c>
      <c r="X558">
        <f t="shared" si="166"/>
        <v>13.105</v>
      </c>
      <c r="Y558" s="9">
        <f t="shared" si="167"/>
        <v>5.2745708214584006</v>
      </c>
      <c r="Z558" s="10">
        <f t="shared" si="168"/>
        <v>0.40270460638040884</v>
      </c>
    </row>
    <row r="559" spans="1:26">
      <c r="A559" s="1">
        <f t="shared" si="152"/>
        <v>3010003</v>
      </c>
      <c r="B559" s="1">
        <v>3</v>
      </c>
      <c r="C559" s="1">
        <v>10</v>
      </c>
      <c r="D559" s="2">
        <v>3</v>
      </c>
      <c r="E559" s="5">
        <v>631</v>
      </c>
      <c r="F559" s="5">
        <v>580.57000000000005</v>
      </c>
      <c r="G559" s="5">
        <v>19.47</v>
      </c>
      <c r="H559" s="5">
        <v>631</v>
      </c>
      <c r="I559" s="5">
        <v>574.51</v>
      </c>
      <c r="J559" s="5">
        <v>19.16</v>
      </c>
      <c r="K559" s="6">
        <f t="shared" si="153"/>
        <v>631</v>
      </c>
      <c r="L559" s="6">
        <f t="shared" si="154"/>
        <v>0</v>
      </c>
      <c r="M559" s="6">
        <f t="shared" si="155"/>
        <v>577.54</v>
      </c>
      <c r="N559" s="5">
        <f t="shared" si="156"/>
        <v>13.658207239605057</v>
      </c>
      <c r="O559" s="6">
        <f t="shared" si="157"/>
        <v>6.0600000000000591</v>
      </c>
      <c r="P559" s="6">
        <f t="shared" si="158"/>
        <v>27.316414479210113</v>
      </c>
      <c r="Q559" s="6">
        <f t="shared" si="159"/>
        <v>1.6048668797947897E-2</v>
      </c>
      <c r="R559" s="9">
        <f t="shared" si="160"/>
        <v>0.22184463501284857</v>
      </c>
      <c r="S559" s="9">
        <f t="shared" si="161"/>
        <v>6.0600000000000591</v>
      </c>
      <c r="T559">
        <f t="shared" si="162"/>
        <v>6.0600000000000591</v>
      </c>
      <c r="U559" s="9">
        <f t="shared" si="163"/>
        <v>0.22184463501284857</v>
      </c>
      <c r="V559" s="9">
        <f t="shared" si="164"/>
        <v>3.914130094979134</v>
      </c>
      <c r="W559" s="9">
        <f t="shared" si="165"/>
        <v>53.460000000000036</v>
      </c>
      <c r="X559">
        <f t="shared" si="166"/>
        <v>577.54</v>
      </c>
      <c r="Y559" s="9">
        <f t="shared" si="167"/>
        <v>42.285198186574029</v>
      </c>
      <c r="Z559" s="10">
        <f t="shared" si="168"/>
        <v>0.40330509543024617</v>
      </c>
    </row>
    <row r="560" spans="1:26">
      <c r="A560" s="1">
        <f t="shared" si="152"/>
        <v>2005</v>
      </c>
      <c r="B560" s="1">
        <v>5</v>
      </c>
      <c r="C560" s="1">
        <v>2</v>
      </c>
      <c r="D560" s="2">
        <v>0</v>
      </c>
      <c r="E560" s="5">
        <v>396.67</v>
      </c>
      <c r="F560" s="5">
        <v>407.7</v>
      </c>
      <c r="G560" s="5">
        <v>10.19</v>
      </c>
      <c r="H560" s="5">
        <v>396.67</v>
      </c>
      <c r="I560" s="5">
        <v>418.49</v>
      </c>
      <c r="J560" s="5">
        <v>10.07</v>
      </c>
      <c r="K560" s="6">
        <f t="shared" si="153"/>
        <v>396.67</v>
      </c>
      <c r="L560" s="6">
        <f t="shared" si="154"/>
        <v>0</v>
      </c>
      <c r="M560" s="6">
        <f t="shared" si="155"/>
        <v>413.09500000000003</v>
      </c>
      <c r="N560" s="5">
        <f t="shared" si="156"/>
        <v>7.1631173381426603</v>
      </c>
      <c r="O560" s="6">
        <f t="shared" si="157"/>
        <v>-10.79000000000002</v>
      </c>
      <c r="P560" s="6">
        <f t="shared" si="158"/>
        <v>14.326234676285321</v>
      </c>
      <c r="Q560" s="6">
        <f t="shared" si="159"/>
        <v>1.1845586408173688E-2</v>
      </c>
      <c r="R560" s="9">
        <f t="shared" si="160"/>
        <v>0.75316370587318782</v>
      </c>
      <c r="S560" s="9">
        <f t="shared" si="161"/>
        <v>10.79000000000002</v>
      </c>
      <c r="T560">
        <f t="shared" si="162"/>
        <v>10.79000000000002</v>
      </c>
      <c r="U560" s="9">
        <f t="shared" si="163"/>
        <v>0.75316370587318782</v>
      </c>
      <c r="V560" s="9">
        <f t="shared" si="164"/>
        <v>2.2929960832191094</v>
      </c>
      <c r="W560" s="9">
        <f t="shared" si="165"/>
        <v>16.425000000000011</v>
      </c>
      <c r="X560">
        <f t="shared" si="166"/>
        <v>413.09500000000003</v>
      </c>
      <c r="Y560" s="9">
        <f t="shared" si="167"/>
        <v>57.669724018106379</v>
      </c>
      <c r="Z560" s="10">
        <f t="shared" si="168"/>
        <v>0.40353562420187888</v>
      </c>
    </row>
    <row r="561" spans="1:26">
      <c r="A561" s="1">
        <f t="shared" si="152"/>
        <v>3015000</v>
      </c>
      <c r="B561" s="1">
        <v>0</v>
      </c>
      <c r="C561" s="1">
        <v>15</v>
      </c>
      <c r="D561" s="2">
        <v>3</v>
      </c>
      <c r="E561" s="5">
        <v>404.84</v>
      </c>
      <c r="F561" s="5">
        <v>367.25</v>
      </c>
      <c r="G561" s="5">
        <v>13.55</v>
      </c>
      <c r="H561" s="5">
        <v>404.84</v>
      </c>
      <c r="I561" s="5">
        <v>377.4</v>
      </c>
      <c r="J561" s="5">
        <v>7.95</v>
      </c>
      <c r="K561" s="6">
        <f t="shared" si="153"/>
        <v>404.84</v>
      </c>
      <c r="L561" s="6">
        <f t="shared" si="154"/>
        <v>0</v>
      </c>
      <c r="M561" s="6">
        <f t="shared" si="155"/>
        <v>372.32499999999999</v>
      </c>
      <c r="N561" s="5">
        <f t="shared" si="156"/>
        <v>7.8550143220747852</v>
      </c>
      <c r="O561" s="6">
        <f t="shared" si="157"/>
        <v>-10.149999999999977</v>
      </c>
      <c r="P561" s="6">
        <f t="shared" si="158"/>
        <v>15.71002864414957</v>
      </c>
      <c r="Q561" s="6">
        <f t="shared" si="159"/>
        <v>0.48783452523247106</v>
      </c>
      <c r="R561" s="9">
        <f t="shared" si="160"/>
        <v>0.64608411798025889</v>
      </c>
      <c r="S561" s="9">
        <f t="shared" si="161"/>
        <v>10.149999999999977</v>
      </c>
      <c r="T561">
        <f t="shared" si="162"/>
        <v>10.149999999999977</v>
      </c>
      <c r="U561" s="9">
        <f t="shared" si="163"/>
        <v>0.64608411798025889</v>
      </c>
      <c r="V561" s="9">
        <f t="shared" si="164"/>
        <v>4.1393941076114595</v>
      </c>
      <c r="W561" s="9">
        <f t="shared" si="165"/>
        <v>32.514999999999986</v>
      </c>
      <c r="X561">
        <f t="shared" si="166"/>
        <v>372.32499999999999</v>
      </c>
      <c r="Y561" s="9">
        <f t="shared" si="167"/>
        <v>47.399658960985306</v>
      </c>
      <c r="Z561" s="10">
        <f t="shared" si="168"/>
        <v>0.40368675975315316</v>
      </c>
    </row>
    <row r="562" spans="1:26">
      <c r="A562" s="1">
        <f t="shared" si="152"/>
        <v>2016001</v>
      </c>
      <c r="B562" s="1">
        <v>1</v>
      </c>
      <c r="C562" s="1">
        <v>16</v>
      </c>
      <c r="D562" s="2">
        <v>2</v>
      </c>
      <c r="E562" s="5">
        <v>81.93</v>
      </c>
      <c r="F562" s="5">
        <v>70.81</v>
      </c>
      <c r="G562" s="5">
        <v>6.46</v>
      </c>
      <c r="H562" s="5">
        <v>81.92</v>
      </c>
      <c r="I562" s="5">
        <v>68.48</v>
      </c>
      <c r="J562" s="5">
        <v>2.92</v>
      </c>
      <c r="K562" s="6">
        <f t="shared" si="153"/>
        <v>81.925000000000011</v>
      </c>
      <c r="L562" s="6">
        <f t="shared" si="154"/>
        <v>1.0000000000005116E-2</v>
      </c>
      <c r="M562" s="6">
        <f t="shared" si="155"/>
        <v>69.64500000000001</v>
      </c>
      <c r="N562" s="5">
        <f t="shared" si="156"/>
        <v>3.5446438467073103</v>
      </c>
      <c r="O562" s="6">
        <f t="shared" si="157"/>
        <v>2.3299999999999983</v>
      </c>
      <c r="P562" s="6">
        <f t="shared" si="158"/>
        <v>7.0892876934146205</v>
      </c>
      <c r="Q562" s="6">
        <f t="shared" si="159"/>
        <v>0.66069481475585989</v>
      </c>
      <c r="R562" s="9">
        <f t="shared" si="160"/>
        <v>0.32725431670026411</v>
      </c>
      <c r="S562" s="9">
        <f t="shared" si="161"/>
        <v>2.3199999999999932</v>
      </c>
      <c r="T562">
        <f t="shared" si="162"/>
        <v>2.3299999999999983</v>
      </c>
      <c r="U562" s="9">
        <f t="shared" si="163"/>
        <v>0.3286648956515591</v>
      </c>
      <c r="V562" s="9">
        <f t="shared" si="164"/>
        <v>3.4643819043786688</v>
      </c>
      <c r="W562" s="9">
        <f t="shared" si="165"/>
        <v>12.280000000000001</v>
      </c>
      <c r="X562">
        <f t="shared" si="166"/>
        <v>69.64500000000001</v>
      </c>
      <c r="Y562" s="9">
        <f t="shared" si="167"/>
        <v>19.647954212577556</v>
      </c>
      <c r="Z562" s="10">
        <f t="shared" si="168"/>
        <v>0.40391707069644872</v>
      </c>
    </row>
    <row r="563" spans="1:26">
      <c r="A563" s="1">
        <f t="shared" si="152"/>
        <v>1001995</v>
      </c>
      <c r="B563" s="1">
        <v>-5</v>
      </c>
      <c r="C563" s="1">
        <v>2</v>
      </c>
      <c r="D563" s="2">
        <v>1</v>
      </c>
      <c r="E563" s="5">
        <v>122.06</v>
      </c>
      <c r="F563" s="5">
        <v>117.34</v>
      </c>
      <c r="G563" s="5">
        <v>10.64</v>
      </c>
      <c r="H563" s="5">
        <v>122.06</v>
      </c>
      <c r="I563" s="5">
        <v>122.08</v>
      </c>
      <c r="J563" s="5">
        <v>9.44</v>
      </c>
      <c r="K563" s="6">
        <f t="shared" si="153"/>
        <v>122.06</v>
      </c>
      <c r="L563" s="6">
        <f t="shared" si="154"/>
        <v>0</v>
      </c>
      <c r="M563" s="6">
        <f t="shared" si="155"/>
        <v>119.71000000000001</v>
      </c>
      <c r="N563" s="5">
        <f t="shared" si="156"/>
        <v>7.1120179977275084</v>
      </c>
      <c r="O563" s="6">
        <f t="shared" si="157"/>
        <v>-4.7399999999999949</v>
      </c>
      <c r="P563" s="6">
        <f t="shared" si="158"/>
        <v>14.224035995455017</v>
      </c>
      <c r="Q563" s="6">
        <f t="shared" si="159"/>
        <v>0.11909657419416073</v>
      </c>
      <c r="R563" s="9">
        <f t="shared" si="160"/>
        <v>0.33323875175193307</v>
      </c>
      <c r="S563" s="9">
        <f t="shared" si="161"/>
        <v>4.7399999999999949</v>
      </c>
      <c r="T563">
        <f t="shared" si="162"/>
        <v>4.7399999999999949</v>
      </c>
      <c r="U563" s="9">
        <f t="shared" si="163"/>
        <v>0.33323875175193307</v>
      </c>
      <c r="V563" s="9">
        <f t="shared" si="164"/>
        <v>0.33042661038693744</v>
      </c>
      <c r="W563" s="9">
        <f t="shared" si="165"/>
        <v>2.3499999999999943</v>
      </c>
      <c r="X563">
        <f t="shared" si="166"/>
        <v>119.71000000000001</v>
      </c>
      <c r="Y563" s="9">
        <f t="shared" si="167"/>
        <v>16.832072140178884</v>
      </c>
      <c r="Z563" s="10">
        <f t="shared" si="168"/>
        <v>0.40410765892271827</v>
      </c>
    </row>
    <row r="564" spans="1:26">
      <c r="A564" s="1">
        <f t="shared" si="152"/>
        <v>1016999</v>
      </c>
      <c r="B564" s="1">
        <v>-1</v>
      </c>
      <c r="C564" s="1">
        <v>17</v>
      </c>
      <c r="D564" s="2">
        <v>1</v>
      </c>
      <c r="E564" s="5">
        <v>136.09</v>
      </c>
      <c r="F564" s="5">
        <v>139.97</v>
      </c>
      <c r="G564" s="5">
        <v>7.17</v>
      </c>
      <c r="H564" s="5">
        <v>136.09</v>
      </c>
      <c r="I564" s="5">
        <v>138.93</v>
      </c>
      <c r="J564" s="5">
        <v>4.8499999999999996</v>
      </c>
      <c r="K564" s="6">
        <f t="shared" si="153"/>
        <v>136.09</v>
      </c>
      <c r="L564" s="6">
        <f t="shared" si="154"/>
        <v>0</v>
      </c>
      <c r="M564" s="6">
        <f t="shared" si="155"/>
        <v>139.44999999999999</v>
      </c>
      <c r="N564" s="5">
        <f t="shared" si="156"/>
        <v>4.3281462544604477</v>
      </c>
      <c r="O564" s="6">
        <f t="shared" si="157"/>
        <v>1.039999999999992</v>
      </c>
      <c r="P564" s="6">
        <f t="shared" si="158"/>
        <v>8.6562925089208953</v>
      </c>
      <c r="Q564" s="6">
        <f t="shared" si="159"/>
        <v>0.37215906816101124</v>
      </c>
      <c r="R564" s="9">
        <f t="shared" si="160"/>
        <v>0.12014381433254498</v>
      </c>
      <c r="S564" s="9">
        <f t="shared" si="161"/>
        <v>1.039999999999992</v>
      </c>
      <c r="T564">
        <f t="shared" si="162"/>
        <v>1.039999999999992</v>
      </c>
      <c r="U564" s="9">
        <f t="shared" si="163"/>
        <v>0.12014381433254498</v>
      </c>
      <c r="V564" s="9">
        <f t="shared" si="164"/>
        <v>0.7763138772256778</v>
      </c>
      <c r="W564" s="9">
        <f t="shared" si="165"/>
        <v>3.3599999999999852</v>
      </c>
      <c r="X564">
        <f t="shared" si="166"/>
        <v>139.44999999999999</v>
      </c>
      <c r="Y564" s="9">
        <f t="shared" si="167"/>
        <v>32.219336362833701</v>
      </c>
      <c r="Z564" s="10">
        <f t="shared" si="168"/>
        <v>0.40411384534559069</v>
      </c>
    </row>
    <row r="565" spans="1:26">
      <c r="A565" s="1">
        <f t="shared" si="152"/>
        <v>2008004</v>
      </c>
      <c r="B565" s="1">
        <v>4</v>
      </c>
      <c r="C565" s="1">
        <v>8</v>
      </c>
      <c r="D565" s="2">
        <v>2</v>
      </c>
      <c r="E565" s="5">
        <v>320.07</v>
      </c>
      <c r="F565" s="5">
        <v>357.68</v>
      </c>
      <c r="G565" s="5">
        <v>20.96</v>
      </c>
      <c r="H565" s="5">
        <v>320.07</v>
      </c>
      <c r="I565" s="5">
        <v>372.02</v>
      </c>
      <c r="J565" s="5">
        <v>15.12</v>
      </c>
      <c r="K565" s="6">
        <f t="shared" si="153"/>
        <v>320.07</v>
      </c>
      <c r="L565" s="6">
        <f t="shared" si="154"/>
        <v>0</v>
      </c>
      <c r="M565" s="6">
        <f t="shared" si="155"/>
        <v>364.85</v>
      </c>
      <c r="N565" s="5">
        <f t="shared" si="156"/>
        <v>12.922228909905598</v>
      </c>
      <c r="O565" s="6">
        <f t="shared" si="157"/>
        <v>-14.339999999999975</v>
      </c>
      <c r="P565" s="6">
        <f t="shared" si="158"/>
        <v>25.844457819811197</v>
      </c>
      <c r="Q565" s="6">
        <f t="shared" si="159"/>
        <v>0.31546016384803344</v>
      </c>
      <c r="R565" s="9">
        <f t="shared" si="160"/>
        <v>0.55485783837986247</v>
      </c>
      <c r="S565" s="9">
        <f t="shared" si="161"/>
        <v>14.339999999999975</v>
      </c>
      <c r="T565">
        <f t="shared" si="162"/>
        <v>14.339999999999975</v>
      </c>
      <c r="U565" s="9">
        <f t="shared" si="163"/>
        <v>0.55485783837986247</v>
      </c>
      <c r="V565" s="9">
        <f t="shared" si="164"/>
        <v>3.465346443884282</v>
      </c>
      <c r="W565" s="9">
        <f t="shared" si="165"/>
        <v>44.78000000000003</v>
      </c>
      <c r="X565">
        <f t="shared" si="166"/>
        <v>364.85</v>
      </c>
      <c r="Y565" s="9">
        <f t="shared" si="167"/>
        <v>28.234293212397937</v>
      </c>
      <c r="Z565" s="10">
        <f t="shared" si="168"/>
        <v>0.40412869237410004</v>
      </c>
    </row>
    <row r="566" spans="1:26">
      <c r="A566" s="1">
        <f t="shared" si="152"/>
        <v>1013997</v>
      </c>
      <c r="B566" s="1">
        <v>-3</v>
      </c>
      <c r="C566" s="1">
        <v>14</v>
      </c>
      <c r="D566" s="2">
        <v>1</v>
      </c>
      <c r="E566" s="5">
        <v>29.5</v>
      </c>
      <c r="F566" s="5">
        <v>25.61</v>
      </c>
      <c r="G566" s="5">
        <v>4.4000000000000004</v>
      </c>
      <c r="H566" s="5">
        <v>29.5</v>
      </c>
      <c r="I566" s="5">
        <v>19.440000000000001</v>
      </c>
      <c r="J566" s="5">
        <v>3</v>
      </c>
      <c r="K566" s="6">
        <f t="shared" si="153"/>
        <v>29.5</v>
      </c>
      <c r="L566" s="6">
        <f t="shared" si="154"/>
        <v>0</v>
      </c>
      <c r="M566" s="6">
        <f t="shared" si="155"/>
        <v>22.524999999999999</v>
      </c>
      <c r="N566" s="5">
        <f t="shared" si="156"/>
        <v>2.6627053911388696</v>
      </c>
      <c r="O566" s="6">
        <f t="shared" si="157"/>
        <v>6.1699999999999982</v>
      </c>
      <c r="P566" s="6">
        <f t="shared" si="158"/>
        <v>5.3254107822777392</v>
      </c>
      <c r="Q566" s="6">
        <f t="shared" si="159"/>
        <v>0.36530324400564179</v>
      </c>
      <c r="R566" s="9">
        <f t="shared" si="160"/>
        <v>1.158596069346038</v>
      </c>
      <c r="S566" s="9">
        <f t="shared" si="161"/>
        <v>6.1699999999999982</v>
      </c>
      <c r="T566">
        <f t="shared" si="162"/>
        <v>6.1699999999999982</v>
      </c>
      <c r="U566" s="9">
        <f t="shared" si="163"/>
        <v>1.158596069346038</v>
      </c>
      <c r="V566" s="9">
        <f t="shared" si="164"/>
        <v>2.619516234583021</v>
      </c>
      <c r="W566" s="9">
        <f t="shared" si="165"/>
        <v>6.9750000000000014</v>
      </c>
      <c r="X566">
        <f t="shared" si="166"/>
        <v>22.524999999999999</v>
      </c>
      <c r="Y566" s="9">
        <f t="shared" si="167"/>
        <v>8.4594413167000049</v>
      </c>
      <c r="Z566" s="10">
        <f t="shared" si="168"/>
        <v>0.40469124033020532</v>
      </c>
    </row>
    <row r="567" spans="1:26">
      <c r="A567" s="1">
        <f t="shared" si="152"/>
        <v>4010002</v>
      </c>
      <c r="B567" s="1">
        <v>2</v>
      </c>
      <c r="C567" s="1">
        <v>10</v>
      </c>
      <c r="D567" s="2">
        <v>4</v>
      </c>
      <c r="E567" s="5">
        <v>497.12</v>
      </c>
      <c r="F567" s="5">
        <v>519.09</v>
      </c>
      <c r="G567" s="5">
        <v>18.100000000000001</v>
      </c>
      <c r="H567" s="5">
        <v>497.12</v>
      </c>
      <c r="I567" s="5">
        <v>486.37</v>
      </c>
      <c r="J567" s="5">
        <v>17.16</v>
      </c>
      <c r="K567" s="6">
        <f t="shared" si="153"/>
        <v>497.12</v>
      </c>
      <c r="L567" s="6">
        <f t="shared" si="154"/>
        <v>0</v>
      </c>
      <c r="M567" s="6">
        <f t="shared" si="155"/>
        <v>502.73</v>
      </c>
      <c r="N567" s="5">
        <f t="shared" si="156"/>
        <v>12.470721711272368</v>
      </c>
      <c r="O567" s="6">
        <f t="shared" si="157"/>
        <v>32.720000000000027</v>
      </c>
      <c r="P567" s="6">
        <f t="shared" si="158"/>
        <v>24.941443422544737</v>
      </c>
      <c r="Q567" s="6">
        <f t="shared" si="159"/>
        <v>5.328034084603233E-2</v>
      </c>
      <c r="R567" s="9">
        <f t="shared" si="160"/>
        <v>1.3118727511345314</v>
      </c>
      <c r="S567" s="9">
        <f t="shared" si="161"/>
        <v>32.720000000000027</v>
      </c>
      <c r="T567">
        <f t="shared" si="162"/>
        <v>32.720000000000027</v>
      </c>
      <c r="U567" s="9">
        <f t="shared" si="163"/>
        <v>1.3118727511345314</v>
      </c>
      <c r="V567" s="9">
        <f t="shared" si="164"/>
        <v>0.4498536756641035</v>
      </c>
      <c r="W567" s="9">
        <f t="shared" si="165"/>
        <v>5.6100000000000136</v>
      </c>
      <c r="X567">
        <f t="shared" si="166"/>
        <v>502.73</v>
      </c>
      <c r="Y567" s="9">
        <f t="shared" si="167"/>
        <v>40.312823238255653</v>
      </c>
      <c r="Z567" s="10">
        <f t="shared" si="168"/>
        <v>0.40472212689696119</v>
      </c>
    </row>
    <row r="568" spans="1:26">
      <c r="A568" s="1">
        <f t="shared" si="152"/>
        <v>1010004</v>
      </c>
      <c r="B568" s="1">
        <v>4</v>
      </c>
      <c r="C568" s="1">
        <v>10</v>
      </c>
      <c r="D568" s="2">
        <v>1</v>
      </c>
      <c r="E568" s="5">
        <v>85.47</v>
      </c>
      <c r="F568" s="5">
        <v>82.65</v>
      </c>
      <c r="G568" s="5">
        <v>7.05</v>
      </c>
      <c r="H568" s="5">
        <v>85.47</v>
      </c>
      <c r="I568" s="5">
        <v>79.5</v>
      </c>
      <c r="J568" s="5">
        <v>7.46</v>
      </c>
      <c r="K568" s="6">
        <f t="shared" si="153"/>
        <v>85.47</v>
      </c>
      <c r="L568" s="6">
        <f t="shared" si="154"/>
        <v>0</v>
      </c>
      <c r="M568" s="6">
        <f t="shared" si="155"/>
        <v>81.075000000000003</v>
      </c>
      <c r="N568" s="5">
        <f t="shared" si="156"/>
        <v>5.1321072670005643</v>
      </c>
      <c r="O568" s="6">
        <f t="shared" si="157"/>
        <v>3.1500000000000057</v>
      </c>
      <c r="P568" s="6">
        <f t="shared" si="158"/>
        <v>10.264214534001129</v>
      </c>
      <c r="Q568" s="6">
        <f t="shared" si="159"/>
        <v>-5.6467664761029719E-2</v>
      </c>
      <c r="R568" s="9">
        <f t="shared" si="160"/>
        <v>0.30689148103494418</v>
      </c>
      <c r="S568" s="9">
        <f t="shared" si="161"/>
        <v>3.1500000000000057</v>
      </c>
      <c r="T568">
        <f t="shared" si="162"/>
        <v>3.1500000000000057</v>
      </c>
      <c r="U568" s="9">
        <f t="shared" si="163"/>
        <v>0.30689148103494418</v>
      </c>
      <c r="V568" s="9">
        <f t="shared" si="164"/>
        <v>0.85637337088798471</v>
      </c>
      <c r="W568" s="9">
        <f t="shared" si="165"/>
        <v>4.394999999999996</v>
      </c>
      <c r="X568">
        <f t="shared" si="166"/>
        <v>81.075000000000003</v>
      </c>
      <c r="Y568" s="9">
        <f t="shared" si="167"/>
        <v>15.797604333274956</v>
      </c>
      <c r="Z568" s="10">
        <f t="shared" si="168"/>
        <v>0.40519378080123586</v>
      </c>
    </row>
    <row r="569" spans="1:26">
      <c r="A569" s="1">
        <f t="shared" si="152"/>
        <v>4012001</v>
      </c>
      <c r="B569" s="1">
        <v>1</v>
      </c>
      <c r="C569" s="1">
        <v>12</v>
      </c>
      <c r="D569" s="2">
        <v>4</v>
      </c>
      <c r="E569" s="5">
        <v>43.21</v>
      </c>
      <c r="F569" s="5">
        <v>38.200000000000003</v>
      </c>
      <c r="G569" s="5">
        <v>5.38</v>
      </c>
      <c r="H569" s="5">
        <v>43.21</v>
      </c>
      <c r="I569" s="5">
        <v>51.21</v>
      </c>
      <c r="J569" s="5">
        <v>5.28</v>
      </c>
      <c r="K569" s="6">
        <f t="shared" si="153"/>
        <v>43.21</v>
      </c>
      <c r="L569" s="6">
        <f t="shared" si="154"/>
        <v>0</v>
      </c>
      <c r="M569" s="6">
        <f t="shared" si="155"/>
        <v>44.704999999999998</v>
      </c>
      <c r="N569" s="5">
        <f t="shared" si="156"/>
        <v>3.7690449718728485</v>
      </c>
      <c r="O569" s="6">
        <f t="shared" si="157"/>
        <v>-13.009999999999998</v>
      </c>
      <c r="P569" s="6">
        <f t="shared" si="158"/>
        <v>7.538089943745697</v>
      </c>
      <c r="Q569" s="6">
        <f t="shared" si="159"/>
        <v>1.87600751810892E-2</v>
      </c>
      <c r="R569" s="9">
        <f t="shared" si="160"/>
        <v>1.7259014016931846</v>
      </c>
      <c r="S569" s="9">
        <f t="shared" si="161"/>
        <v>13.009999999999998</v>
      </c>
      <c r="T569">
        <f t="shared" si="162"/>
        <v>13.009999999999998</v>
      </c>
      <c r="U569" s="9">
        <f t="shared" si="163"/>
        <v>1.7259014016931846</v>
      </c>
      <c r="V569" s="9">
        <f t="shared" si="164"/>
        <v>0.39665220530842538</v>
      </c>
      <c r="W569" s="9">
        <f t="shared" si="165"/>
        <v>1.4949999999999974</v>
      </c>
      <c r="X569">
        <f t="shared" si="166"/>
        <v>44.704999999999998</v>
      </c>
      <c r="Y569" s="9">
        <f t="shared" si="167"/>
        <v>11.861094875125877</v>
      </c>
      <c r="Z569" s="10">
        <f t="shared" si="168"/>
        <v>0.40528138373233974</v>
      </c>
    </row>
    <row r="570" spans="1:26">
      <c r="A570" s="1">
        <f t="shared" si="152"/>
        <v>1015998</v>
      </c>
      <c r="B570" s="1">
        <v>-2</v>
      </c>
      <c r="C570" s="1">
        <v>16</v>
      </c>
      <c r="D570" s="2">
        <v>1</v>
      </c>
      <c r="E570" s="5">
        <v>235.73</v>
      </c>
      <c r="F570" s="5">
        <v>217.56</v>
      </c>
      <c r="G570" s="5">
        <v>10.01</v>
      </c>
      <c r="H570" s="5">
        <v>235.74</v>
      </c>
      <c r="I570" s="5">
        <v>206.35</v>
      </c>
      <c r="J570" s="5">
        <v>5.9</v>
      </c>
      <c r="K570" s="6">
        <f t="shared" si="153"/>
        <v>235.73500000000001</v>
      </c>
      <c r="L570" s="6">
        <f t="shared" si="154"/>
        <v>-1.0000000000019327E-2</v>
      </c>
      <c r="M570" s="6">
        <f t="shared" si="155"/>
        <v>211.95499999999998</v>
      </c>
      <c r="N570" s="5">
        <f t="shared" si="156"/>
        <v>5.8096923326455077</v>
      </c>
      <c r="O570" s="6">
        <f t="shared" si="157"/>
        <v>11.210000000000008</v>
      </c>
      <c r="P570" s="6">
        <f t="shared" si="158"/>
        <v>11.619384665291015</v>
      </c>
      <c r="Q570" s="6">
        <f t="shared" si="159"/>
        <v>0.48433487568707817</v>
      </c>
      <c r="R570" s="9">
        <f t="shared" si="160"/>
        <v>0.96562772670019137</v>
      </c>
      <c r="S570" s="9">
        <f t="shared" si="161"/>
        <v>11.220000000000027</v>
      </c>
      <c r="T570">
        <f t="shared" si="162"/>
        <v>11.210000000000008</v>
      </c>
      <c r="U570" s="9">
        <f t="shared" si="163"/>
        <v>0.96476709592772969</v>
      </c>
      <c r="V570" s="9">
        <f t="shared" si="164"/>
        <v>4.0931599538200576</v>
      </c>
      <c r="W570" s="9">
        <f t="shared" si="165"/>
        <v>23.78000000000003</v>
      </c>
      <c r="X570">
        <f t="shared" si="166"/>
        <v>211.95499999999998</v>
      </c>
      <c r="Y570" s="9">
        <f t="shared" si="167"/>
        <v>36.482999075354464</v>
      </c>
      <c r="Z570" s="10">
        <f t="shared" si="168"/>
        <v>0.40528261744121225</v>
      </c>
    </row>
    <row r="571" spans="1:26">
      <c r="A571" s="1">
        <f t="shared" si="152"/>
        <v>3013002</v>
      </c>
      <c r="B571" s="1">
        <v>2</v>
      </c>
      <c r="C571" s="1">
        <v>13</v>
      </c>
      <c r="D571" s="2">
        <v>3</v>
      </c>
      <c r="E571" s="5">
        <v>516.41999999999996</v>
      </c>
      <c r="F571" s="5">
        <v>492.63</v>
      </c>
      <c r="G571" s="5">
        <v>17.7</v>
      </c>
      <c r="H571" s="5">
        <v>516.41999999999996</v>
      </c>
      <c r="I571" s="5">
        <v>515.27</v>
      </c>
      <c r="J571" s="5">
        <v>16.97</v>
      </c>
      <c r="K571" s="6">
        <f t="shared" si="153"/>
        <v>516.41999999999996</v>
      </c>
      <c r="L571" s="6">
        <f t="shared" si="154"/>
        <v>0</v>
      </c>
      <c r="M571" s="6">
        <f t="shared" si="155"/>
        <v>503.95</v>
      </c>
      <c r="N571" s="5">
        <f t="shared" si="156"/>
        <v>12.260412921268189</v>
      </c>
      <c r="O571" s="6">
        <f t="shared" si="157"/>
        <v>-22.639999999999986</v>
      </c>
      <c r="P571" s="6">
        <f t="shared" si="158"/>
        <v>24.520825842536379</v>
      </c>
      <c r="Q571" s="6">
        <f t="shared" si="159"/>
        <v>4.2092674034283052E-2</v>
      </c>
      <c r="R571" s="9">
        <f t="shared" si="160"/>
        <v>0.92329679862275615</v>
      </c>
      <c r="S571" s="9">
        <f t="shared" si="161"/>
        <v>22.639999999999986</v>
      </c>
      <c r="T571">
        <f t="shared" si="162"/>
        <v>22.639999999999986</v>
      </c>
      <c r="U571" s="9">
        <f t="shared" si="163"/>
        <v>0.92329679862275615</v>
      </c>
      <c r="V571" s="9">
        <f t="shared" si="164"/>
        <v>1.0170946182708258</v>
      </c>
      <c r="W571" s="9">
        <f t="shared" si="165"/>
        <v>12.46999999999997</v>
      </c>
      <c r="X571">
        <f t="shared" si="166"/>
        <v>503.95</v>
      </c>
      <c r="Y571" s="9">
        <f t="shared" si="167"/>
        <v>41.103835836213626</v>
      </c>
      <c r="Z571" s="10">
        <f t="shared" si="168"/>
        <v>0.40541213598016523</v>
      </c>
    </row>
    <row r="572" spans="1:26">
      <c r="A572" s="1">
        <f t="shared" si="152"/>
        <v>5006998</v>
      </c>
      <c r="B572" s="1">
        <v>-2</v>
      </c>
      <c r="C572" s="1">
        <v>7</v>
      </c>
      <c r="D572" s="2">
        <v>5</v>
      </c>
      <c r="E572" s="5">
        <v>15.82</v>
      </c>
      <c r="F572" s="5">
        <v>16.39</v>
      </c>
      <c r="G572" s="5">
        <v>2.44</v>
      </c>
      <c r="H572" s="5">
        <v>15.82</v>
      </c>
      <c r="I572" s="5">
        <v>14.01</v>
      </c>
      <c r="J572" s="5">
        <v>3.84</v>
      </c>
      <c r="K572" s="6">
        <f t="shared" si="153"/>
        <v>15.82</v>
      </c>
      <c r="L572" s="6">
        <f t="shared" si="154"/>
        <v>0</v>
      </c>
      <c r="M572" s="6">
        <f t="shared" si="155"/>
        <v>15.2</v>
      </c>
      <c r="N572" s="5">
        <f t="shared" si="156"/>
        <v>2.2748186740925087</v>
      </c>
      <c r="O572" s="6">
        <f t="shared" si="157"/>
        <v>2.3800000000000008</v>
      </c>
      <c r="P572" s="6">
        <f t="shared" si="158"/>
        <v>4.5496373481850174</v>
      </c>
      <c r="Q572" s="6">
        <f t="shared" si="159"/>
        <v>-0.42475071500347844</v>
      </c>
      <c r="R572" s="9">
        <f t="shared" si="160"/>
        <v>0.52311861756398059</v>
      </c>
      <c r="S572" s="9">
        <f t="shared" si="161"/>
        <v>2.3800000000000008</v>
      </c>
      <c r="T572">
        <f t="shared" si="162"/>
        <v>2.3800000000000008</v>
      </c>
      <c r="U572" s="9">
        <f t="shared" si="163"/>
        <v>0.52311861756398059</v>
      </c>
      <c r="V572" s="9">
        <f t="shared" si="164"/>
        <v>0.27254919570560365</v>
      </c>
      <c r="W572" s="9">
        <f t="shared" si="165"/>
        <v>0.62000000000000099</v>
      </c>
      <c r="X572">
        <f t="shared" si="166"/>
        <v>15.2</v>
      </c>
      <c r="Y572" s="9">
        <f t="shared" si="167"/>
        <v>6.6818512495567237</v>
      </c>
      <c r="Z572" s="10">
        <f t="shared" si="168"/>
        <v>0.40601354657203254</v>
      </c>
    </row>
    <row r="573" spans="1:26">
      <c r="A573" s="1">
        <f t="shared" si="152"/>
        <v>5009000</v>
      </c>
      <c r="B573" s="1">
        <v>0</v>
      </c>
      <c r="C573" s="1">
        <v>9</v>
      </c>
      <c r="D573" s="2">
        <v>5</v>
      </c>
      <c r="E573" s="5">
        <v>137.74</v>
      </c>
      <c r="F573" s="5">
        <v>147.94999999999999</v>
      </c>
      <c r="G573" s="5">
        <v>7.86</v>
      </c>
      <c r="H573" s="5">
        <v>137.74</v>
      </c>
      <c r="I573" s="5">
        <v>139.51</v>
      </c>
      <c r="J573" s="5">
        <v>9.01</v>
      </c>
      <c r="K573" s="6">
        <f t="shared" si="153"/>
        <v>137.74</v>
      </c>
      <c r="L573" s="6">
        <f t="shared" si="154"/>
        <v>0</v>
      </c>
      <c r="M573" s="6">
        <f t="shared" si="155"/>
        <v>143.72999999999999</v>
      </c>
      <c r="N573" s="5">
        <f t="shared" si="156"/>
        <v>5.9782877983583225</v>
      </c>
      <c r="O573" s="6">
        <f t="shared" si="157"/>
        <v>8.4399999999999977</v>
      </c>
      <c r="P573" s="6">
        <f t="shared" si="158"/>
        <v>11.956575596716645</v>
      </c>
      <c r="Q573" s="6">
        <f t="shared" si="159"/>
        <v>-0.13570607660760337</v>
      </c>
      <c r="R573" s="9">
        <f t="shared" si="160"/>
        <v>0.7058877294530449</v>
      </c>
      <c r="S573" s="9">
        <f t="shared" si="161"/>
        <v>8.4399999999999977</v>
      </c>
      <c r="T573">
        <f t="shared" si="162"/>
        <v>8.4399999999999977</v>
      </c>
      <c r="U573" s="9">
        <f t="shared" si="163"/>
        <v>0.7058877294530449</v>
      </c>
      <c r="V573" s="9">
        <f t="shared" si="164"/>
        <v>1.0019591230861911</v>
      </c>
      <c r="W573" s="9">
        <f t="shared" si="165"/>
        <v>5.9899999999999807</v>
      </c>
      <c r="X573">
        <f t="shared" si="166"/>
        <v>143.72999999999999</v>
      </c>
      <c r="Y573" s="9">
        <f t="shared" si="167"/>
        <v>24.042000794854541</v>
      </c>
      <c r="Z573" s="10">
        <f t="shared" si="168"/>
        <v>0.4060775787949884</v>
      </c>
    </row>
    <row r="574" spans="1:26">
      <c r="A574" s="1">
        <f t="shared" si="152"/>
        <v>5004002</v>
      </c>
      <c r="B574" s="1">
        <v>2</v>
      </c>
      <c r="C574" s="1">
        <v>4</v>
      </c>
      <c r="D574" s="2">
        <v>5</v>
      </c>
      <c r="E574" s="5">
        <v>61.71</v>
      </c>
      <c r="F574" s="5">
        <v>69.66</v>
      </c>
      <c r="G574" s="5">
        <v>6.86</v>
      </c>
      <c r="H574" s="5">
        <v>61.71</v>
      </c>
      <c r="I574" s="5">
        <v>64.260000000000005</v>
      </c>
      <c r="J574" s="5">
        <v>5.5</v>
      </c>
      <c r="K574" s="6">
        <f t="shared" si="153"/>
        <v>61.71</v>
      </c>
      <c r="L574" s="6">
        <f t="shared" si="154"/>
        <v>0</v>
      </c>
      <c r="M574" s="6">
        <f t="shared" si="155"/>
        <v>66.960000000000008</v>
      </c>
      <c r="N574" s="5">
        <f t="shared" si="156"/>
        <v>4.396293893724577</v>
      </c>
      <c r="O574" s="6">
        <f t="shared" si="157"/>
        <v>5.3999999999999915</v>
      </c>
      <c r="P574" s="6">
        <f t="shared" si="158"/>
        <v>8.792587787449154</v>
      </c>
      <c r="Q574" s="6">
        <f t="shared" si="159"/>
        <v>0.21743224644804787</v>
      </c>
      <c r="R574" s="9">
        <f t="shared" si="160"/>
        <v>0.61415366335132182</v>
      </c>
      <c r="S574" s="9">
        <f t="shared" si="161"/>
        <v>5.3999999999999915</v>
      </c>
      <c r="T574">
        <f t="shared" si="162"/>
        <v>5.3999999999999915</v>
      </c>
      <c r="U574" s="9">
        <f t="shared" si="163"/>
        <v>0.61415366335132182</v>
      </c>
      <c r="V574" s="9">
        <f t="shared" si="164"/>
        <v>1.1941876787386849</v>
      </c>
      <c r="W574" s="9">
        <f t="shared" si="165"/>
        <v>5.2500000000000071</v>
      </c>
      <c r="X574">
        <f t="shared" si="166"/>
        <v>66.960000000000008</v>
      </c>
      <c r="Y574" s="9">
        <f t="shared" si="167"/>
        <v>15.231010851112808</v>
      </c>
      <c r="Z574" s="10">
        <f t="shared" si="168"/>
        <v>0.40628807513881082</v>
      </c>
    </row>
    <row r="575" spans="1:26">
      <c r="A575" s="1">
        <f t="shared" si="152"/>
        <v>1017001</v>
      </c>
      <c r="B575" s="1">
        <v>1</v>
      </c>
      <c r="C575" s="1">
        <v>17</v>
      </c>
      <c r="D575" s="2">
        <v>1</v>
      </c>
      <c r="E575" s="5">
        <v>43.22</v>
      </c>
      <c r="F575" s="5">
        <v>69.08</v>
      </c>
      <c r="G575" s="5">
        <v>5.65</v>
      </c>
      <c r="H575" s="5">
        <v>43.22</v>
      </c>
      <c r="I575" s="5">
        <v>47.61</v>
      </c>
      <c r="J575" s="5">
        <v>3.77</v>
      </c>
      <c r="K575" s="6">
        <f t="shared" si="153"/>
        <v>43.22</v>
      </c>
      <c r="L575" s="6">
        <f t="shared" si="154"/>
        <v>0</v>
      </c>
      <c r="M575" s="6">
        <f t="shared" si="155"/>
        <v>58.344999999999999</v>
      </c>
      <c r="N575" s="5">
        <f t="shared" si="156"/>
        <v>3.3961522345148194</v>
      </c>
      <c r="O575" s="6">
        <f t="shared" si="157"/>
        <v>21.47</v>
      </c>
      <c r="P575" s="6">
        <f t="shared" si="158"/>
        <v>6.7923044690296388</v>
      </c>
      <c r="Q575" s="6">
        <f t="shared" si="159"/>
        <v>0.38386141661283962</v>
      </c>
      <c r="R575" s="9">
        <f t="shared" si="160"/>
        <v>3.1609301523356539</v>
      </c>
      <c r="S575" s="9">
        <f t="shared" si="161"/>
        <v>21.47</v>
      </c>
      <c r="T575">
        <f t="shared" si="162"/>
        <v>21.47</v>
      </c>
      <c r="U575" s="9">
        <f t="shared" si="163"/>
        <v>3.1609301523356539</v>
      </c>
      <c r="V575" s="9">
        <f t="shared" si="164"/>
        <v>4.4535694973522837</v>
      </c>
      <c r="W575" s="9">
        <f t="shared" si="165"/>
        <v>15.125</v>
      </c>
      <c r="X575">
        <f t="shared" si="166"/>
        <v>58.344999999999999</v>
      </c>
      <c r="Y575" s="9">
        <f t="shared" si="167"/>
        <v>17.179736351935141</v>
      </c>
      <c r="Z575" s="10">
        <f t="shared" si="168"/>
        <v>0.40629545899505198</v>
      </c>
    </row>
    <row r="576" spans="1:26">
      <c r="A576" s="1">
        <f t="shared" si="152"/>
        <v>3005</v>
      </c>
      <c r="B576" s="1">
        <v>5</v>
      </c>
      <c r="C576" s="1">
        <v>3</v>
      </c>
      <c r="D576" s="2">
        <v>0</v>
      </c>
      <c r="E576" s="5">
        <v>36.47</v>
      </c>
      <c r="F576" s="5">
        <v>39.67</v>
      </c>
      <c r="G576" s="5">
        <v>3.45</v>
      </c>
      <c r="H576" s="5">
        <v>36.47</v>
      </c>
      <c r="I576" s="5">
        <v>42.09</v>
      </c>
      <c r="J576" s="5">
        <v>3.74</v>
      </c>
      <c r="K576" s="6">
        <f t="shared" si="153"/>
        <v>36.47</v>
      </c>
      <c r="L576" s="6">
        <f t="shared" si="154"/>
        <v>0</v>
      </c>
      <c r="M576" s="6">
        <f t="shared" si="155"/>
        <v>40.880000000000003</v>
      </c>
      <c r="N576" s="5">
        <f t="shared" si="156"/>
        <v>2.5441157599448969</v>
      </c>
      <c r="O576" s="6">
        <f t="shared" si="157"/>
        <v>-2.4200000000000017</v>
      </c>
      <c r="P576" s="6">
        <f t="shared" si="158"/>
        <v>5.0882315198897938</v>
      </c>
      <c r="Q576" s="6">
        <f t="shared" si="159"/>
        <v>-8.0536575756756462E-2</v>
      </c>
      <c r="R576" s="9">
        <f t="shared" si="160"/>
        <v>0.475607289200633</v>
      </c>
      <c r="S576" s="9">
        <f t="shared" si="161"/>
        <v>2.4200000000000017</v>
      </c>
      <c r="T576">
        <f t="shared" si="162"/>
        <v>2.4200000000000017</v>
      </c>
      <c r="U576" s="9">
        <f t="shared" si="163"/>
        <v>0.475607289200633</v>
      </c>
      <c r="V576" s="9">
        <f t="shared" si="164"/>
        <v>1.73341169039239</v>
      </c>
      <c r="W576" s="9">
        <f t="shared" si="165"/>
        <v>4.4100000000000037</v>
      </c>
      <c r="X576">
        <f t="shared" si="166"/>
        <v>40.880000000000003</v>
      </c>
      <c r="Y576" s="9">
        <f t="shared" si="167"/>
        <v>16.068451225224681</v>
      </c>
      <c r="Z576" s="10">
        <f t="shared" si="168"/>
        <v>0.4067997050146423</v>
      </c>
    </row>
    <row r="577" spans="1:26">
      <c r="A577" s="1">
        <f t="shared" si="152"/>
        <v>4006003</v>
      </c>
      <c r="B577" s="1">
        <v>3</v>
      </c>
      <c r="C577" s="1">
        <v>6</v>
      </c>
      <c r="D577" s="2">
        <v>4</v>
      </c>
      <c r="E577" s="5">
        <v>548.83000000000004</v>
      </c>
      <c r="F577" s="5">
        <v>524.82000000000005</v>
      </c>
      <c r="G577" s="5">
        <v>18.27</v>
      </c>
      <c r="H577" s="5">
        <v>548.83000000000004</v>
      </c>
      <c r="I577" s="5">
        <v>546.5</v>
      </c>
      <c r="J577" s="5">
        <v>18.91</v>
      </c>
      <c r="K577" s="6">
        <f t="shared" si="153"/>
        <v>548.83000000000004</v>
      </c>
      <c r="L577" s="6">
        <f t="shared" si="154"/>
        <v>0</v>
      </c>
      <c r="M577" s="6">
        <f t="shared" si="155"/>
        <v>535.66000000000008</v>
      </c>
      <c r="N577" s="5">
        <f t="shared" si="156"/>
        <v>13.147062409527081</v>
      </c>
      <c r="O577" s="6">
        <f t="shared" si="157"/>
        <v>-21.67999999999995</v>
      </c>
      <c r="P577" s="6">
        <f t="shared" si="158"/>
        <v>26.294124819054161</v>
      </c>
      <c r="Q577" s="6">
        <f t="shared" si="159"/>
        <v>-3.4416913395074529E-2</v>
      </c>
      <c r="R577" s="9">
        <f t="shared" si="160"/>
        <v>0.82451879076383772</v>
      </c>
      <c r="S577" s="9">
        <f t="shared" si="161"/>
        <v>21.67999999999995</v>
      </c>
      <c r="T577">
        <f t="shared" si="162"/>
        <v>21.67999999999995</v>
      </c>
      <c r="U577" s="9">
        <f t="shared" si="163"/>
        <v>0.82451879076383772</v>
      </c>
      <c r="V577" s="9">
        <f t="shared" si="164"/>
        <v>1.0017446932066174</v>
      </c>
      <c r="W577" s="9">
        <f t="shared" si="165"/>
        <v>13.169999999999959</v>
      </c>
      <c r="X577">
        <f t="shared" si="166"/>
        <v>535.66000000000008</v>
      </c>
      <c r="Y577" s="9">
        <f t="shared" si="167"/>
        <v>40.743702533261846</v>
      </c>
      <c r="Z577" s="10">
        <f t="shared" si="168"/>
        <v>0.4069705149024927</v>
      </c>
    </row>
    <row r="578" spans="1:26">
      <c r="A578" s="1">
        <f t="shared" si="152"/>
        <v>3004004</v>
      </c>
      <c r="B578" s="1">
        <v>4</v>
      </c>
      <c r="C578" s="1">
        <v>4</v>
      </c>
      <c r="D578" s="2">
        <v>3</v>
      </c>
      <c r="E578" s="5">
        <v>654.62</v>
      </c>
      <c r="F578" s="5">
        <v>665.24</v>
      </c>
      <c r="G578" s="5">
        <v>14.23</v>
      </c>
      <c r="H578" s="5">
        <v>654.63</v>
      </c>
      <c r="I578" s="5">
        <v>646.02</v>
      </c>
      <c r="J578" s="5">
        <v>20.73</v>
      </c>
      <c r="K578" s="6">
        <f t="shared" si="153"/>
        <v>654.625</v>
      </c>
      <c r="L578" s="6">
        <f t="shared" si="154"/>
        <v>-9.9999999999909051E-3</v>
      </c>
      <c r="M578" s="6">
        <f t="shared" si="155"/>
        <v>655.63</v>
      </c>
      <c r="N578" s="5">
        <f t="shared" si="156"/>
        <v>12.572050349883268</v>
      </c>
      <c r="O578" s="6">
        <f t="shared" si="157"/>
        <v>19.220000000000027</v>
      </c>
      <c r="P578" s="6">
        <f t="shared" si="158"/>
        <v>25.144100699766536</v>
      </c>
      <c r="Q578" s="6">
        <f t="shared" si="159"/>
        <v>-0.35942854594039025</v>
      </c>
      <c r="R578" s="9">
        <f t="shared" si="160"/>
        <v>0.76479171912394428</v>
      </c>
      <c r="S578" s="9">
        <f t="shared" si="161"/>
        <v>19.230000000000018</v>
      </c>
      <c r="T578">
        <f t="shared" si="162"/>
        <v>19.220000000000027</v>
      </c>
      <c r="U578" s="9">
        <f t="shared" si="163"/>
        <v>0.76439401152169606</v>
      </c>
      <c r="V578" s="9">
        <f t="shared" si="164"/>
        <v>7.9939228051956288E-2</v>
      </c>
      <c r="W578" s="9">
        <f t="shared" si="165"/>
        <v>1.0049999999999955</v>
      </c>
      <c r="X578">
        <f t="shared" si="166"/>
        <v>655.63</v>
      </c>
      <c r="Y578" s="9">
        <f t="shared" si="167"/>
        <v>52.149807052442128</v>
      </c>
      <c r="Z578" s="10">
        <f t="shared" si="168"/>
        <v>0.40727631897766903</v>
      </c>
    </row>
    <row r="579" spans="1:26">
      <c r="A579" s="1">
        <f t="shared" si="152"/>
        <v>1002995</v>
      </c>
      <c r="B579" s="1">
        <v>-5</v>
      </c>
      <c r="C579" s="1">
        <v>3</v>
      </c>
      <c r="D579" s="2">
        <v>1</v>
      </c>
      <c r="E579" s="5">
        <v>124.08</v>
      </c>
      <c r="F579" s="5">
        <v>114.7</v>
      </c>
      <c r="G579" s="5">
        <v>5.29</v>
      </c>
      <c r="H579" s="5">
        <v>124.08</v>
      </c>
      <c r="I579" s="5">
        <v>114.52</v>
      </c>
      <c r="J579" s="5">
        <v>5.17</v>
      </c>
      <c r="K579" s="6">
        <f t="shared" si="153"/>
        <v>124.08</v>
      </c>
      <c r="L579" s="6">
        <f t="shared" si="154"/>
        <v>0</v>
      </c>
      <c r="M579" s="6">
        <f t="shared" si="155"/>
        <v>114.61</v>
      </c>
      <c r="N579" s="5">
        <f t="shared" si="156"/>
        <v>3.6984118213092496</v>
      </c>
      <c r="O579" s="6">
        <f t="shared" si="157"/>
        <v>0.18000000000000682</v>
      </c>
      <c r="P579" s="6">
        <f t="shared" si="158"/>
        <v>7.3968236426184992</v>
      </c>
      <c r="Q579" s="6">
        <f t="shared" si="159"/>
        <v>2.294153126313677E-2</v>
      </c>
      <c r="R579" s="9">
        <f t="shared" si="160"/>
        <v>2.4334769719653104E-2</v>
      </c>
      <c r="S579" s="9">
        <f t="shared" si="161"/>
        <v>0.18000000000000682</v>
      </c>
      <c r="T579">
        <f t="shared" si="162"/>
        <v>0.18000000000000682</v>
      </c>
      <c r="U579" s="9">
        <f t="shared" si="163"/>
        <v>2.4334769719653104E-2</v>
      </c>
      <c r="V579" s="9">
        <f t="shared" si="164"/>
        <v>2.560558547167846</v>
      </c>
      <c r="W579" s="9">
        <f t="shared" si="165"/>
        <v>9.4699999999999989</v>
      </c>
      <c r="X579">
        <f t="shared" si="166"/>
        <v>114.61</v>
      </c>
      <c r="Y579" s="9">
        <f t="shared" si="167"/>
        <v>30.98897730632596</v>
      </c>
      <c r="Z579" s="10">
        <f t="shared" si="168"/>
        <v>0.4073671562607864</v>
      </c>
    </row>
    <row r="580" spans="1:26">
      <c r="A580" s="1">
        <f t="shared" si="152"/>
        <v>3014999</v>
      </c>
      <c r="B580" s="1">
        <v>-1</v>
      </c>
      <c r="C580" s="1">
        <v>15</v>
      </c>
      <c r="D580" s="2">
        <v>3</v>
      </c>
      <c r="E580" s="5">
        <v>81.08</v>
      </c>
      <c r="F580" s="5">
        <v>81.92</v>
      </c>
      <c r="G580" s="5">
        <v>4.1500000000000004</v>
      </c>
      <c r="H580" s="5">
        <v>81.08</v>
      </c>
      <c r="I580" s="5">
        <v>81.11</v>
      </c>
      <c r="J580" s="5">
        <v>3.66</v>
      </c>
      <c r="K580" s="6">
        <f t="shared" si="153"/>
        <v>81.08</v>
      </c>
      <c r="L580" s="6">
        <f t="shared" si="154"/>
        <v>0</v>
      </c>
      <c r="M580" s="6">
        <f t="shared" si="155"/>
        <v>81.515000000000001</v>
      </c>
      <c r="N580" s="5">
        <f t="shared" si="156"/>
        <v>2.766681224861296</v>
      </c>
      <c r="O580" s="6">
        <f t="shared" si="157"/>
        <v>0.81000000000000227</v>
      </c>
      <c r="P580" s="6">
        <f t="shared" si="158"/>
        <v>5.5333624497225919</v>
      </c>
      <c r="Q580" s="6">
        <f t="shared" si="159"/>
        <v>0.12498816059781637</v>
      </c>
      <c r="R580" s="9">
        <f t="shared" si="160"/>
        <v>0.14638477189228957</v>
      </c>
      <c r="S580" s="9">
        <f t="shared" si="161"/>
        <v>0.81000000000000227</v>
      </c>
      <c r="T580">
        <f t="shared" si="162"/>
        <v>0.81000000000000227</v>
      </c>
      <c r="U580" s="9">
        <f t="shared" si="163"/>
        <v>0.14638477189228957</v>
      </c>
      <c r="V580" s="9">
        <f t="shared" si="164"/>
        <v>0.15722808832875584</v>
      </c>
      <c r="W580" s="9">
        <f t="shared" si="165"/>
        <v>0.43500000000000227</v>
      </c>
      <c r="X580">
        <f t="shared" si="166"/>
        <v>81.515000000000001</v>
      </c>
      <c r="Y580" s="9">
        <f t="shared" si="167"/>
        <v>29.46309797728383</v>
      </c>
      <c r="Z580" s="10">
        <f t="shared" si="168"/>
        <v>0.40833809521032938</v>
      </c>
    </row>
    <row r="581" spans="1:26">
      <c r="A581" s="1">
        <f t="shared" si="152"/>
        <v>5008001</v>
      </c>
      <c r="B581" s="1">
        <v>1</v>
      </c>
      <c r="C581" s="1">
        <v>8</v>
      </c>
      <c r="D581" s="2">
        <v>5</v>
      </c>
      <c r="E581" s="5">
        <v>201.34</v>
      </c>
      <c r="F581" s="5">
        <v>179.34</v>
      </c>
      <c r="G581" s="5">
        <v>10.34</v>
      </c>
      <c r="H581" s="5">
        <v>201.33</v>
      </c>
      <c r="I581" s="5">
        <v>206.3</v>
      </c>
      <c r="J581" s="5">
        <v>9.07</v>
      </c>
      <c r="K581" s="6">
        <f t="shared" si="153"/>
        <v>201.33500000000001</v>
      </c>
      <c r="L581" s="6">
        <f t="shared" si="154"/>
        <v>9.9999999999909051E-3</v>
      </c>
      <c r="M581" s="6">
        <f t="shared" si="155"/>
        <v>192.82</v>
      </c>
      <c r="N581" s="5">
        <f t="shared" si="156"/>
        <v>6.8771451198880484</v>
      </c>
      <c r="O581" s="6">
        <f t="shared" si="157"/>
        <v>-26.960000000000008</v>
      </c>
      <c r="P581" s="6">
        <f t="shared" si="158"/>
        <v>13.754290239776097</v>
      </c>
      <c r="Q581" s="6">
        <f t="shared" si="159"/>
        <v>0.13030254175245329</v>
      </c>
      <c r="R581" s="9">
        <f t="shared" si="160"/>
        <v>1.9608427283296181</v>
      </c>
      <c r="S581" s="9">
        <f t="shared" si="161"/>
        <v>26.97</v>
      </c>
      <c r="T581">
        <f t="shared" si="162"/>
        <v>26.960000000000008</v>
      </c>
      <c r="U581" s="9">
        <f t="shared" si="163"/>
        <v>1.9601156824533379</v>
      </c>
      <c r="V581" s="9">
        <f t="shared" si="164"/>
        <v>1.2381591273063943</v>
      </c>
      <c r="W581" s="9">
        <f t="shared" si="165"/>
        <v>8.5150000000000148</v>
      </c>
      <c r="X581">
        <f t="shared" si="166"/>
        <v>192.82</v>
      </c>
      <c r="Y581" s="9">
        <f t="shared" si="167"/>
        <v>28.037797172897069</v>
      </c>
      <c r="Z581" s="10">
        <f t="shared" si="168"/>
        <v>0.40835646193001529</v>
      </c>
    </row>
    <row r="582" spans="1:26">
      <c r="A582" s="1">
        <f t="shared" si="152"/>
        <v>11004</v>
      </c>
      <c r="B582" s="1">
        <v>4</v>
      </c>
      <c r="C582" s="1">
        <v>11</v>
      </c>
      <c r="D582" s="2">
        <v>0</v>
      </c>
      <c r="E582" s="5">
        <v>698.66</v>
      </c>
      <c r="F582" s="5">
        <v>572.76</v>
      </c>
      <c r="G582" s="5">
        <v>18.97</v>
      </c>
      <c r="H582" s="5">
        <v>698.66</v>
      </c>
      <c r="I582" s="5">
        <v>545.41999999999996</v>
      </c>
      <c r="J582" s="5">
        <v>19.41</v>
      </c>
      <c r="K582" s="6">
        <f t="shared" si="153"/>
        <v>698.66</v>
      </c>
      <c r="L582" s="6">
        <f t="shared" si="154"/>
        <v>0</v>
      </c>
      <c r="M582" s="6">
        <f t="shared" si="155"/>
        <v>559.08999999999992</v>
      </c>
      <c r="N582" s="5">
        <f t="shared" si="156"/>
        <v>13.570270815278521</v>
      </c>
      <c r="O582" s="6">
        <f t="shared" si="157"/>
        <v>27.340000000000032</v>
      </c>
      <c r="P582" s="6">
        <f t="shared" si="158"/>
        <v>27.140541630557042</v>
      </c>
      <c r="Q582" s="6">
        <f t="shared" si="159"/>
        <v>-2.2925595533044078E-2</v>
      </c>
      <c r="R582" s="9">
        <f t="shared" si="160"/>
        <v>1.0073490931816342</v>
      </c>
      <c r="S582" s="9">
        <f t="shared" si="161"/>
        <v>27.340000000000032</v>
      </c>
      <c r="T582">
        <f t="shared" si="162"/>
        <v>27.340000000000032</v>
      </c>
      <c r="U582" s="9">
        <f t="shared" si="163"/>
        <v>1.0073490931816342</v>
      </c>
      <c r="V582" s="9">
        <f t="shared" si="164"/>
        <v>10.28498265803662</v>
      </c>
      <c r="W582" s="9">
        <f t="shared" si="165"/>
        <v>139.57000000000005</v>
      </c>
      <c r="X582">
        <f t="shared" si="166"/>
        <v>559.08999999999992</v>
      </c>
      <c r="Y582" s="9">
        <f t="shared" si="167"/>
        <v>41.199619934668561</v>
      </c>
      <c r="Z582" s="10">
        <f t="shared" si="168"/>
        <v>0.40850091799162458</v>
      </c>
    </row>
    <row r="583" spans="1:26">
      <c r="A583" s="1">
        <f t="shared" si="152"/>
        <v>5008999</v>
      </c>
      <c r="B583" s="1">
        <v>-1</v>
      </c>
      <c r="C583" s="1">
        <v>9</v>
      </c>
      <c r="D583" s="2">
        <v>5</v>
      </c>
      <c r="E583" s="5">
        <v>112.75</v>
      </c>
      <c r="F583" s="5">
        <v>107.54</v>
      </c>
      <c r="G583" s="5">
        <v>5.18</v>
      </c>
      <c r="H583" s="5">
        <v>112.75</v>
      </c>
      <c r="I583" s="5">
        <v>103.87</v>
      </c>
      <c r="J583" s="5">
        <v>4.99</v>
      </c>
      <c r="K583" s="6">
        <f t="shared" si="153"/>
        <v>112.75</v>
      </c>
      <c r="L583" s="6">
        <f t="shared" si="154"/>
        <v>0</v>
      </c>
      <c r="M583" s="6">
        <f t="shared" si="155"/>
        <v>105.70500000000001</v>
      </c>
      <c r="N583" s="5">
        <f t="shared" si="156"/>
        <v>3.5962654240197569</v>
      </c>
      <c r="O583" s="6">
        <f t="shared" si="157"/>
        <v>3.6700000000000017</v>
      </c>
      <c r="P583" s="6">
        <f t="shared" si="158"/>
        <v>7.1925308480395138</v>
      </c>
      <c r="Q583" s="6">
        <f t="shared" si="159"/>
        <v>3.7351761465229678E-2</v>
      </c>
      <c r="R583" s="9">
        <f t="shared" si="160"/>
        <v>0.51025154810428697</v>
      </c>
      <c r="S583" s="9">
        <f t="shared" si="161"/>
        <v>3.6700000000000017</v>
      </c>
      <c r="T583">
        <f t="shared" si="162"/>
        <v>3.6700000000000017</v>
      </c>
      <c r="U583" s="9">
        <f t="shared" si="163"/>
        <v>0.51025154810428697</v>
      </c>
      <c r="V583" s="9">
        <f t="shared" si="164"/>
        <v>1.9589766519862089</v>
      </c>
      <c r="W583" s="9">
        <f t="shared" si="165"/>
        <v>7.0449999999999875</v>
      </c>
      <c r="X583">
        <f t="shared" si="166"/>
        <v>105.70500000000001</v>
      </c>
      <c r="Y583" s="9">
        <f t="shared" si="167"/>
        <v>29.392991766955657</v>
      </c>
      <c r="Z583" s="10">
        <f t="shared" si="168"/>
        <v>0.40854375530657666</v>
      </c>
    </row>
    <row r="584" spans="1:26">
      <c r="A584" s="1">
        <f t="shared" si="152"/>
        <v>5000997</v>
      </c>
      <c r="B584" s="1">
        <v>-3</v>
      </c>
      <c r="C584" s="1">
        <v>1</v>
      </c>
      <c r="D584" s="2">
        <v>5</v>
      </c>
      <c r="E584" s="5">
        <v>100.67</v>
      </c>
      <c r="F584" s="5">
        <v>107.28</v>
      </c>
      <c r="G584" s="5">
        <v>5.3</v>
      </c>
      <c r="H584" s="5">
        <v>100.68</v>
      </c>
      <c r="I584" s="5">
        <v>95.87</v>
      </c>
      <c r="J584" s="5">
        <v>5.32</v>
      </c>
      <c r="K584" s="6">
        <f t="shared" si="153"/>
        <v>100.67500000000001</v>
      </c>
      <c r="L584" s="6">
        <f t="shared" si="154"/>
        <v>-1.0000000000005116E-2</v>
      </c>
      <c r="M584" s="6">
        <f t="shared" si="155"/>
        <v>101.575</v>
      </c>
      <c r="N584" s="5">
        <f t="shared" si="156"/>
        <v>3.7547436663506071</v>
      </c>
      <c r="O584" s="6">
        <f t="shared" si="157"/>
        <v>11.409999999999997</v>
      </c>
      <c r="P584" s="6">
        <f t="shared" si="158"/>
        <v>7.5094873327012142</v>
      </c>
      <c r="Q584" s="6">
        <f t="shared" si="159"/>
        <v>-3.7664649846433627E-3</v>
      </c>
      <c r="R584" s="9">
        <f t="shared" si="160"/>
        <v>1.5207429607437861</v>
      </c>
      <c r="S584" s="9">
        <f t="shared" si="161"/>
        <v>11.420000000000002</v>
      </c>
      <c r="T584">
        <f t="shared" si="162"/>
        <v>11.409999999999997</v>
      </c>
      <c r="U584" s="9">
        <f t="shared" si="163"/>
        <v>1.5194113119165142</v>
      </c>
      <c r="V584" s="9">
        <f t="shared" si="164"/>
        <v>0.23969678890882562</v>
      </c>
      <c r="W584" s="9">
        <f t="shared" si="165"/>
        <v>0.89999999999999147</v>
      </c>
      <c r="X584">
        <f t="shared" si="166"/>
        <v>101.575</v>
      </c>
      <c r="Y584" s="9">
        <f t="shared" si="167"/>
        <v>27.052445926015771</v>
      </c>
      <c r="Z584" s="10">
        <f t="shared" si="168"/>
        <v>0.40887650947443777</v>
      </c>
    </row>
    <row r="585" spans="1:26">
      <c r="A585" s="1">
        <f t="shared" si="152"/>
        <v>4000996</v>
      </c>
      <c r="B585" s="1">
        <v>-4</v>
      </c>
      <c r="C585" s="1">
        <v>1</v>
      </c>
      <c r="D585" s="2">
        <v>4</v>
      </c>
      <c r="E585" s="5">
        <v>984.72</v>
      </c>
      <c r="F585" s="5">
        <v>939.81</v>
      </c>
      <c r="G585" s="5">
        <v>16.440000000000001</v>
      </c>
      <c r="H585" s="5">
        <v>984.72</v>
      </c>
      <c r="I585" s="5">
        <v>888.46</v>
      </c>
      <c r="J585" s="5">
        <v>62.9</v>
      </c>
      <c r="K585" s="6">
        <f t="shared" si="153"/>
        <v>984.72</v>
      </c>
      <c r="L585" s="6">
        <f t="shared" si="154"/>
        <v>0</v>
      </c>
      <c r="M585" s="6">
        <f t="shared" si="155"/>
        <v>914.13499999999999</v>
      </c>
      <c r="N585" s="5">
        <f t="shared" si="156"/>
        <v>32.506474739657641</v>
      </c>
      <c r="O585" s="6">
        <f t="shared" si="157"/>
        <v>51.349999999999909</v>
      </c>
      <c r="P585" s="6">
        <f t="shared" si="158"/>
        <v>65.012949479315282</v>
      </c>
      <c r="Q585" s="6">
        <f t="shared" si="159"/>
        <v>-0.8721107962753587</v>
      </c>
      <c r="R585" s="9">
        <f t="shared" si="160"/>
        <v>0.78984264536925186</v>
      </c>
      <c r="S585" s="9">
        <f t="shared" si="161"/>
        <v>51.349999999999909</v>
      </c>
      <c r="T585">
        <f t="shared" si="162"/>
        <v>51.349999999999909</v>
      </c>
      <c r="U585" s="9">
        <f t="shared" si="163"/>
        <v>0.78984264536925186</v>
      </c>
      <c r="V585" s="9">
        <f t="shared" si="164"/>
        <v>2.1714135588466901</v>
      </c>
      <c r="W585" s="9">
        <f t="shared" si="165"/>
        <v>70.585000000000036</v>
      </c>
      <c r="X585">
        <f t="shared" si="166"/>
        <v>914.13499999999999</v>
      </c>
      <c r="Y585" s="9">
        <f t="shared" si="167"/>
        <v>28.12162830086163</v>
      </c>
      <c r="Z585" s="10">
        <f t="shared" si="168"/>
        <v>0.40909778782095607</v>
      </c>
    </row>
    <row r="586" spans="1:26">
      <c r="A586" s="1">
        <f t="shared" si="152"/>
        <v>4013000</v>
      </c>
      <c r="B586" s="1">
        <v>0</v>
      </c>
      <c r="C586" s="1">
        <v>13</v>
      </c>
      <c r="D586" s="2">
        <v>4</v>
      </c>
      <c r="E586" s="5">
        <v>336.41</v>
      </c>
      <c r="F586" s="5">
        <v>343.05</v>
      </c>
      <c r="G586" s="5">
        <v>14.97</v>
      </c>
      <c r="H586" s="5">
        <v>336.41</v>
      </c>
      <c r="I586" s="5">
        <v>353.06</v>
      </c>
      <c r="J586" s="5">
        <v>8.16</v>
      </c>
      <c r="K586" s="6">
        <f t="shared" si="153"/>
        <v>336.41</v>
      </c>
      <c r="L586" s="6">
        <f t="shared" si="154"/>
        <v>0</v>
      </c>
      <c r="M586" s="6">
        <f t="shared" si="155"/>
        <v>348.05500000000001</v>
      </c>
      <c r="N586" s="5">
        <f t="shared" si="156"/>
        <v>8.5247653926662412</v>
      </c>
      <c r="O586" s="6">
        <f t="shared" si="157"/>
        <v>-10.009999999999991</v>
      </c>
      <c r="P586" s="6">
        <f t="shared" si="158"/>
        <v>17.049530785332482</v>
      </c>
      <c r="Q586" s="6">
        <f t="shared" si="159"/>
        <v>0.54187346161586458</v>
      </c>
      <c r="R586" s="9">
        <f t="shared" si="160"/>
        <v>0.58711293149553889</v>
      </c>
      <c r="S586" s="9">
        <f t="shared" si="161"/>
        <v>10.009999999999991</v>
      </c>
      <c r="T586">
        <f t="shared" si="162"/>
        <v>10.009999999999991</v>
      </c>
      <c r="U586" s="9">
        <f t="shared" si="163"/>
        <v>0.58711293149553889</v>
      </c>
      <c r="V586" s="9">
        <f t="shared" si="164"/>
        <v>1.3660199974556535</v>
      </c>
      <c r="W586" s="9">
        <f t="shared" si="165"/>
        <v>11.644999999999982</v>
      </c>
      <c r="X586">
        <f t="shared" si="166"/>
        <v>348.05500000000001</v>
      </c>
      <c r="Y586" s="9">
        <f t="shared" si="167"/>
        <v>40.828689584751245</v>
      </c>
      <c r="Z586" s="10">
        <f t="shared" si="168"/>
        <v>0.409283520313242</v>
      </c>
    </row>
    <row r="587" spans="1:26">
      <c r="A587" s="1">
        <f t="shared" si="152"/>
        <v>1016002</v>
      </c>
      <c r="B587" s="1">
        <v>2</v>
      </c>
      <c r="C587" s="1">
        <v>16</v>
      </c>
      <c r="D587" s="2">
        <v>1</v>
      </c>
      <c r="E587" s="5">
        <v>53.09</v>
      </c>
      <c r="F587" s="5">
        <v>53.69</v>
      </c>
      <c r="G587" s="5">
        <v>5.92</v>
      </c>
      <c r="H587" s="5">
        <v>53.09</v>
      </c>
      <c r="I587" s="5">
        <v>46.59</v>
      </c>
      <c r="J587" s="5">
        <v>3.29</v>
      </c>
      <c r="K587" s="6">
        <f t="shared" si="153"/>
        <v>53.09</v>
      </c>
      <c r="L587" s="6">
        <f t="shared" si="154"/>
        <v>0</v>
      </c>
      <c r="M587" s="6">
        <f t="shared" si="155"/>
        <v>50.14</v>
      </c>
      <c r="N587" s="5">
        <f t="shared" si="156"/>
        <v>3.3863881939316998</v>
      </c>
      <c r="O587" s="6">
        <f t="shared" si="157"/>
        <v>7.0999999999999943</v>
      </c>
      <c r="P587" s="6">
        <f t="shared" si="158"/>
        <v>6.7727763878633995</v>
      </c>
      <c r="Q587" s="6">
        <f t="shared" si="159"/>
        <v>0.52805833814761116</v>
      </c>
      <c r="R587" s="9">
        <f t="shared" si="160"/>
        <v>1.0483145453794944</v>
      </c>
      <c r="S587" s="9">
        <f t="shared" si="161"/>
        <v>7.0999999999999943</v>
      </c>
      <c r="T587">
        <f t="shared" si="162"/>
        <v>7.0999999999999943</v>
      </c>
      <c r="U587" s="9">
        <f t="shared" si="163"/>
        <v>1.0483145453794944</v>
      </c>
      <c r="V587" s="9">
        <f t="shared" si="164"/>
        <v>0.87113462221676452</v>
      </c>
      <c r="W587" s="9">
        <f t="shared" si="165"/>
        <v>2.9500000000000028</v>
      </c>
      <c r="X587">
        <f t="shared" si="166"/>
        <v>50.14</v>
      </c>
      <c r="Y587" s="9">
        <f t="shared" si="167"/>
        <v>14.806335578965605</v>
      </c>
      <c r="Z587" s="10">
        <f t="shared" si="168"/>
        <v>0.409621776764859</v>
      </c>
    </row>
    <row r="588" spans="1:26">
      <c r="A588" s="1">
        <f t="shared" si="152"/>
        <v>2015002</v>
      </c>
      <c r="B588" s="1">
        <v>2</v>
      </c>
      <c r="C588" s="1">
        <v>15</v>
      </c>
      <c r="D588" s="2">
        <v>2</v>
      </c>
      <c r="E588" s="5">
        <v>313.36</v>
      </c>
      <c r="F588" s="5">
        <v>344.63</v>
      </c>
      <c r="G588" s="5">
        <v>14.01</v>
      </c>
      <c r="H588" s="5">
        <v>313.36</v>
      </c>
      <c r="I588" s="5">
        <v>324.91000000000003</v>
      </c>
      <c r="J588" s="5">
        <v>9.36</v>
      </c>
      <c r="K588" s="6">
        <f t="shared" si="153"/>
        <v>313.36</v>
      </c>
      <c r="L588" s="6">
        <f t="shared" si="154"/>
        <v>0</v>
      </c>
      <c r="M588" s="6">
        <f t="shared" si="155"/>
        <v>334.77</v>
      </c>
      <c r="N588" s="5">
        <f t="shared" si="156"/>
        <v>8.4245133390600078</v>
      </c>
      <c r="O588" s="6">
        <f t="shared" si="157"/>
        <v>19.71999999999997</v>
      </c>
      <c r="P588" s="6">
        <f t="shared" si="158"/>
        <v>16.849026678120016</v>
      </c>
      <c r="Q588" s="6">
        <f t="shared" si="159"/>
        <v>0.38279127421671166</v>
      </c>
      <c r="R588" s="9">
        <f t="shared" si="160"/>
        <v>1.1703940160299096</v>
      </c>
      <c r="S588" s="9">
        <f t="shared" si="161"/>
        <v>19.71999999999997</v>
      </c>
      <c r="T588">
        <f t="shared" si="162"/>
        <v>19.71999999999997</v>
      </c>
      <c r="U588" s="9">
        <f t="shared" si="163"/>
        <v>1.1703940160299096</v>
      </c>
      <c r="V588" s="9">
        <f t="shared" si="164"/>
        <v>2.5413930916024707</v>
      </c>
      <c r="W588" s="9">
        <f t="shared" si="165"/>
        <v>21.409999999999968</v>
      </c>
      <c r="X588">
        <f t="shared" si="166"/>
        <v>334.77</v>
      </c>
      <c r="Y588" s="9">
        <f t="shared" si="167"/>
        <v>39.737606972244762</v>
      </c>
      <c r="Z588" s="10">
        <f t="shared" si="168"/>
        <v>0.40964008592909945</v>
      </c>
    </row>
    <row r="589" spans="1:26">
      <c r="A589" s="1">
        <f t="shared" ref="A589:A652" si="169">1000000*D589+1000*ABS(C589)+B589</f>
        <v>3013998</v>
      </c>
      <c r="B589" s="1">
        <v>-2</v>
      </c>
      <c r="C589" s="1">
        <v>14</v>
      </c>
      <c r="D589" s="2">
        <v>3</v>
      </c>
      <c r="E589" s="5">
        <v>929.62</v>
      </c>
      <c r="F589" s="5">
        <v>946.49</v>
      </c>
      <c r="G589" s="5">
        <v>16.04</v>
      </c>
      <c r="H589" s="5">
        <v>929.62</v>
      </c>
      <c r="I589" s="5">
        <v>887.94</v>
      </c>
      <c r="J589" s="5">
        <v>19.32</v>
      </c>
      <c r="K589" s="6">
        <f t="shared" ref="K589:K652" si="170" xml:space="preserve"> 0.5*(E589+H589)</f>
        <v>929.62</v>
      </c>
      <c r="L589" s="6">
        <f t="shared" ref="L589:L652" si="171">E589-H589</f>
        <v>0</v>
      </c>
      <c r="M589" s="6">
        <f t="shared" ref="M589:M652" si="172">0.5*(F589+I589)</f>
        <v>917.21500000000003</v>
      </c>
      <c r="N589" s="5">
        <f t="shared" ref="N589:N652" si="173">0.5*P589</f>
        <v>12.555317598531706</v>
      </c>
      <c r="O589" s="6">
        <f t="shared" ref="O589:O652" si="174">F589-I589</f>
        <v>58.549999999999955</v>
      </c>
      <c r="P589" s="6">
        <f t="shared" ref="P589:P652" si="175">SQRT(G589*G589+J589*J589)</f>
        <v>25.110635197063413</v>
      </c>
      <c r="Q589" s="6">
        <f t="shared" ref="Q589:Q652" si="176">(G589*G589-J589*J589)/(G589*G589+J589*J589)</f>
        <v>-0.18393767921033274</v>
      </c>
      <c r="R589" s="9">
        <f t="shared" ref="R589:R652" si="177">ABS(O589-L589)/P589</f>
        <v>2.3316813589346057</v>
      </c>
      <c r="S589" s="9">
        <f t="shared" ref="S589:S652" si="178">ABS(O589-L589)</f>
        <v>58.549999999999955</v>
      </c>
      <c r="T589">
        <f t="shared" ref="T589:T652" si="179">ABS(O589)</f>
        <v>58.549999999999955</v>
      </c>
      <c r="U589" s="9">
        <f t="shared" ref="U589:U652" si="180">ABS(O589)/P589</f>
        <v>2.3316813589346057</v>
      </c>
      <c r="V589" s="9">
        <f t="shared" ref="V589:V652" si="181">ABS(M589-K589)/N589</f>
        <v>0.98802757498151117</v>
      </c>
      <c r="W589" s="9">
        <f t="shared" ref="W589:W652" si="182">ABS(M589-K589)</f>
        <v>12.404999999999973</v>
      </c>
      <c r="X589">
        <f t="shared" ref="X589:X652" si="183">ABS(M589)</f>
        <v>917.21500000000003</v>
      </c>
      <c r="Y589" s="9">
        <f t="shared" ref="Y589:Y652" si="184">ABS(M589)/N589</f>
        <v>73.05390666559201</v>
      </c>
      <c r="Z589" s="10">
        <f t="shared" ref="Z589:Z652" si="185">SQRT(0.006429*B589*B589+0.000529*C589*C589+0.004882*D589*D589+0.000884*D589*B589)</f>
        <v>0.40991950429322094</v>
      </c>
    </row>
    <row r="590" spans="1:26">
      <c r="A590" s="1">
        <f t="shared" si="169"/>
        <v>4008997</v>
      </c>
      <c r="B590" s="1">
        <v>-3</v>
      </c>
      <c r="C590" s="1">
        <v>9</v>
      </c>
      <c r="D590" s="2">
        <v>4</v>
      </c>
      <c r="E590" s="5">
        <v>35.47</v>
      </c>
      <c r="F590" s="5">
        <v>28.13</v>
      </c>
      <c r="G590" s="5">
        <v>4.4400000000000004</v>
      </c>
      <c r="H590" s="5">
        <v>35.47</v>
      </c>
      <c r="I590" s="5">
        <v>28.58</v>
      </c>
      <c r="J590" s="5">
        <v>2.06</v>
      </c>
      <c r="K590" s="6">
        <f t="shared" si="170"/>
        <v>35.47</v>
      </c>
      <c r="L590" s="6">
        <f t="shared" si="171"/>
        <v>0</v>
      </c>
      <c r="M590" s="6">
        <f t="shared" si="172"/>
        <v>28.354999999999997</v>
      </c>
      <c r="N590" s="5">
        <f t="shared" si="173"/>
        <v>2.4473046398027365</v>
      </c>
      <c r="O590" s="6">
        <f t="shared" si="174"/>
        <v>-0.44999999999999929</v>
      </c>
      <c r="P590" s="6">
        <f t="shared" si="175"/>
        <v>4.894609279605473</v>
      </c>
      <c r="Q590" s="6">
        <f t="shared" si="176"/>
        <v>0.64573489389411121</v>
      </c>
      <c r="R590" s="9">
        <f t="shared" si="177"/>
        <v>9.1937879878385573E-2</v>
      </c>
      <c r="S590" s="9">
        <f t="shared" si="178"/>
        <v>0.44999999999999929</v>
      </c>
      <c r="T590">
        <f t="shared" si="179"/>
        <v>0.44999999999999929</v>
      </c>
      <c r="U590" s="9">
        <f t="shared" si="180"/>
        <v>9.1937879878385573E-2</v>
      </c>
      <c r="V590" s="9">
        <f t="shared" si="181"/>
        <v>2.9072800681542867</v>
      </c>
      <c r="W590" s="9">
        <f t="shared" si="182"/>
        <v>7.115000000000002</v>
      </c>
      <c r="X590">
        <f t="shared" si="183"/>
        <v>28.354999999999997</v>
      </c>
      <c r="Y590" s="9">
        <f t="shared" si="184"/>
        <v>11.586215928673896</v>
      </c>
      <c r="Z590" s="10">
        <f t="shared" si="185"/>
        <v>0.41013900082776811</v>
      </c>
    </row>
    <row r="591" spans="1:26">
      <c r="A591" s="1">
        <f t="shared" si="169"/>
        <v>1010996</v>
      </c>
      <c r="B591" s="1">
        <v>-4</v>
      </c>
      <c r="C591" s="1">
        <v>11</v>
      </c>
      <c r="D591" s="2">
        <v>1</v>
      </c>
      <c r="E591" s="5">
        <v>34.89</v>
      </c>
      <c r="F591" s="5">
        <v>42.87</v>
      </c>
      <c r="G591" s="5">
        <v>5.57</v>
      </c>
      <c r="H591" s="5">
        <v>34.89</v>
      </c>
      <c r="I591" s="5">
        <v>47.61</v>
      </c>
      <c r="J591" s="5">
        <v>4.13</v>
      </c>
      <c r="K591" s="6">
        <f t="shared" si="170"/>
        <v>34.89</v>
      </c>
      <c r="L591" s="6">
        <f t="shared" si="171"/>
        <v>0</v>
      </c>
      <c r="M591" s="6">
        <f t="shared" si="172"/>
        <v>45.239999999999995</v>
      </c>
      <c r="N591" s="5">
        <f t="shared" si="173"/>
        <v>3.4670520619108101</v>
      </c>
      <c r="O591" s="6">
        <f t="shared" si="174"/>
        <v>-4.740000000000002</v>
      </c>
      <c r="P591" s="6">
        <f t="shared" si="175"/>
        <v>6.9341041238216201</v>
      </c>
      <c r="Q591" s="6">
        <f t="shared" si="176"/>
        <v>0.29050493117978121</v>
      </c>
      <c r="R591" s="9">
        <f t="shared" si="177"/>
        <v>0.68357785163855123</v>
      </c>
      <c r="S591" s="9">
        <f t="shared" si="178"/>
        <v>4.740000000000002</v>
      </c>
      <c r="T591">
        <f t="shared" si="179"/>
        <v>4.740000000000002</v>
      </c>
      <c r="U591" s="9">
        <f t="shared" si="180"/>
        <v>0.68357785163855123</v>
      </c>
      <c r="V591" s="9">
        <f t="shared" si="181"/>
        <v>2.9852450482949364</v>
      </c>
      <c r="W591" s="9">
        <f t="shared" si="182"/>
        <v>10.349999999999994</v>
      </c>
      <c r="X591">
        <f t="shared" si="183"/>
        <v>45.239999999999995</v>
      </c>
      <c r="Y591" s="9">
        <f t="shared" si="184"/>
        <v>13.048549370518161</v>
      </c>
      <c r="Z591" s="10">
        <f t="shared" si="185"/>
        <v>0.41014509627691514</v>
      </c>
    </row>
    <row r="592" spans="1:26">
      <c r="A592" s="1">
        <f t="shared" si="169"/>
        <v>2009996</v>
      </c>
      <c r="B592" s="1">
        <v>-4</v>
      </c>
      <c r="C592" s="1">
        <v>10</v>
      </c>
      <c r="D592" s="2">
        <v>2</v>
      </c>
      <c r="E592" s="5">
        <v>66.88</v>
      </c>
      <c r="F592" s="5">
        <v>56.36</v>
      </c>
      <c r="G592" s="5">
        <v>6.19</v>
      </c>
      <c r="H592" s="5">
        <v>66.88</v>
      </c>
      <c r="I592" s="5">
        <v>62.56</v>
      </c>
      <c r="J592" s="5">
        <v>4.3499999999999996</v>
      </c>
      <c r="K592" s="6">
        <f t="shared" si="170"/>
        <v>66.88</v>
      </c>
      <c r="L592" s="6">
        <f t="shared" si="171"/>
        <v>0</v>
      </c>
      <c r="M592" s="6">
        <f t="shared" si="172"/>
        <v>59.46</v>
      </c>
      <c r="N592" s="5">
        <f t="shared" si="173"/>
        <v>3.7828098022501742</v>
      </c>
      <c r="O592" s="6">
        <f t="shared" si="174"/>
        <v>-6.2000000000000028</v>
      </c>
      <c r="P592" s="6">
        <f t="shared" si="175"/>
        <v>7.5656196045003483</v>
      </c>
      <c r="Q592" s="6">
        <f t="shared" si="176"/>
        <v>0.3388203065763315</v>
      </c>
      <c r="R592" s="9">
        <f t="shared" si="177"/>
        <v>0.81949666043373137</v>
      </c>
      <c r="S592" s="9">
        <f t="shared" si="178"/>
        <v>6.2000000000000028</v>
      </c>
      <c r="T592">
        <f t="shared" si="179"/>
        <v>6.2000000000000028</v>
      </c>
      <c r="U592" s="9">
        <f t="shared" si="180"/>
        <v>0.81949666043373137</v>
      </c>
      <c r="V592" s="9">
        <f t="shared" si="181"/>
        <v>1.9615049098123483</v>
      </c>
      <c r="W592" s="9">
        <f t="shared" si="182"/>
        <v>7.4199999999999946</v>
      </c>
      <c r="X592">
        <f t="shared" si="183"/>
        <v>59.46</v>
      </c>
      <c r="Y592" s="9">
        <f t="shared" si="184"/>
        <v>15.71847465464182</v>
      </c>
      <c r="Z592" s="10">
        <f t="shared" si="185"/>
        <v>0.41014631535587392</v>
      </c>
    </row>
    <row r="593" spans="1:26">
      <c r="A593" s="1">
        <f t="shared" si="169"/>
        <v>5001997</v>
      </c>
      <c r="B593" s="1">
        <v>-3</v>
      </c>
      <c r="C593" s="1">
        <v>2</v>
      </c>
      <c r="D593" s="2">
        <v>5</v>
      </c>
      <c r="E593" s="5">
        <v>230.71</v>
      </c>
      <c r="F593" s="5">
        <v>208.62</v>
      </c>
      <c r="G593" s="5">
        <v>10.52</v>
      </c>
      <c r="H593" s="5">
        <v>230.71</v>
      </c>
      <c r="I593" s="5">
        <v>211.05</v>
      </c>
      <c r="J593" s="5">
        <v>5.93</v>
      </c>
      <c r="K593" s="6">
        <f t="shared" si="170"/>
        <v>230.71</v>
      </c>
      <c r="L593" s="6">
        <f t="shared" si="171"/>
        <v>0</v>
      </c>
      <c r="M593" s="6">
        <f t="shared" si="172"/>
        <v>209.83500000000001</v>
      </c>
      <c r="N593" s="5">
        <f t="shared" si="173"/>
        <v>6.0381143579763377</v>
      </c>
      <c r="O593" s="6">
        <f t="shared" si="174"/>
        <v>-2.4300000000000068</v>
      </c>
      <c r="P593" s="6">
        <f t="shared" si="175"/>
        <v>12.076228715952675</v>
      </c>
      <c r="Q593" s="6">
        <f t="shared" si="176"/>
        <v>0.51774501783861648</v>
      </c>
      <c r="R593" s="9">
        <f t="shared" si="177"/>
        <v>0.20122176029922167</v>
      </c>
      <c r="S593" s="9">
        <f t="shared" si="178"/>
        <v>2.4300000000000068</v>
      </c>
      <c r="T593">
        <f t="shared" si="179"/>
        <v>2.4300000000000068</v>
      </c>
      <c r="U593" s="9">
        <f t="shared" si="180"/>
        <v>0.20122176029922167</v>
      </c>
      <c r="V593" s="9">
        <f t="shared" si="181"/>
        <v>3.4572051409434081</v>
      </c>
      <c r="W593" s="9">
        <f t="shared" si="182"/>
        <v>20.875</v>
      </c>
      <c r="X593">
        <f t="shared" si="183"/>
        <v>209.83500000000001</v>
      </c>
      <c r="Y593" s="9">
        <f t="shared" si="184"/>
        <v>34.751743269454373</v>
      </c>
      <c r="Z593" s="10">
        <f t="shared" si="185"/>
        <v>0.41081260934883679</v>
      </c>
    </row>
    <row r="594" spans="1:26">
      <c r="A594" s="1">
        <f t="shared" si="169"/>
        <v>4001996</v>
      </c>
      <c r="B594" s="1">
        <v>-4</v>
      </c>
      <c r="C594" s="1">
        <v>2</v>
      </c>
      <c r="D594" s="2">
        <v>4</v>
      </c>
      <c r="E594" s="5">
        <v>211.41</v>
      </c>
      <c r="F594" s="5">
        <v>192.19</v>
      </c>
      <c r="G594" s="5">
        <v>6.4</v>
      </c>
      <c r="H594" s="5">
        <v>211.41</v>
      </c>
      <c r="I594" s="5">
        <v>200.01</v>
      </c>
      <c r="J594" s="5">
        <v>6.8</v>
      </c>
      <c r="K594" s="6">
        <f t="shared" si="170"/>
        <v>211.41</v>
      </c>
      <c r="L594" s="6">
        <f t="shared" si="171"/>
        <v>0</v>
      </c>
      <c r="M594" s="6">
        <f t="shared" si="172"/>
        <v>196.1</v>
      </c>
      <c r="N594" s="5">
        <f t="shared" si="173"/>
        <v>4.6690470119715011</v>
      </c>
      <c r="O594" s="6">
        <f t="shared" si="174"/>
        <v>-7.8199999999999932</v>
      </c>
      <c r="P594" s="6">
        <f t="shared" si="175"/>
        <v>9.3380940239430021</v>
      </c>
      <c r="Q594" s="6">
        <f t="shared" si="176"/>
        <v>-6.0550458715596181E-2</v>
      </c>
      <c r="R594" s="9">
        <f t="shared" si="177"/>
        <v>0.83742999159672249</v>
      </c>
      <c r="S594" s="9">
        <f t="shared" si="178"/>
        <v>7.8199999999999932</v>
      </c>
      <c r="T594">
        <f t="shared" si="179"/>
        <v>7.8199999999999932</v>
      </c>
      <c r="U594" s="9">
        <f t="shared" si="180"/>
        <v>0.83742999159672249</v>
      </c>
      <c r="V594" s="9">
        <f t="shared" si="181"/>
        <v>3.2790417318020038</v>
      </c>
      <c r="W594" s="9">
        <f t="shared" si="182"/>
        <v>15.310000000000002</v>
      </c>
      <c r="X594">
        <f t="shared" si="183"/>
        <v>196.1</v>
      </c>
      <c r="Y594" s="9">
        <f t="shared" si="184"/>
        <v>42.000005460899601</v>
      </c>
      <c r="Z594" s="10">
        <f t="shared" si="185"/>
        <v>0.41103284540289475</v>
      </c>
    </row>
    <row r="595" spans="1:26">
      <c r="A595" s="1">
        <f t="shared" si="169"/>
        <v>1014003</v>
      </c>
      <c r="B595" s="1">
        <v>3</v>
      </c>
      <c r="C595" s="1">
        <v>14</v>
      </c>
      <c r="D595" s="2">
        <v>1</v>
      </c>
      <c r="E595" s="5">
        <v>167.49</v>
      </c>
      <c r="F595" s="5">
        <v>143.04</v>
      </c>
      <c r="G595" s="5">
        <v>9.26</v>
      </c>
      <c r="H595" s="5">
        <v>167.49</v>
      </c>
      <c r="I595" s="5">
        <v>157.38</v>
      </c>
      <c r="J595" s="5">
        <v>6.65</v>
      </c>
      <c r="K595" s="6">
        <f t="shared" si="170"/>
        <v>167.49</v>
      </c>
      <c r="L595" s="6">
        <f t="shared" si="171"/>
        <v>0</v>
      </c>
      <c r="M595" s="6">
        <f t="shared" si="172"/>
        <v>150.20999999999998</v>
      </c>
      <c r="N595" s="5">
        <f t="shared" si="173"/>
        <v>5.700221486924872</v>
      </c>
      <c r="O595" s="6">
        <f t="shared" si="174"/>
        <v>-14.340000000000003</v>
      </c>
      <c r="P595" s="6">
        <f t="shared" si="175"/>
        <v>11.400442973849744</v>
      </c>
      <c r="Q595" s="6">
        <f t="shared" si="176"/>
        <v>0.31949733053987023</v>
      </c>
      <c r="R595" s="9">
        <f t="shared" si="177"/>
        <v>1.2578458602786746</v>
      </c>
      <c r="S595" s="9">
        <f t="shared" si="178"/>
        <v>14.340000000000003</v>
      </c>
      <c r="T595">
        <f t="shared" si="179"/>
        <v>14.340000000000003</v>
      </c>
      <c r="U595" s="9">
        <f t="shared" si="180"/>
        <v>1.2578458602786746</v>
      </c>
      <c r="V595" s="9">
        <f t="shared" si="181"/>
        <v>3.0314611528055133</v>
      </c>
      <c r="W595" s="9">
        <f t="shared" si="182"/>
        <v>17.28000000000003</v>
      </c>
      <c r="X595">
        <f t="shared" si="183"/>
        <v>150.20999999999998</v>
      </c>
      <c r="Y595" s="9">
        <f t="shared" si="184"/>
        <v>26.351607625168711</v>
      </c>
      <c r="Z595" s="10">
        <f t="shared" si="185"/>
        <v>0.4111921691861361</v>
      </c>
    </row>
    <row r="596" spans="1:26">
      <c r="A596" s="1">
        <f t="shared" si="169"/>
        <v>4005</v>
      </c>
      <c r="B596" s="1">
        <v>5</v>
      </c>
      <c r="C596" s="1">
        <v>4</v>
      </c>
      <c r="D596" s="2">
        <v>0</v>
      </c>
      <c r="E596" s="5">
        <v>783.3</v>
      </c>
      <c r="F596" s="5">
        <v>784.48</v>
      </c>
      <c r="G596" s="5">
        <v>17.079999999999998</v>
      </c>
      <c r="H596" s="5">
        <v>783.3</v>
      </c>
      <c r="I596" s="5">
        <v>774.87</v>
      </c>
      <c r="J596" s="5">
        <v>14.6</v>
      </c>
      <c r="K596" s="6">
        <f t="shared" si="170"/>
        <v>783.3</v>
      </c>
      <c r="L596" s="6">
        <f t="shared" si="171"/>
        <v>0</v>
      </c>
      <c r="M596" s="6">
        <f t="shared" si="172"/>
        <v>779.67499999999995</v>
      </c>
      <c r="N596" s="5">
        <f t="shared" si="173"/>
        <v>11.234838672628992</v>
      </c>
      <c r="O596" s="6">
        <f t="shared" si="174"/>
        <v>9.6100000000000136</v>
      </c>
      <c r="P596" s="6">
        <f t="shared" si="175"/>
        <v>22.469677345257985</v>
      </c>
      <c r="Q596" s="6">
        <f t="shared" si="176"/>
        <v>0.15561203470721327</v>
      </c>
      <c r="R596" s="9">
        <f t="shared" si="177"/>
        <v>0.42768749423222646</v>
      </c>
      <c r="S596" s="9">
        <f t="shared" si="178"/>
        <v>9.6100000000000136</v>
      </c>
      <c r="T596">
        <f t="shared" si="179"/>
        <v>9.6100000000000136</v>
      </c>
      <c r="U596" s="9">
        <f t="shared" si="180"/>
        <v>0.42768749423222646</v>
      </c>
      <c r="V596" s="9">
        <f t="shared" si="181"/>
        <v>0.32265705860391647</v>
      </c>
      <c r="W596" s="9">
        <f t="shared" si="182"/>
        <v>3.625</v>
      </c>
      <c r="X596">
        <f t="shared" si="183"/>
        <v>779.67499999999995</v>
      </c>
      <c r="Y596" s="9">
        <f t="shared" si="184"/>
        <v>69.39797025296788</v>
      </c>
      <c r="Z596" s="10">
        <f t="shared" si="185"/>
        <v>0.41132590484918402</v>
      </c>
    </row>
    <row r="597" spans="1:26">
      <c r="A597" s="1">
        <f t="shared" si="169"/>
        <v>1003995</v>
      </c>
      <c r="B597" s="1">
        <v>-5</v>
      </c>
      <c r="C597" s="1">
        <v>4</v>
      </c>
      <c r="D597" s="2">
        <v>1</v>
      </c>
      <c r="E597" s="5">
        <v>142.15</v>
      </c>
      <c r="F597" s="5">
        <v>125.71</v>
      </c>
      <c r="G597" s="5">
        <v>8.15</v>
      </c>
      <c r="H597" s="5">
        <v>142.15</v>
      </c>
      <c r="I597" s="5">
        <v>145.5</v>
      </c>
      <c r="J597" s="5">
        <v>6.84</v>
      </c>
      <c r="K597" s="6">
        <f t="shared" si="170"/>
        <v>142.15</v>
      </c>
      <c r="L597" s="6">
        <f t="shared" si="171"/>
        <v>0</v>
      </c>
      <c r="M597" s="6">
        <f t="shared" si="172"/>
        <v>135.60499999999999</v>
      </c>
      <c r="N597" s="5">
        <f t="shared" si="173"/>
        <v>5.3199647555223519</v>
      </c>
      <c r="O597" s="6">
        <f t="shared" si="174"/>
        <v>-19.790000000000006</v>
      </c>
      <c r="P597" s="6">
        <f t="shared" si="175"/>
        <v>10.639929511044704</v>
      </c>
      <c r="Q597" s="6">
        <f t="shared" si="176"/>
        <v>0.17345843627796956</v>
      </c>
      <c r="R597" s="9">
        <f t="shared" si="177"/>
        <v>1.8599747281649879</v>
      </c>
      <c r="S597" s="9">
        <f t="shared" si="178"/>
        <v>19.790000000000006</v>
      </c>
      <c r="T597">
        <f t="shared" si="179"/>
        <v>19.790000000000006</v>
      </c>
      <c r="U597" s="9">
        <f t="shared" si="180"/>
        <v>1.8599747281649879</v>
      </c>
      <c r="V597" s="9">
        <f t="shared" si="181"/>
        <v>1.2302713083213614</v>
      </c>
      <c r="W597" s="9">
        <f t="shared" si="182"/>
        <v>6.5450000000000159</v>
      </c>
      <c r="X597">
        <f t="shared" si="183"/>
        <v>135.60499999999999</v>
      </c>
      <c r="Y597" s="9">
        <f t="shared" si="184"/>
        <v>25.489830521759789</v>
      </c>
      <c r="Z597" s="10">
        <f t="shared" si="185"/>
        <v>0.41188712045899178</v>
      </c>
    </row>
    <row r="598" spans="1:26">
      <c r="A598" s="1">
        <f t="shared" si="169"/>
        <v>5005002</v>
      </c>
      <c r="B598" s="1">
        <v>2</v>
      </c>
      <c r="C598" s="1">
        <v>5</v>
      </c>
      <c r="D598" s="2">
        <v>5</v>
      </c>
      <c r="E598" s="5">
        <v>56.51</v>
      </c>
      <c r="F598" s="5">
        <v>67.099999999999994</v>
      </c>
      <c r="G598" s="5">
        <v>6.9</v>
      </c>
      <c r="H598" s="5">
        <v>56.51</v>
      </c>
      <c r="I598" s="5">
        <v>59.59</v>
      </c>
      <c r="J598" s="5">
        <v>5.13</v>
      </c>
      <c r="K598" s="6">
        <f t="shared" si="170"/>
        <v>56.51</v>
      </c>
      <c r="L598" s="6">
        <f t="shared" si="171"/>
        <v>0</v>
      </c>
      <c r="M598" s="6">
        <f t="shared" si="172"/>
        <v>63.344999999999999</v>
      </c>
      <c r="N598" s="5">
        <f t="shared" si="173"/>
        <v>4.2990376830169801</v>
      </c>
      <c r="O598" s="6">
        <f t="shared" si="174"/>
        <v>7.5099999999999909</v>
      </c>
      <c r="P598" s="6">
        <f t="shared" si="175"/>
        <v>8.5980753660339602</v>
      </c>
      <c r="Q598" s="6">
        <f t="shared" si="176"/>
        <v>0.28802912065838016</v>
      </c>
      <c r="R598" s="9">
        <f t="shared" si="177"/>
        <v>0.87345128767627134</v>
      </c>
      <c r="S598" s="9">
        <f t="shared" si="178"/>
        <v>7.5099999999999909</v>
      </c>
      <c r="T598">
        <f t="shared" si="179"/>
        <v>7.5099999999999909</v>
      </c>
      <c r="U598" s="9">
        <f t="shared" si="180"/>
        <v>0.87345128767627134</v>
      </c>
      <c r="V598" s="9">
        <f t="shared" si="181"/>
        <v>1.5898906927476226</v>
      </c>
      <c r="W598" s="9">
        <f t="shared" si="182"/>
        <v>6.8350000000000009</v>
      </c>
      <c r="X598">
        <f t="shared" si="183"/>
        <v>63.344999999999999</v>
      </c>
      <c r="Y598" s="9">
        <f t="shared" si="184"/>
        <v>14.73469289423528</v>
      </c>
      <c r="Z598" s="10">
        <f t="shared" si="185"/>
        <v>0.41210556899901268</v>
      </c>
    </row>
    <row r="599" spans="1:26">
      <c r="A599" s="1">
        <f t="shared" si="169"/>
        <v>3011997</v>
      </c>
      <c r="B599" s="1">
        <v>-3</v>
      </c>
      <c r="C599" s="1">
        <v>12</v>
      </c>
      <c r="D599" s="2">
        <v>3</v>
      </c>
      <c r="E599" s="5">
        <v>170.25</v>
      </c>
      <c r="F599" s="5">
        <v>152</v>
      </c>
      <c r="G599" s="5">
        <v>5.66</v>
      </c>
      <c r="H599" s="5">
        <v>170.25</v>
      </c>
      <c r="I599" s="5">
        <v>151.54</v>
      </c>
      <c r="J599" s="5">
        <v>6.3</v>
      </c>
      <c r="K599" s="6">
        <f t="shared" si="170"/>
        <v>170.25</v>
      </c>
      <c r="L599" s="6">
        <f t="shared" si="171"/>
        <v>0</v>
      </c>
      <c r="M599" s="6">
        <f t="shared" si="172"/>
        <v>151.76999999999998</v>
      </c>
      <c r="N599" s="5">
        <f t="shared" si="173"/>
        <v>4.2345483820591774</v>
      </c>
      <c r="O599" s="6">
        <f t="shared" si="174"/>
        <v>0.46000000000000796</v>
      </c>
      <c r="P599" s="6">
        <f t="shared" si="175"/>
        <v>8.4690967641183548</v>
      </c>
      <c r="Q599" s="6">
        <f t="shared" si="176"/>
        <v>-0.10671782459819082</v>
      </c>
      <c r="R599" s="9">
        <f t="shared" si="177"/>
        <v>5.431511916936925E-2</v>
      </c>
      <c r="S599" s="9">
        <f t="shared" si="178"/>
        <v>0.46000000000000796</v>
      </c>
      <c r="T599">
        <f t="shared" si="179"/>
        <v>0.46000000000000796</v>
      </c>
      <c r="U599" s="9">
        <f t="shared" si="180"/>
        <v>5.431511916936925E-2</v>
      </c>
      <c r="V599" s="9">
        <f t="shared" si="181"/>
        <v>4.3641017489127281</v>
      </c>
      <c r="W599" s="9">
        <f t="shared" si="182"/>
        <v>18.480000000000018</v>
      </c>
      <c r="X599">
        <f t="shared" si="183"/>
        <v>151.76999999999998</v>
      </c>
      <c r="Y599" s="9">
        <f t="shared" si="184"/>
        <v>35.840894071021857</v>
      </c>
      <c r="Z599" s="10">
        <f t="shared" si="185"/>
        <v>0.41233360280239106</v>
      </c>
    </row>
    <row r="600" spans="1:26">
      <c r="A600" s="1">
        <f t="shared" si="169"/>
        <v>3007996</v>
      </c>
      <c r="B600" s="1">
        <v>-4</v>
      </c>
      <c r="C600" s="1">
        <v>8</v>
      </c>
      <c r="D600" s="2">
        <v>3</v>
      </c>
      <c r="E600" s="5">
        <v>424.68</v>
      </c>
      <c r="F600" s="5">
        <v>406.36</v>
      </c>
      <c r="G600" s="5">
        <v>15.3</v>
      </c>
      <c r="H600" s="5">
        <v>424.68</v>
      </c>
      <c r="I600" s="5">
        <v>403.96</v>
      </c>
      <c r="J600" s="5">
        <v>7.89</v>
      </c>
      <c r="K600" s="6">
        <f t="shared" si="170"/>
        <v>424.68</v>
      </c>
      <c r="L600" s="6">
        <f t="shared" si="171"/>
        <v>0</v>
      </c>
      <c r="M600" s="6">
        <f t="shared" si="172"/>
        <v>405.15999999999997</v>
      </c>
      <c r="N600" s="5">
        <f t="shared" si="173"/>
        <v>8.6072948712124422</v>
      </c>
      <c r="O600" s="6">
        <f t="shared" si="174"/>
        <v>2.4000000000000341</v>
      </c>
      <c r="P600" s="6">
        <f t="shared" si="175"/>
        <v>17.214589742424884</v>
      </c>
      <c r="Q600" s="6">
        <f t="shared" si="176"/>
        <v>0.57986327288630279</v>
      </c>
      <c r="R600" s="9">
        <f t="shared" si="177"/>
        <v>0.13941662484615011</v>
      </c>
      <c r="S600" s="9">
        <f t="shared" si="178"/>
        <v>2.4000000000000341</v>
      </c>
      <c r="T600">
        <f t="shared" si="179"/>
        <v>2.4000000000000341</v>
      </c>
      <c r="U600" s="9">
        <f t="shared" si="180"/>
        <v>0.13941662484615011</v>
      </c>
      <c r="V600" s="9">
        <f t="shared" si="181"/>
        <v>2.2678437641640143</v>
      </c>
      <c r="W600" s="9">
        <f t="shared" si="182"/>
        <v>19.520000000000039</v>
      </c>
      <c r="X600">
        <f t="shared" si="183"/>
        <v>405.15999999999997</v>
      </c>
      <c r="Y600" s="9">
        <f t="shared" si="184"/>
        <v>47.071699768887811</v>
      </c>
      <c r="Z600" s="10">
        <f t="shared" si="185"/>
        <v>0.4123711920103052</v>
      </c>
    </row>
    <row r="601" spans="1:26">
      <c r="A601" s="1">
        <f t="shared" si="169"/>
        <v>4012999</v>
      </c>
      <c r="B601" s="1">
        <v>-1</v>
      </c>
      <c r="C601" s="1">
        <v>13</v>
      </c>
      <c r="D601" s="2">
        <v>4</v>
      </c>
      <c r="E601" s="5">
        <v>326.51</v>
      </c>
      <c r="F601" s="5">
        <v>331.06</v>
      </c>
      <c r="G601" s="5">
        <v>13.89</v>
      </c>
      <c r="H601" s="5">
        <v>326.51</v>
      </c>
      <c r="I601" s="5">
        <v>324.54000000000002</v>
      </c>
      <c r="J601" s="5">
        <v>9.5</v>
      </c>
      <c r="K601" s="6">
        <f t="shared" si="170"/>
        <v>326.51</v>
      </c>
      <c r="L601" s="6">
        <f t="shared" si="171"/>
        <v>0</v>
      </c>
      <c r="M601" s="6">
        <f t="shared" si="172"/>
        <v>327.8</v>
      </c>
      <c r="N601" s="5">
        <f t="shared" si="173"/>
        <v>8.4140076657916119</v>
      </c>
      <c r="O601" s="6">
        <f t="shared" si="174"/>
        <v>6.5199999999999818</v>
      </c>
      <c r="P601" s="6">
        <f t="shared" si="175"/>
        <v>16.828015331583224</v>
      </c>
      <c r="Q601" s="6">
        <f t="shared" si="176"/>
        <v>0.36260095535699477</v>
      </c>
      <c r="R601" s="9">
        <f t="shared" si="177"/>
        <v>0.38744913595146835</v>
      </c>
      <c r="S601" s="9">
        <f t="shared" si="178"/>
        <v>6.5199999999999818</v>
      </c>
      <c r="T601">
        <f t="shared" si="179"/>
        <v>6.5199999999999818</v>
      </c>
      <c r="U601" s="9">
        <f t="shared" si="180"/>
        <v>0.38744913595146835</v>
      </c>
      <c r="V601" s="9">
        <f t="shared" si="181"/>
        <v>0.15331576238570657</v>
      </c>
      <c r="W601" s="9">
        <f t="shared" si="182"/>
        <v>1.2900000000000205</v>
      </c>
      <c r="X601">
        <f t="shared" si="183"/>
        <v>327.8</v>
      </c>
      <c r="Y601" s="9">
        <f t="shared" si="184"/>
        <v>38.958842565917692</v>
      </c>
      <c r="Z601" s="10">
        <f t="shared" si="185"/>
        <v>0.41280261627077897</v>
      </c>
    </row>
    <row r="602" spans="1:26">
      <c r="A602" s="1">
        <f t="shared" si="169"/>
        <v>1001005</v>
      </c>
      <c r="B602" s="1">
        <v>5</v>
      </c>
      <c r="C602" s="1">
        <v>1</v>
      </c>
      <c r="D602" s="2">
        <v>1</v>
      </c>
      <c r="E602" s="5">
        <v>9.7100000000000009</v>
      </c>
      <c r="F602" s="5">
        <v>10.99</v>
      </c>
      <c r="G602" s="5">
        <v>2.2799999999999998</v>
      </c>
      <c r="H602" s="5">
        <v>9.7100000000000009</v>
      </c>
      <c r="I602" s="5">
        <v>16.350000000000001</v>
      </c>
      <c r="J602" s="5">
        <v>2.33</v>
      </c>
      <c r="K602" s="6">
        <f t="shared" si="170"/>
        <v>9.7100000000000009</v>
      </c>
      <c r="L602" s="6">
        <f t="shared" si="171"/>
        <v>0</v>
      </c>
      <c r="M602" s="6">
        <f t="shared" si="172"/>
        <v>13.670000000000002</v>
      </c>
      <c r="N602" s="5">
        <f t="shared" si="173"/>
        <v>1.6299769937026718</v>
      </c>
      <c r="O602" s="6">
        <f t="shared" si="174"/>
        <v>-5.3600000000000012</v>
      </c>
      <c r="P602" s="6">
        <f t="shared" si="175"/>
        <v>3.2599539874053436</v>
      </c>
      <c r="Q602" s="6">
        <f t="shared" si="176"/>
        <v>-2.1689422525006448E-2</v>
      </c>
      <c r="R602" s="9">
        <f t="shared" si="177"/>
        <v>1.6441949857906191</v>
      </c>
      <c r="S602" s="9">
        <f t="shared" si="178"/>
        <v>5.3600000000000012</v>
      </c>
      <c r="T602">
        <f t="shared" si="179"/>
        <v>5.3600000000000012</v>
      </c>
      <c r="U602" s="9">
        <f t="shared" si="180"/>
        <v>1.6441949857906191</v>
      </c>
      <c r="V602" s="9">
        <f t="shared" si="181"/>
        <v>2.4294821431831535</v>
      </c>
      <c r="W602" s="9">
        <f t="shared" si="182"/>
        <v>3.9600000000000009</v>
      </c>
      <c r="X602">
        <f t="shared" si="183"/>
        <v>13.670000000000002</v>
      </c>
      <c r="Y602" s="9">
        <f t="shared" si="184"/>
        <v>8.3866214387155829</v>
      </c>
      <c r="Z602" s="10">
        <f t="shared" si="185"/>
        <v>0.41298426120131987</v>
      </c>
    </row>
    <row r="603" spans="1:26">
      <c r="A603" s="1">
        <f t="shared" si="169"/>
        <v>3005004</v>
      </c>
      <c r="B603" s="1">
        <v>4</v>
      </c>
      <c r="C603" s="1">
        <v>5</v>
      </c>
      <c r="D603" s="2">
        <v>3</v>
      </c>
      <c r="E603" s="5">
        <v>32.29</v>
      </c>
      <c r="F603" s="5">
        <v>31.74</v>
      </c>
      <c r="G603" s="5">
        <v>3.42</v>
      </c>
      <c r="H603" s="5">
        <v>32.29</v>
      </c>
      <c r="I603" s="5">
        <v>34.340000000000003</v>
      </c>
      <c r="J603" s="5">
        <v>5.19</v>
      </c>
      <c r="K603" s="6">
        <f t="shared" si="170"/>
        <v>32.29</v>
      </c>
      <c r="L603" s="6">
        <f t="shared" si="171"/>
        <v>0</v>
      </c>
      <c r="M603" s="6">
        <f t="shared" si="172"/>
        <v>33.04</v>
      </c>
      <c r="N603" s="5">
        <f t="shared" si="173"/>
        <v>3.1077524032650992</v>
      </c>
      <c r="O603" s="6">
        <f t="shared" si="174"/>
        <v>-2.600000000000005</v>
      </c>
      <c r="P603" s="6">
        <f t="shared" si="175"/>
        <v>6.2155048065301983</v>
      </c>
      <c r="Q603" s="6">
        <f t="shared" si="176"/>
        <v>-0.39447874199184635</v>
      </c>
      <c r="R603" s="9">
        <f t="shared" si="177"/>
        <v>0.41830874256075967</v>
      </c>
      <c r="S603" s="9">
        <f t="shared" si="178"/>
        <v>2.600000000000005</v>
      </c>
      <c r="T603">
        <f t="shared" si="179"/>
        <v>2.600000000000005</v>
      </c>
      <c r="U603" s="9">
        <f t="shared" si="180"/>
        <v>0.41830874256075967</v>
      </c>
      <c r="V603" s="9">
        <f t="shared" si="181"/>
        <v>0.24133196686197625</v>
      </c>
      <c r="W603" s="9">
        <f t="shared" si="182"/>
        <v>0.75</v>
      </c>
      <c r="X603">
        <f t="shared" si="183"/>
        <v>33.04</v>
      </c>
      <c r="Y603" s="9">
        <f t="shared" si="184"/>
        <v>10.631477580159594</v>
      </c>
      <c r="Z603" s="10">
        <f t="shared" si="185"/>
        <v>0.4130798954197602</v>
      </c>
    </row>
    <row r="604" spans="1:26">
      <c r="A604" s="1">
        <f t="shared" si="169"/>
        <v>5002997</v>
      </c>
      <c r="B604" s="1">
        <v>-3</v>
      </c>
      <c r="C604" s="1">
        <v>3</v>
      </c>
      <c r="D604" s="2">
        <v>5</v>
      </c>
      <c r="E604" s="5">
        <v>24.71</v>
      </c>
      <c r="F604" s="5">
        <v>25.87</v>
      </c>
      <c r="G604" s="5">
        <v>2.81</v>
      </c>
      <c r="H604" s="5">
        <v>24.71</v>
      </c>
      <c r="I604" s="5">
        <v>28.01</v>
      </c>
      <c r="J604" s="5">
        <v>2.52</v>
      </c>
      <c r="K604" s="6">
        <f t="shared" si="170"/>
        <v>24.71</v>
      </c>
      <c r="L604" s="6">
        <f t="shared" si="171"/>
        <v>0</v>
      </c>
      <c r="M604" s="6">
        <f t="shared" si="172"/>
        <v>26.94</v>
      </c>
      <c r="N604" s="5">
        <f t="shared" si="173"/>
        <v>1.8872268014205396</v>
      </c>
      <c r="O604" s="6">
        <f t="shared" si="174"/>
        <v>-2.1400000000000006</v>
      </c>
      <c r="P604" s="6">
        <f t="shared" si="175"/>
        <v>3.7744536028410791</v>
      </c>
      <c r="Q604" s="6">
        <f t="shared" si="176"/>
        <v>0.10849682378127962</v>
      </c>
      <c r="R604" s="9">
        <f t="shared" si="177"/>
        <v>0.56696948093074861</v>
      </c>
      <c r="S604" s="9">
        <f t="shared" si="178"/>
        <v>2.1400000000000006</v>
      </c>
      <c r="T604">
        <f t="shared" si="179"/>
        <v>2.1400000000000006</v>
      </c>
      <c r="U604" s="9">
        <f t="shared" si="180"/>
        <v>0.56696948093074861</v>
      </c>
      <c r="V604" s="9">
        <f t="shared" si="181"/>
        <v>1.1816279836220274</v>
      </c>
      <c r="W604" s="9">
        <f t="shared" si="182"/>
        <v>2.2300000000000004</v>
      </c>
      <c r="X604">
        <f t="shared" si="183"/>
        <v>26.94</v>
      </c>
      <c r="Y604" s="9">
        <f t="shared" si="184"/>
        <v>14.274913846985386</v>
      </c>
      <c r="Z604" s="10">
        <f t="shared" si="185"/>
        <v>0.4140193232205473</v>
      </c>
    </row>
    <row r="605" spans="1:26">
      <c r="A605" s="1">
        <f t="shared" si="169"/>
        <v>4002996</v>
      </c>
      <c r="B605" s="1">
        <v>-4</v>
      </c>
      <c r="C605" s="1">
        <v>3</v>
      </c>
      <c r="D605" s="2">
        <v>4</v>
      </c>
      <c r="E605" s="5">
        <v>350.92</v>
      </c>
      <c r="F605" s="5">
        <v>357.11</v>
      </c>
      <c r="G605" s="5">
        <v>13.68</v>
      </c>
      <c r="H605" s="5">
        <v>350.92</v>
      </c>
      <c r="I605" s="5">
        <v>342.83</v>
      </c>
      <c r="J605" s="5">
        <v>9.24</v>
      </c>
      <c r="K605" s="6">
        <f t="shared" si="170"/>
        <v>350.92</v>
      </c>
      <c r="L605" s="6">
        <f t="shared" si="171"/>
        <v>0</v>
      </c>
      <c r="M605" s="6">
        <f t="shared" si="172"/>
        <v>349.97</v>
      </c>
      <c r="N605" s="5">
        <f t="shared" si="173"/>
        <v>8.2540898953185629</v>
      </c>
      <c r="O605" s="6">
        <f t="shared" si="174"/>
        <v>14.28000000000003</v>
      </c>
      <c r="P605" s="6">
        <f t="shared" si="175"/>
        <v>16.508179790637126</v>
      </c>
      <c r="Q605" s="6">
        <f t="shared" si="176"/>
        <v>0.37342140026420073</v>
      </c>
      <c r="R605" s="9">
        <f t="shared" si="177"/>
        <v>0.86502571337993039</v>
      </c>
      <c r="S605" s="9">
        <f t="shared" si="178"/>
        <v>14.28000000000003</v>
      </c>
      <c r="T605">
        <f t="shared" si="179"/>
        <v>14.28000000000003</v>
      </c>
      <c r="U605" s="9">
        <f t="shared" si="180"/>
        <v>0.86502571337993039</v>
      </c>
      <c r="V605" s="9">
        <f t="shared" si="181"/>
        <v>0.11509445766259417</v>
      </c>
      <c r="W605" s="9">
        <f t="shared" si="182"/>
        <v>0.94999999999998863</v>
      </c>
      <c r="X605">
        <f t="shared" si="183"/>
        <v>349.97</v>
      </c>
      <c r="Y605" s="9">
        <f t="shared" si="184"/>
        <v>42.399586682293226</v>
      </c>
      <c r="Z605" s="10">
        <f t="shared" si="185"/>
        <v>0.41423785437837524</v>
      </c>
    </row>
    <row r="606" spans="1:26">
      <c r="A606" s="1">
        <f t="shared" si="169"/>
        <v>2000995</v>
      </c>
      <c r="B606" s="1">
        <v>-5</v>
      </c>
      <c r="C606" s="1">
        <v>1</v>
      </c>
      <c r="D606" s="2">
        <v>2</v>
      </c>
      <c r="E606" s="5">
        <v>68.17</v>
      </c>
      <c r="F606" s="5">
        <v>65.430000000000007</v>
      </c>
      <c r="G606" s="5">
        <v>4.1100000000000003</v>
      </c>
      <c r="H606" s="5">
        <v>68.17</v>
      </c>
      <c r="I606" s="5">
        <v>54.76</v>
      </c>
      <c r="J606" s="5">
        <v>3.95</v>
      </c>
      <c r="K606" s="6">
        <f t="shared" si="170"/>
        <v>68.17</v>
      </c>
      <c r="L606" s="6">
        <f t="shared" si="171"/>
        <v>0</v>
      </c>
      <c r="M606" s="6">
        <f t="shared" si="172"/>
        <v>60.094999999999999</v>
      </c>
      <c r="N606" s="5">
        <f t="shared" si="173"/>
        <v>2.8502017472452721</v>
      </c>
      <c r="O606" s="6">
        <f t="shared" si="174"/>
        <v>10.670000000000009</v>
      </c>
      <c r="P606" s="6">
        <f t="shared" si="175"/>
        <v>5.7004034944905442</v>
      </c>
      <c r="Q606" s="6">
        <f t="shared" si="176"/>
        <v>3.9686594080247231E-2</v>
      </c>
      <c r="R606" s="9">
        <f t="shared" si="177"/>
        <v>1.8717973228233042</v>
      </c>
      <c r="S606" s="9">
        <f t="shared" si="178"/>
        <v>10.670000000000009</v>
      </c>
      <c r="T606">
        <f t="shared" si="179"/>
        <v>10.670000000000009</v>
      </c>
      <c r="U606" s="9">
        <f t="shared" si="180"/>
        <v>1.8717973228233042</v>
      </c>
      <c r="V606" s="9">
        <f t="shared" si="181"/>
        <v>2.8331327800933788</v>
      </c>
      <c r="W606" s="9">
        <f t="shared" si="182"/>
        <v>8.0750000000000028</v>
      </c>
      <c r="X606">
        <f t="shared" si="183"/>
        <v>60.094999999999999</v>
      </c>
      <c r="Y606" s="9">
        <f t="shared" si="184"/>
        <v>21.084472373958082</v>
      </c>
      <c r="Z606" s="10">
        <f t="shared" si="185"/>
        <v>0.41465889596148781</v>
      </c>
    </row>
    <row r="607" spans="1:26">
      <c r="A607" s="1">
        <f t="shared" si="169"/>
        <v>3015001</v>
      </c>
      <c r="B607" s="1">
        <v>1</v>
      </c>
      <c r="C607" s="1">
        <v>15</v>
      </c>
      <c r="D607" s="2">
        <v>3</v>
      </c>
      <c r="E607" s="5">
        <v>701.08</v>
      </c>
      <c r="F607" s="5">
        <v>671.78</v>
      </c>
      <c r="G607" s="5">
        <v>20.29</v>
      </c>
      <c r="H607" s="5">
        <v>701.08</v>
      </c>
      <c r="I607" s="5">
        <v>673.43</v>
      </c>
      <c r="J607" s="5">
        <v>11.06</v>
      </c>
      <c r="K607" s="6">
        <f t="shared" si="170"/>
        <v>701.08</v>
      </c>
      <c r="L607" s="6">
        <f t="shared" si="171"/>
        <v>0</v>
      </c>
      <c r="M607" s="6">
        <f t="shared" si="172"/>
        <v>672.60500000000002</v>
      </c>
      <c r="N607" s="5">
        <f t="shared" si="173"/>
        <v>11.554303310888113</v>
      </c>
      <c r="O607" s="6">
        <f t="shared" si="174"/>
        <v>-1.6499999999999773</v>
      </c>
      <c r="P607" s="6">
        <f t="shared" si="175"/>
        <v>23.108606621776225</v>
      </c>
      <c r="Q607" s="6">
        <f t="shared" si="176"/>
        <v>0.54186578208516456</v>
      </c>
      <c r="R607" s="9">
        <f t="shared" si="177"/>
        <v>7.1401968409688182E-2</v>
      </c>
      <c r="S607" s="9">
        <f t="shared" si="178"/>
        <v>1.6499999999999773</v>
      </c>
      <c r="T607">
        <f t="shared" si="179"/>
        <v>1.6499999999999773</v>
      </c>
      <c r="U607" s="9">
        <f t="shared" si="180"/>
        <v>7.1401968409688182E-2</v>
      </c>
      <c r="V607" s="9">
        <f t="shared" si="181"/>
        <v>2.4644497581404856</v>
      </c>
      <c r="W607" s="9">
        <f t="shared" si="182"/>
        <v>28.475000000000023</v>
      </c>
      <c r="X607">
        <f t="shared" si="183"/>
        <v>672.60500000000002</v>
      </c>
      <c r="Y607" s="9">
        <f t="shared" si="184"/>
        <v>58.212510257210894</v>
      </c>
      <c r="Z607" s="10">
        <f t="shared" si="185"/>
        <v>0.41478187038490483</v>
      </c>
    </row>
    <row r="608" spans="1:26">
      <c r="A608" s="1">
        <f t="shared" si="169"/>
        <v>2013003</v>
      </c>
      <c r="B608" s="1">
        <v>3</v>
      </c>
      <c r="C608" s="1">
        <v>13</v>
      </c>
      <c r="D608" s="2">
        <v>2</v>
      </c>
      <c r="E608" s="5">
        <v>121.58</v>
      </c>
      <c r="F608" s="5">
        <v>128.21</v>
      </c>
      <c r="G608" s="5">
        <v>8.86</v>
      </c>
      <c r="H608" s="5">
        <v>121.58</v>
      </c>
      <c r="I608" s="5">
        <v>135.44999999999999</v>
      </c>
      <c r="J608" s="5">
        <v>8.92</v>
      </c>
      <c r="K608" s="6">
        <f t="shared" si="170"/>
        <v>121.58</v>
      </c>
      <c r="L608" s="6">
        <f t="shared" si="171"/>
        <v>0</v>
      </c>
      <c r="M608" s="6">
        <f t="shared" si="172"/>
        <v>131.82999999999998</v>
      </c>
      <c r="N608" s="5">
        <f t="shared" si="173"/>
        <v>6.2862150774532042</v>
      </c>
      <c r="O608" s="6">
        <f t="shared" si="174"/>
        <v>-7.2399999999999807</v>
      </c>
      <c r="P608" s="6">
        <f t="shared" si="175"/>
        <v>12.572430154906408</v>
      </c>
      <c r="Q608" s="6">
        <f t="shared" si="176"/>
        <v>-6.7490794984374569E-3</v>
      </c>
      <c r="R608" s="9">
        <f t="shared" si="177"/>
        <v>0.5758632110733628</v>
      </c>
      <c r="S608" s="9">
        <f t="shared" si="178"/>
        <v>7.2399999999999807</v>
      </c>
      <c r="T608">
        <f t="shared" si="179"/>
        <v>7.2399999999999807</v>
      </c>
      <c r="U608" s="9">
        <f t="shared" si="180"/>
        <v>0.5758632110733628</v>
      </c>
      <c r="V608" s="9">
        <f t="shared" si="181"/>
        <v>1.6305519098071759</v>
      </c>
      <c r="W608" s="9">
        <f t="shared" si="182"/>
        <v>10.249999999999986</v>
      </c>
      <c r="X608">
        <f t="shared" si="183"/>
        <v>131.82999999999998</v>
      </c>
      <c r="Y608" s="9">
        <f t="shared" si="184"/>
        <v>20.971283733646853</v>
      </c>
      <c r="Z608" s="10">
        <f t="shared" si="185"/>
        <v>0.41484213865035457</v>
      </c>
    </row>
    <row r="609" spans="1:26">
      <c r="A609" s="1">
        <f t="shared" si="169"/>
        <v>1002005</v>
      </c>
      <c r="B609" s="1">
        <v>5</v>
      </c>
      <c r="C609" s="1">
        <v>2</v>
      </c>
      <c r="D609" s="2">
        <v>1</v>
      </c>
      <c r="E609" s="5">
        <v>186.79</v>
      </c>
      <c r="F609" s="5">
        <v>164.46</v>
      </c>
      <c r="G609" s="5">
        <v>6.28</v>
      </c>
      <c r="H609" s="5">
        <v>186.79</v>
      </c>
      <c r="I609" s="5">
        <v>159.66</v>
      </c>
      <c r="J609" s="5">
        <v>13.99</v>
      </c>
      <c r="K609" s="6">
        <f t="shared" si="170"/>
        <v>186.79</v>
      </c>
      <c r="L609" s="6">
        <f t="shared" si="171"/>
        <v>0</v>
      </c>
      <c r="M609" s="6">
        <f t="shared" si="172"/>
        <v>162.06</v>
      </c>
      <c r="N609" s="5">
        <f t="shared" si="173"/>
        <v>7.6674392726646357</v>
      </c>
      <c r="O609" s="6">
        <f t="shared" si="174"/>
        <v>4.8000000000000114</v>
      </c>
      <c r="P609" s="6">
        <f t="shared" si="175"/>
        <v>15.334878545329271</v>
      </c>
      <c r="Q609" s="6">
        <f t="shared" si="176"/>
        <v>-0.66458027245453599</v>
      </c>
      <c r="R609" s="9">
        <f t="shared" si="177"/>
        <v>0.31301193457851056</v>
      </c>
      <c r="S609" s="9">
        <f t="shared" si="178"/>
        <v>4.8000000000000114</v>
      </c>
      <c r="T609">
        <f t="shared" si="179"/>
        <v>4.8000000000000114</v>
      </c>
      <c r="U609" s="9">
        <f t="shared" si="180"/>
        <v>0.31301193457851056</v>
      </c>
      <c r="V609" s="9">
        <f t="shared" si="181"/>
        <v>3.225327142552727</v>
      </c>
      <c r="W609" s="9">
        <f t="shared" si="182"/>
        <v>24.72999999999999</v>
      </c>
      <c r="X609">
        <f t="shared" si="183"/>
        <v>162.06</v>
      </c>
      <c r="Y609" s="9">
        <f t="shared" si="184"/>
        <v>21.136130882413877</v>
      </c>
      <c r="Z609" s="10">
        <f t="shared" si="185"/>
        <v>0.41490119305685302</v>
      </c>
    </row>
    <row r="610" spans="1:26">
      <c r="A610" s="1">
        <f t="shared" si="169"/>
        <v>2009004</v>
      </c>
      <c r="B610" s="1">
        <v>4</v>
      </c>
      <c r="C610" s="1">
        <v>9</v>
      </c>
      <c r="D610" s="2">
        <v>2</v>
      </c>
      <c r="E610" s="5">
        <v>1238.75</v>
      </c>
      <c r="F610" s="5">
        <v>1213.8499999999999</v>
      </c>
      <c r="G610" s="5">
        <v>20.38</v>
      </c>
      <c r="H610" s="5">
        <v>1238.75</v>
      </c>
      <c r="I610" s="5">
        <v>1196.43</v>
      </c>
      <c r="J610" s="5">
        <v>31.17</v>
      </c>
      <c r="K610" s="6">
        <f t="shared" si="170"/>
        <v>1238.75</v>
      </c>
      <c r="L610" s="6">
        <f t="shared" si="171"/>
        <v>0</v>
      </c>
      <c r="M610" s="6">
        <f t="shared" si="172"/>
        <v>1205.1399999999999</v>
      </c>
      <c r="N610" s="5">
        <f t="shared" si="173"/>
        <v>18.620642443267098</v>
      </c>
      <c r="O610" s="6">
        <f t="shared" si="174"/>
        <v>17.419999999999845</v>
      </c>
      <c r="P610" s="6">
        <f t="shared" si="175"/>
        <v>37.241284886534196</v>
      </c>
      <c r="Q610" s="6">
        <f t="shared" si="176"/>
        <v>-0.4010521061410256</v>
      </c>
      <c r="R610" s="9">
        <f t="shared" si="177"/>
        <v>0.46776044524442861</v>
      </c>
      <c r="S610" s="9">
        <f t="shared" si="178"/>
        <v>17.419999999999845</v>
      </c>
      <c r="T610">
        <f t="shared" si="179"/>
        <v>17.419999999999845</v>
      </c>
      <c r="U610" s="9">
        <f t="shared" si="180"/>
        <v>0.46776044524442861</v>
      </c>
      <c r="V610" s="9">
        <f t="shared" si="181"/>
        <v>1.8049860579409236</v>
      </c>
      <c r="W610" s="9">
        <f t="shared" si="182"/>
        <v>33.610000000000127</v>
      </c>
      <c r="X610">
        <f t="shared" si="183"/>
        <v>1205.1399999999999</v>
      </c>
      <c r="Y610" s="9">
        <f t="shared" si="184"/>
        <v>64.720645577712475</v>
      </c>
      <c r="Z610" s="10">
        <f t="shared" si="185"/>
        <v>0.41510601055633967</v>
      </c>
    </row>
    <row r="611" spans="1:26">
      <c r="A611" s="1">
        <f t="shared" si="169"/>
        <v>2017000</v>
      </c>
      <c r="B611" s="1">
        <v>0</v>
      </c>
      <c r="C611" s="1">
        <v>17</v>
      </c>
      <c r="D611" s="2">
        <v>2</v>
      </c>
      <c r="E611" s="5">
        <v>147.37</v>
      </c>
      <c r="F611" s="5">
        <v>123.23</v>
      </c>
      <c r="G611" s="5">
        <v>7.46</v>
      </c>
      <c r="H611" s="5">
        <v>147.37</v>
      </c>
      <c r="I611" s="5">
        <v>120.71</v>
      </c>
      <c r="J611" s="5">
        <v>4.87</v>
      </c>
      <c r="K611" s="6">
        <f t="shared" si="170"/>
        <v>147.37</v>
      </c>
      <c r="L611" s="6">
        <f t="shared" si="171"/>
        <v>0</v>
      </c>
      <c r="M611" s="6">
        <f t="shared" si="172"/>
        <v>121.97</v>
      </c>
      <c r="N611" s="5">
        <f t="shared" si="173"/>
        <v>4.4544500221688423</v>
      </c>
      <c r="O611" s="6">
        <f t="shared" si="174"/>
        <v>2.5200000000000102</v>
      </c>
      <c r="P611" s="6">
        <f t="shared" si="175"/>
        <v>8.9089000443376847</v>
      </c>
      <c r="Q611" s="6">
        <f t="shared" si="176"/>
        <v>0.40235987828924569</v>
      </c>
      <c r="R611" s="9">
        <f t="shared" si="177"/>
        <v>0.28286320280377047</v>
      </c>
      <c r="S611" s="9">
        <f t="shared" si="178"/>
        <v>2.5200000000000102</v>
      </c>
      <c r="T611">
        <f t="shared" si="179"/>
        <v>2.5200000000000102</v>
      </c>
      <c r="U611" s="9">
        <f t="shared" si="180"/>
        <v>0.28286320280377047</v>
      </c>
      <c r="V611" s="9">
        <f t="shared" si="181"/>
        <v>5.7021629771553508</v>
      </c>
      <c r="W611" s="9">
        <f t="shared" si="182"/>
        <v>25.400000000000006</v>
      </c>
      <c r="X611">
        <f t="shared" si="183"/>
        <v>121.97</v>
      </c>
      <c r="Y611" s="9">
        <f t="shared" si="184"/>
        <v>27.381607020615668</v>
      </c>
      <c r="Z611" s="10">
        <f t="shared" si="185"/>
        <v>0.4152216275677364</v>
      </c>
    </row>
    <row r="612" spans="1:26">
      <c r="A612" s="1">
        <f t="shared" si="169"/>
        <v>4007003</v>
      </c>
      <c r="B612" s="1">
        <v>3</v>
      </c>
      <c r="C612" s="1">
        <v>7</v>
      </c>
      <c r="D612" s="2">
        <v>4</v>
      </c>
      <c r="E612" s="5">
        <v>62.07</v>
      </c>
      <c r="F612" s="5">
        <v>74.56</v>
      </c>
      <c r="G612" s="5">
        <v>7.17</v>
      </c>
      <c r="H612" s="5">
        <v>62.07</v>
      </c>
      <c r="I612" s="5">
        <v>69.25</v>
      </c>
      <c r="J612" s="5">
        <v>6.96</v>
      </c>
      <c r="K612" s="6">
        <f t="shared" si="170"/>
        <v>62.07</v>
      </c>
      <c r="L612" s="6">
        <f t="shared" si="171"/>
        <v>0</v>
      </c>
      <c r="M612" s="6">
        <f t="shared" si="172"/>
        <v>71.905000000000001</v>
      </c>
      <c r="N612" s="5">
        <f t="shared" si="173"/>
        <v>4.9962611020642225</v>
      </c>
      <c r="O612" s="6">
        <f t="shared" si="174"/>
        <v>5.3100000000000023</v>
      </c>
      <c r="P612" s="6">
        <f t="shared" si="175"/>
        <v>9.9925222041284449</v>
      </c>
      <c r="Q612" s="6">
        <f t="shared" si="176"/>
        <v>2.9717427554193467E-2</v>
      </c>
      <c r="R612" s="9">
        <f t="shared" si="177"/>
        <v>0.53139736810453697</v>
      </c>
      <c r="S612" s="9">
        <f t="shared" si="178"/>
        <v>5.3100000000000023</v>
      </c>
      <c r="T612">
        <f t="shared" si="179"/>
        <v>5.3100000000000023</v>
      </c>
      <c r="U612" s="9">
        <f t="shared" si="180"/>
        <v>0.53139736810453697</v>
      </c>
      <c r="V612" s="9">
        <f t="shared" si="181"/>
        <v>1.9684719831669</v>
      </c>
      <c r="W612" s="9">
        <f t="shared" si="182"/>
        <v>9.8350000000000009</v>
      </c>
      <c r="X612">
        <f t="shared" si="183"/>
        <v>71.905000000000001</v>
      </c>
      <c r="Y612" s="9">
        <f t="shared" si="184"/>
        <v>14.391761865746409</v>
      </c>
      <c r="Z612" s="10">
        <f t="shared" si="185"/>
        <v>0.41533360085598658</v>
      </c>
    </row>
    <row r="613" spans="1:26">
      <c r="A613" s="1">
        <f t="shared" si="169"/>
        <v>5007998</v>
      </c>
      <c r="B613" s="1">
        <v>-2</v>
      </c>
      <c r="C613" s="1">
        <v>8</v>
      </c>
      <c r="D613" s="2">
        <v>5</v>
      </c>
      <c r="E613" s="5">
        <v>321.93</v>
      </c>
      <c r="F613" s="5">
        <v>271.18</v>
      </c>
      <c r="G613" s="5">
        <v>8.4</v>
      </c>
      <c r="H613" s="5">
        <v>321.93</v>
      </c>
      <c r="I613" s="5">
        <v>285.38</v>
      </c>
      <c r="J613" s="5">
        <v>8.0399999999999991</v>
      </c>
      <c r="K613" s="6">
        <f t="shared" si="170"/>
        <v>321.93</v>
      </c>
      <c r="L613" s="6">
        <f t="shared" si="171"/>
        <v>0</v>
      </c>
      <c r="M613" s="6">
        <f t="shared" si="172"/>
        <v>278.27999999999997</v>
      </c>
      <c r="N613" s="5">
        <f t="shared" si="173"/>
        <v>5.8138111424434831</v>
      </c>
      <c r="O613" s="6">
        <f t="shared" si="174"/>
        <v>-14.199999999999989</v>
      </c>
      <c r="P613" s="6">
        <f t="shared" si="175"/>
        <v>11.627622284886966</v>
      </c>
      <c r="Q613" s="6">
        <f t="shared" si="176"/>
        <v>4.3774629886037003E-2</v>
      </c>
      <c r="R613" s="9">
        <f t="shared" si="177"/>
        <v>1.2212298999819144</v>
      </c>
      <c r="S613" s="9">
        <f t="shared" si="178"/>
        <v>14.199999999999989</v>
      </c>
      <c r="T613">
        <f t="shared" si="179"/>
        <v>14.199999999999989</v>
      </c>
      <c r="U613" s="9">
        <f t="shared" si="180"/>
        <v>1.2212298999819144</v>
      </c>
      <c r="V613" s="9">
        <f t="shared" si="181"/>
        <v>7.5079838217198098</v>
      </c>
      <c r="W613" s="9">
        <f t="shared" si="182"/>
        <v>43.650000000000034</v>
      </c>
      <c r="X613">
        <f t="shared" si="183"/>
        <v>278.27999999999997</v>
      </c>
      <c r="Y613" s="9">
        <f t="shared" si="184"/>
        <v>47.865331910840474</v>
      </c>
      <c r="Z613" s="10">
        <f t="shared" si="185"/>
        <v>0.41567054261758796</v>
      </c>
    </row>
    <row r="614" spans="1:26">
      <c r="A614" s="1">
        <f t="shared" si="169"/>
        <v>4011998</v>
      </c>
      <c r="B614" s="1">
        <v>-2</v>
      </c>
      <c r="C614" s="1">
        <v>12</v>
      </c>
      <c r="D614" s="2">
        <v>4</v>
      </c>
      <c r="E614" s="5">
        <v>573.83000000000004</v>
      </c>
      <c r="F614" s="5">
        <v>598.28</v>
      </c>
      <c r="G614" s="5">
        <v>12.6</v>
      </c>
      <c r="H614" s="5">
        <v>573.83000000000004</v>
      </c>
      <c r="I614" s="5">
        <v>590.73</v>
      </c>
      <c r="J614" s="5">
        <v>13.27</v>
      </c>
      <c r="K614" s="6">
        <f t="shared" si="170"/>
        <v>573.83000000000004</v>
      </c>
      <c r="L614" s="6">
        <f t="shared" si="171"/>
        <v>0</v>
      </c>
      <c r="M614" s="6">
        <f t="shared" si="172"/>
        <v>594.505</v>
      </c>
      <c r="N614" s="5">
        <f t="shared" si="173"/>
        <v>9.149493155361121</v>
      </c>
      <c r="O614" s="6">
        <f t="shared" si="174"/>
        <v>7.5499999999999545</v>
      </c>
      <c r="P614" s="6">
        <f t="shared" si="175"/>
        <v>18.298986310722242</v>
      </c>
      <c r="Q614" s="6">
        <f t="shared" si="176"/>
        <v>-5.1762729246185406E-2</v>
      </c>
      <c r="R614" s="9">
        <f t="shared" si="177"/>
        <v>0.41259116061396539</v>
      </c>
      <c r="S614" s="9">
        <f t="shared" si="178"/>
        <v>7.5499999999999545</v>
      </c>
      <c r="T614">
        <f t="shared" si="179"/>
        <v>7.5499999999999545</v>
      </c>
      <c r="U614" s="9">
        <f t="shared" si="180"/>
        <v>0.41259116061396539</v>
      </c>
      <c r="V614" s="9">
        <f t="shared" si="181"/>
        <v>2.2596880121043093</v>
      </c>
      <c r="W614" s="9">
        <f t="shared" si="182"/>
        <v>20.674999999999955</v>
      </c>
      <c r="X614">
        <f t="shared" si="183"/>
        <v>594.505</v>
      </c>
      <c r="Y614" s="9">
        <f t="shared" si="184"/>
        <v>64.976823295578001</v>
      </c>
      <c r="Z614" s="10">
        <f t="shared" si="185"/>
        <v>0.41585093483122049</v>
      </c>
    </row>
    <row r="615" spans="1:26">
      <c r="A615" s="1">
        <f t="shared" si="169"/>
        <v>2001995</v>
      </c>
      <c r="B615" s="1">
        <v>-5</v>
      </c>
      <c r="C615" s="1">
        <v>2</v>
      </c>
      <c r="D615" s="2">
        <v>2</v>
      </c>
      <c r="E615" s="5">
        <v>80.989999999999995</v>
      </c>
      <c r="F615" s="5">
        <v>76.22</v>
      </c>
      <c r="G615" s="5">
        <v>5.45</v>
      </c>
      <c r="H615" s="5">
        <v>80.989999999999995</v>
      </c>
      <c r="I615" s="5">
        <v>77.89</v>
      </c>
      <c r="J615" s="5">
        <v>4.42</v>
      </c>
      <c r="K615" s="6">
        <f t="shared" si="170"/>
        <v>80.989999999999995</v>
      </c>
      <c r="L615" s="6">
        <f t="shared" si="171"/>
        <v>0</v>
      </c>
      <c r="M615" s="6">
        <f t="shared" si="172"/>
        <v>77.055000000000007</v>
      </c>
      <c r="N615" s="5">
        <f t="shared" si="173"/>
        <v>3.5085217684945325</v>
      </c>
      <c r="O615" s="6">
        <f t="shared" si="174"/>
        <v>-1.6700000000000017</v>
      </c>
      <c r="P615" s="6">
        <f t="shared" si="175"/>
        <v>7.0170435369890649</v>
      </c>
      <c r="Q615" s="6">
        <f t="shared" si="176"/>
        <v>0.20646480729666991</v>
      </c>
      <c r="R615" s="9">
        <f t="shared" si="177"/>
        <v>0.23799196787035756</v>
      </c>
      <c r="S615" s="9">
        <f t="shared" si="178"/>
        <v>1.6700000000000017</v>
      </c>
      <c r="T615">
        <f t="shared" si="179"/>
        <v>1.6700000000000017</v>
      </c>
      <c r="U615" s="9">
        <f t="shared" si="180"/>
        <v>0.23799196787035756</v>
      </c>
      <c r="V615" s="9">
        <f t="shared" si="181"/>
        <v>1.1215549623591057</v>
      </c>
      <c r="W615" s="9">
        <f t="shared" si="182"/>
        <v>3.9349999999999881</v>
      </c>
      <c r="X615">
        <f t="shared" si="183"/>
        <v>77.055000000000007</v>
      </c>
      <c r="Y615" s="9">
        <f t="shared" si="184"/>
        <v>21.962240819461538</v>
      </c>
      <c r="Z615" s="10">
        <f t="shared" si="185"/>
        <v>0.41656812167999602</v>
      </c>
    </row>
    <row r="616" spans="1:26">
      <c r="A616" s="1">
        <f t="shared" si="169"/>
        <v>3011003</v>
      </c>
      <c r="B616" s="1">
        <v>3</v>
      </c>
      <c r="C616" s="1">
        <v>11</v>
      </c>
      <c r="D616" s="2">
        <v>3</v>
      </c>
      <c r="E616" s="5">
        <v>197.03</v>
      </c>
      <c r="F616" s="5">
        <v>175.06</v>
      </c>
      <c r="G616" s="5">
        <v>10.49</v>
      </c>
      <c r="H616" s="5">
        <v>197.03</v>
      </c>
      <c r="I616" s="5">
        <v>174.4</v>
      </c>
      <c r="J616" s="5">
        <v>10.199999999999999</v>
      </c>
      <c r="K616" s="6">
        <f t="shared" si="170"/>
        <v>197.03</v>
      </c>
      <c r="L616" s="6">
        <f t="shared" si="171"/>
        <v>0</v>
      </c>
      <c r="M616" s="6">
        <f t="shared" si="172"/>
        <v>174.73000000000002</v>
      </c>
      <c r="N616" s="5">
        <f t="shared" si="173"/>
        <v>7.3157381719140275</v>
      </c>
      <c r="O616" s="6">
        <f t="shared" si="174"/>
        <v>0.65999999999999659</v>
      </c>
      <c r="P616" s="6">
        <f t="shared" si="175"/>
        <v>14.631476343828055</v>
      </c>
      <c r="Q616" s="6">
        <f t="shared" si="176"/>
        <v>2.8027359852690732E-2</v>
      </c>
      <c r="R616" s="9">
        <f t="shared" si="177"/>
        <v>4.5108229989272552E-2</v>
      </c>
      <c r="S616" s="9">
        <f t="shared" si="178"/>
        <v>0.65999999999999659</v>
      </c>
      <c r="T616">
        <f t="shared" si="179"/>
        <v>0.65999999999999659</v>
      </c>
      <c r="U616" s="9">
        <f t="shared" si="180"/>
        <v>4.5108229989272552E-2</v>
      </c>
      <c r="V616" s="9">
        <f t="shared" si="181"/>
        <v>3.0482228144266132</v>
      </c>
      <c r="W616" s="9">
        <f t="shared" si="182"/>
        <v>22.299999999999983</v>
      </c>
      <c r="X616">
        <f t="shared" si="183"/>
        <v>174.73000000000002</v>
      </c>
      <c r="Y616" s="9">
        <f t="shared" si="184"/>
        <v>23.884124321289804</v>
      </c>
      <c r="Z616" s="10">
        <f t="shared" si="185"/>
        <v>0.41685009295908759</v>
      </c>
    </row>
    <row r="617" spans="1:26">
      <c r="A617" s="1">
        <f t="shared" si="169"/>
        <v>5005</v>
      </c>
      <c r="B617" s="1">
        <v>5</v>
      </c>
      <c r="C617" s="1">
        <v>5</v>
      </c>
      <c r="D617" s="2">
        <v>0</v>
      </c>
      <c r="E617" s="5">
        <v>19.739999999999998</v>
      </c>
      <c r="F617" s="5">
        <v>29.34</v>
      </c>
      <c r="G617" s="5">
        <v>4.6900000000000004</v>
      </c>
      <c r="H617" s="5">
        <v>19.739999999999998</v>
      </c>
      <c r="I617" s="5">
        <v>25.27</v>
      </c>
      <c r="J617" s="5">
        <v>5.07</v>
      </c>
      <c r="K617" s="6">
        <f t="shared" si="170"/>
        <v>19.739999999999998</v>
      </c>
      <c r="L617" s="6">
        <f t="shared" si="171"/>
        <v>0</v>
      </c>
      <c r="M617" s="6">
        <f t="shared" si="172"/>
        <v>27.305</v>
      </c>
      <c r="N617" s="5">
        <f t="shared" si="173"/>
        <v>3.4532955274635855</v>
      </c>
      <c r="O617" s="6">
        <f t="shared" si="174"/>
        <v>4.07</v>
      </c>
      <c r="P617" s="6">
        <f t="shared" si="175"/>
        <v>6.906591054927171</v>
      </c>
      <c r="Q617" s="6">
        <f t="shared" si="176"/>
        <v>-7.7750990545271584E-2</v>
      </c>
      <c r="R617" s="9">
        <f t="shared" si="177"/>
        <v>0.58929216564754572</v>
      </c>
      <c r="S617" s="9">
        <f t="shared" si="178"/>
        <v>4.07</v>
      </c>
      <c r="T617">
        <f t="shared" si="179"/>
        <v>4.07</v>
      </c>
      <c r="U617" s="9">
        <f t="shared" si="180"/>
        <v>0.58929216564754572</v>
      </c>
      <c r="V617" s="9">
        <f t="shared" si="181"/>
        <v>2.1906610482180264</v>
      </c>
      <c r="W617" s="9">
        <f t="shared" si="182"/>
        <v>7.5650000000000013</v>
      </c>
      <c r="X617">
        <f t="shared" si="183"/>
        <v>27.305</v>
      </c>
      <c r="Y617" s="9">
        <f t="shared" si="184"/>
        <v>7.9069398442291083</v>
      </c>
      <c r="Z617" s="10">
        <f t="shared" si="185"/>
        <v>0.41707313507345445</v>
      </c>
    </row>
    <row r="618" spans="1:26">
      <c r="A618" s="1">
        <f t="shared" si="169"/>
        <v>1004995</v>
      </c>
      <c r="B618" s="1">
        <v>-5</v>
      </c>
      <c r="C618" s="1">
        <v>5</v>
      </c>
      <c r="D618" s="2">
        <v>1</v>
      </c>
      <c r="E618" s="5">
        <v>63.18</v>
      </c>
      <c r="F618" s="5">
        <v>51.36</v>
      </c>
      <c r="G618" s="5">
        <v>5.88</v>
      </c>
      <c r="H618" s="5">
        <v>63.18</v>
      </c>
      <c r="I618" s="5">
        <v>63.18</v>
      </c>
      <c r="J618" s="5">
        <v>3.9</v>
      </c>
      <c r="K618" s="6">
        <f t="shared" si="170"/>
        <v>63.18</v>
      </c>
      <c r="L618" s="6">
        <f t="shared" si="171"/>
        <v>0</v>
      </c>
      <c r="M618" s="6">
        <f t="shared" si="172"/>
        <v>57.269999999999996</v>
      </c>
      <c r="N618" s="5">
        <f t="shared" si="173"/>
        <v>3.5279030598926608</v>
      </c>
      <c r="O618" s="6">
        <f t="shared" si="174"/>
        <v>-11.82</v>
      </c>
      <c r="P618" s="6">
        <f t="shared" si="175"/>
        <v>7.0558061197853217</v>
      </c>
      <c r="Q618" s="6">
        <f t="shared" si="176"/>
        <v>0.38896521802010264</v>
      </c>
      <c r="R618" s="9">
        <f t="shared" si="177"/>
        <v>1.6752160985341293</v>
      </c>
      <c r="S618" s="9">
        <f t="shared" si="178"/>
        <v>11.82</v>
      </c>
      <c r="T618">
        <f t="shared" si="179"/>
        <v>11.82</v>
      </c>
      <c r="U618" s="9">
        <f t="shared" si="180"/>
        <v>1.6752160985341293</v>
      </c>
      <c r="V618" s="9">
        <f t="shared" si="181"/>
        <v>1.6752160985341304</v>
      </c>
      <c r="W618" s="9">
        <f t="shared" si="182"/>
        <v>5.9100000000000037</v>
      </c>
      <c r="X618">
        <f t="shared" si="183"/>
        <v>57.269999999999996</v>
      </c>
      <c r="Y618" s="9">
        <f t="shared" si="184"/>
        <v>16.233439249246967</v>
      </c>
      <c r="Z618" s="10">
        <f t="shared" si="185"/>
        <v>0.41762662750356327</v>
      </c>
    </row>
    <row r="619" spans="1:26">
      <c r="A619" s="1">
        <f t="shared" si="169"/>
        <v>1003005</v>
      </c>
      <c r="B619" s="1">
        <v>5</v>
      </c>
      <c r="C619" s="1">
        <v>3</v>
      </c>
      <c r="D619" s="2">
        <v>1</v>
      </c>
      <c r="E619" s="5">
        <v>4.66</v>
      </c>
      <c r="F619" s="5">
        <v>6.49</v>
      </c>
      <c r="G619" s="5">
        <v>2.4300000000000002</v>
      </c>
      <c r="H619" s="5">
        <v>4.66</v>
      </c>
      <c r="I619" s="5">
        <v>5.14</v>
      </c>
      <c r="J619" s="5">
        <v>1.65</v>
      </c>
      <c r="K619" s="6">
        <f t="shared" si="170"/>
        <v>4.66</v>
      </c>
      <c r="L619" s="6">
        <f t="shared" si="171"/>
        <v>0</v>
      </c>
      <c r="M619" s="6">
        <f t="shared" si="172"/>
        <v>5.8149999999999995</v>
      </c>
      <c r="N619" s="5">
        <f t="shared" si="173"/>
        <v>1.4686218029159175</v>
      </c>
      <c r="O619" s="6">
        <f t="shared" si="174"/>
        <v>1.3500000000000005</v>
      </c>
      <c r="P619" s="6">
        <f t="shared" si="175"/>
        <v>2.937243605831835</v>
      </c>
      <c r="Q619" s="6">
        <f t="shared" si="176"/>
        <v>0.36887127060296276</v>
      </c>
      <c r="R619" s="9">
        <f t="shared" si="177"/>
        <v>0.45961458468055022</v>
      </c>
      <c r="S619" s="9">
        <f t="shared" si="178"/>
        <v>1.3500000000000005</v>
      </c>
      <c r="T619">
        <f t="shared" si="179"/>
        <v>1.3500000000000005</v>
      </c>
      <c r="U619" s="9">
        <f t="shared" si="180"/>
        <v>0.45961458468055022</v>
      </c>
      <c r="V619" s="9">
        <f t="shared" si="181"/>
        <v>0.78645162267560742</v>
      </c>
      <c r="W619" s="9">
        <f t="shared" si="182"/>
        <v>1.1549999999999994</v>
      </c>
      <c r="X619">
        <f t="shared" si="183"/>
        <v>5.8149999999999995</v>
      </c>
      <c r="Y619" s="9">
        <f t="shared" si="184"/>
        <v>3.9594945332109601</v>
      </c>
      <c r="Z619" s="10">
        <f t="shared" si="185"/>
        <v>0.41807654801483424</v>
      </c>
    </row>
    <row r="620" spans="1:26">
      <c r="A620" s="1">
        <f t="shared" si="169"/>
        <v>4011002</v>
      </c>
      <c r="B620" s="1">
        <v>2</v>
      </c>
      <c r="C620" s="1">
        <v>11</v>
      </c>
      <c r="D620" s="2">
        <v>4</v>
      </c>
      <c r="E620" s="5">
        <v>124.95</v>
      </c>
      <c r="F620" s="5">
        <v>122.31</v>
      </c>
      <c r="G620" s="5">
        <v>8.7799999999999994</v>
      </c>
      <c r="H620" s="5">
        <v>124.95</v>
      </c>
      <c r="I620" s="5">
        <v>121.64</v>
      </c>
      <c r="J620" s="5">
        <v>8.4</v>
      </c>
      <c r="K620" s="6">
        <f t="shared" si="170"/>
        <v>124.95</v>
      </c>
      <c r="L620" s="6">
        <f t="shared" si="171"/>
        <v>0</v>
      </c>
      <c r="M620" s="6">
        <f t="shared" si="172"/>
        <v>121.97499999999999</v>
      </c>
      <c r="N620" s="5">
        <f t="shared" si="173"/>
        <v>6.0755328984377988</v>
      </c>
      <c r="O620" s="6">
        <f t="shared" si="174"/>
        <v>0.67000000000000171</v>
      </c>
      <c r="P620" s="6">
        <f t="shared" si="175"/>
        <v>12.151065796875598</v>
      </c>
      <c r="Q620" s="6">
        <f t="shared" si="176"/>
        <v>4.4215853338065235E-2</v>
      </c>
      <c r="R620" s="9">
        <f t="shared" si="177"/>
        <v>5.5139196116630255E-2</v>
      </c>
      <c r="S620" s="9">
        <f t="shared" si="178"/>
        <v>0.67000000000000171</v>
      </c>
      <c r="T620">
        <f t="shared" si="179"/>
        <v>0.67000000000000171</v>
      </c>
      <c r="U620" s="9">
        <f t="shared" si="180"/>
        <v>5.5139196116630255E-2</v>
      </c>
      <c r="V620" s="9">
        <f t="shared" si="181"/>
        <v>0.48966898043873158</v>
      </c>
      <c r="W620" s="9">
        <f t="shared" si="182"/>
        <v>2.9750000000000085</v>
      </c>
      <c r="X620">
        <f t="shared" si="183"/>
        <v>121.97499999999999</v>
      </c>
      <c r="Y620" s="9">
        <f t="shared" si="184"/>
        <v>20.076428197987937</v>
      </c>
      <c r="Z620" s="10">
        <f t="shared" si="185"/>
        <v>0.41822123332035643</v>
      </c>
    </row>
    <row r="621" spans="1:26">
      <c r="A621" s="1">
        <f t="shared" si="169"/>
        <v>5010000</v>
      </c>
      <c r="B621" s="1">
        <v>0</v>
      </c>
      <c r="C621" s="1">
        <v>10</v>
      </c>
      <c r="D621" s="2">
        <v>5</v>
      </c>
      <c r="E621" s="5">
        <v>14.11</v>
      </c>
      <c r="F621" s="5">
        <v>24.54</v>
      </c>
      <c r="G621" s="5">
        <v>3.89</v>
      </c>
      <c r="H621" s="5">
        <v>14.11</v>
      </c>
      <c r="I621" s="5">
        <v>19.89</v>
      </c>
      <c r="J621" s="5">
        <v>4.3</v>
      </c>
      <c r="K621" s="6">
        <f t="shared" si="170"/>
        <v>14.11</v>
      </c>
      <c r="L621" s="6">
        <f t="shared" si="171"/>
        <v>0</v>
      </c>
      <c r="M621" s="6">
        <f t="shared" si="172"/>
        <v>22.215</v>
      </c>
      <c r="N621" s="5">
        <f t="shared" si="173"/>
        <v>2.8992283456119838</v>
      </c>
      <c r="O621" s="6">
        <f t="shared" si="174"/>
        <v>4.6499999999999986</v>
      </c>
      <c r="P621" s="6">
        <f t="shared" si="175"/>
        <v>5.7984566912239677</v>
      </c>
      <c r="Q621" s="6">
        <f t="shared" si="176"/>
        <v>-9.9871810505589978E-2</v>
      </c>
      <c r="R621" s="9">
        <f t="shared" si="177"/>
        <v>0.80193752365829141</v>
      </c>
      <c r="S621" s="9">
        <f t="shared" si="178"/>
        <v>4.6499999999999986</v>
      </c>
      <c r="T621">
        <f t="shared" si="179"/>
        <v>4.6499999999999986</v>
      </c>
      <c r="U621" s="9">
        <f t="shared" si="180"/>
        <v>0.80193752365829141</v>
      </c>
      <c r="V621" s="9">
        <f t="shared" si="181"/>
        <v>2.7955714534410556</v>
      </c>
      <c r="W621" s="9">
        <f t="shared" si="182"/>
        <v>8.1050000000000004</v>
      </c>
      <c r="X621">
        <f t="shared" si="183"/>
        <v>22.215</v>
      </c>
      <c r="Y621" s="9">
        <f t="shared" si="184"/>
        <v>7.662383693793096</v>
      </c>
      <c r="Z621" s="10">
        <f t="shared" si="185"/>
        <v>0.41827024756728753</v>
      </c>
    </row>
    <row r="622" spans="1:26">
      <c r="A622" s="1">
        <f t="shared" si="169"/>
        <v>5003997</v>
      </c>
      <c r="B622" s="1">
        <v>-3</v>
      </c>
      <c r="C622" s="1">
        <v>4</v>
      </c>
      <c r="D622" s="2">
        <v>5</v>
      </c>
      <c r="E622" s="5">
        <v>97.01</v>
      </c>
      <c r="F622" s="5">
        <v>89.16</v>
      </c>
      <c r="G622" s="5">
        <v>6.65</v>
      </c>
      <c r="H622" s="5">
        <v>97.01</v>
      </c>
      <c r="I622" s="5">
        <v>85.16</v>
      </c>
      <c r="J622" s="5">
        <v>3.89</v>
      </c>
      <c r="K622" s="6">
        <f t="shared" si="170"/>
        <v>97.01</v>
      </c>
      <c r="L622" s="6">
        <f t="shared" si="171"/>
        <v>0</v>
      </c>
      <c r="M622" s="6">
        <f t="shared" si="172"/>
        <v>87.16</v>
      </c>
      <c r="N622" s="5">
        <f t="shared" si="173"/>
        <v>3.8520968315970463</v>
      </c>
      <c r="O622" s="6">
        <f t="shared" si="174"/>
        <v>4</v>
      </c>
      <c r="P622" s="6">
        <f t="shared" si="175"/>
        <v>7.7041936631940926</v>
      </c>
      <c r="Q622" s="6">
        <f t="shared" si="176"/>
        <v>0.49011197110249249</v>
      </c>
      <c r="R622" s="9">
        <f t="shared" si="177"/>
        <v>0.51919774798880569</v>
      </c>
      <c r="S622" s="9">
        <f t="shared" si="178"/>
        <v>4</v>
      </c>
      <c r="T622">
        <f t="shared" si="179"/>
        <v>4</v>
      </c>
      <c r="U622" s="9">
        <f t="shared" si="180"/>
        <v>0.51919774798880569</v>
      </c>
      <c r="V622" s="9">
        <f t="shared" si="181"/>
        <v>2.55704890884487</v>
      </c>
      <c r="W622" s="9">
        <f t="shared" si="182"/>
        <v>9.8500000000000085</v>
      </c>
      <c r="X622">
        <f t="shared" si="183"/>
        <v>87.16</v>
      </c>
      <c r="Y622" s="9">
        <f t="shared" si="184"/>
        <v>22.626637857352151</v>
      </c>
      <c r="Z622" s="10">
        <f t="shared" si="185"/>
        <v>0.41846744198324443</v>
      </c>
    </row>
    <row r="623" spans="1:26">
      <c r="A623" s="1">
        <f t="shared" si="169"/>
        <v>1011004</v>
      </c>
      <c r="B623" s="1">
        <v>4</v>
      </c>
      <c r="C623" s="1">
        <v>11</v>
      </c>
      <c r="D623" s="2">
        <v>1</v>
      </c>
      <c r="E623" s="5">
        <v>70.58</v>
      </c>
      <c r="F623" s="5">
        <v>78.209999999999994</v>
      </c>
      <c r="G623" s="5">
        <v>7.38</v>
      </c>
      <c r="H623" s="5">
        <v>70.58</v>
      </c>
      <c r="I623" s="5">
        <v>61.32</v>
      </c>
      <c r="J623" s="5">
        <v>6.94</v>
      </c>
      <c r="K623" s="6">
        <f t="shared" si="170"/>
        <v>70.58</v>
      </c>
      <c r="L623" s="6">
        <f t="shared" si="171"/>
        <v>0</v>
      </c>
      <c r="M623" s="6">
        <f t="shared" si="172"/>
        <v>69.765000000000001</v>
      </c>
      <c r="N623" s="5">
        <f t="shared" si="173"/>
        <v>5.0652739313881137</v>
      </c>
      <c r="O623" s="6">
        <f t="shared" si="174"/>
        <v>16.889999999999993</v>
      </c>
      <c r="P623" s="6">
        <f t="shared" si="175"/>
        <v>10.130547862776227</v>
      </c>
      <c r="Q623" s="6">
        <f t="shared" si="176"/>
        <v>6.1394551194605712E-2</v>
      </c>
      <c r="R623" s="9">
        <f t="shared" si="177"/>
        <v>1.6672346085112293</v>
      </c>
      <c r="S623" s="9">
        <f t="shared" si="178"/>
        <v>16.889999999999993</v>
      </c>
      <c r="T623">
        <f t="shared" si="179"/>
        <v>16.889999999999993</v>
      </c>
      <c r="U623" s="9">
        <f t="shared" si="180"/>
        <v>1.6672346085112293</v>
      </c>
      <c r="V623" s="9">
        <f t="shared" si="181"/>
        <v>0.16089949152595009</v>
      </c>
      <c r="W623" s="9">
        <f t="shared" si="182"/>
        <v>0.81499999999999773</v>
      </c>
      <c r="X623">
        <f t="shared" si="183"/>
        <v>69.765000000000001</v>
      </c>
      <c r="Y623" s="9">
        <f t="shared" si="184"/>
        <v>13.773193897310355</v>
      </c>
      <c r="Z623" s="10">
        <f t="shared" si="185"/>
        <v>0.41867768032222591</v>
      </c>
    </row>
    <row r="624" spans="1:26">
      <c r="A624" s="1">
        <f t="shared" si="169"/>
        <v>4003996</v>
      </c>
      <c r="B624" s="1">
        <v>-4</v>
      </c>
      <c r="C624" s="1">
        <v>4</v>
      </c>
      <c r="D624" s="2">
        <v>4</v>
      </c>
      <c r="E624" s="5">
        <v>134.24</v>
      </c>
      <c r="F624" s="5">
        <v>119.14</v>
      </c>
      <c r="G624" s="5">
        <v>7.92</v>
      </c>
      <c r="H624" s="5">
        <v>134.24</v>
      </c>
      <c r="I624" s="5">
        <v>127.39</v>
      </c>
      <c r="J624" s="5">
        <v>5.52</v>
      </c>
      <c r="K624" s="6">
        <f t="shared" si="170"/>
        <v>134.24</v>
      </c>
      <c r="L624" s="6">
        <f t="shared" si="171"/>
        <v>0</v>
      </c>
      <c r="M624" s="6">
        <f t="shared" si="172"/>
        <v>123.265</v>
      </c>
      <c r="N624" s="5">
        <f t="shared" si="173"/>
        <v>4.8269244866685037</v>
      </c>
      <c r="O624" s="6">
        <f t="shared" si="174"/>
        <v>-8.25</v>
      </c>
      <c r="P624" s="6">
        <f t="shared" si="175"/>
        <v>9.6538489733370074</v>
      </c>
      <c r="Q624" s="6">
        <f t="shared" si="176"/>
        <v>0.34610630407911003</v>
      </c>
      <c r="R624" s="9">
        <f t="shared" si="177"/>
        <v>0.85458142371873624</v>
      </c>
      <c r="S624" s="9">
        <f t="shared" si="178"/>
        <v>8.25</v>
      </c>
      <c r="T624">
        <f t="shared" si="179"/>
        <v>8.25</v>
      </c>
      <c r="U624" s="9">
        <f t="shared" si="180"/>
        <v>0.85458142371873624</v>
      </c>
      <c r="V624" s="9">
        <f t="shared" si="181"/>
        <v>2.2737045152274273</v>
      </c>
      <c r="W624" s="9">
        <f t="shared" si="182"/>
        <v>10.975000000000009</v>
      </c>
      <c r="X624">
        <f t="shared" si="183"/>
        <v>123.265</v>
      </c>
      <c r="Y624" s="9">
        <f t="shared" si="184"/>
        <v>25.536964653258188</v>
      </c>
      <c r="Z624" s="10">
        <f t="shared" si="185"/>
        <v>0.4186836514601448</v>
      </c>
    </row>
    <row r="625" spans="1:26">
      <c r="A625" s="1">
        <f t="shared" si="169"/>
        <v>5006002</v>
      </c>
      <c r="B625" s="1">
        <v>2</v>
      </c>
      <c r="C625" s="1">
        <v>6</v>
      </c>
      <c r="D625" s="2">
        <v>5</v>
      </c>
      <c r="E625" s="5">
        <v>130.22</v>
      </c>
      <c r="F625" s="5">
        <v>120.5</v>
      </c>
      <c r="G625" s="5">
        <v>8.67</v>
      </c>
      <c r="H625" s="5">
        <v>130.22</v>
      </c>
      <c r="I625" s="5">
        <v>116.64</v>
      </c>
      <c r="J625" s="5">
        <v>7.09</v>
      </c>
      <c r="K625" s="6">
        <f t="shared" si="170"/>
        <v>130.22</v>
      </c>
      <c r="L625" s="6">
        <f t="shared" si="171"/>
        <v>0</v>
      </c>
      <c r="M625" s="6">
        <f t="shared" si="172"/>
        <v>118.57</v>
      </c>
      <c r="N625" s="5">
        <f t="shared" si="173"/>
        <v>5.5999330353139039</v>
      </c>
      <c r="O625" s="6">
        <f t="shared" si="174"/>
        <v>3.8599999999999994</v>
      </c>
      <c r="P625" s="6">
        <f t="shared" si="175"/>
        <v>11.199866070627808</v>
      </c>
      <c r="Q625" s="6">
        <f t="shared" si="176"/>
        <v>0.19851240064733691</v>
      </c>
      <c r="R625" s="9">
        <f t="shared" si="177"/>
        <v>0.344646978424415</v>
      </c>
      <c r="S625" s="9">
        <f t="shared" si="178"/>
        <v>3.8599999999999994</v>
      </c>
      <c r="T625">
        <f t="shared" si="179"/>
        <v>3.8599999999999994</v>
      </c>
      <c r="U625" s="9">
        <f t="shared" si="180"/>
        <v>0.344646978424415</v>
      </c>
      <c r="V625" s="9">
        <f t="shared" si="181"/>
        <v>2.0803820200230243</v>
      </c>
      <c r="W625" s="9">
        <f t="shared" si="182"/>
        <v>11.650000000000006</v>
      </c>
      <c r="X625">
        <f t="shared" si="183"/>
        <v>118.57</v>
      </c>
      <c r="Y625" s="9">
        <f t="shared" si="184"/>
        <v>21.173467477607716</v>
      </c>
      <c r="Z625" s="10">
        <f t="shared" si="185"/>
        <v>0.41910619179391756</v>
      </c>
    </row>
    <row r="626" spans="1:26">
      <c r="A626" s="1">
        <f t="shared" si="169"/>
        <v>5009001</v>
      </c>
      <c r="B626" s="1">
        <v>1</v>
      </c>
      <c r="C626" s="1">
        <v>9</v>
      </c>
      <c r="D626" s="2">
        <v>5</v>
      </c>
      <c r="E626" s="5">
        <v>49.9</v>
      </c>
      <c r="F626" s="5">
        <v>42.85</v>
      </c>
      <c r="G626" s="5">
        <v>3.7</v>
      </c>
      <c r="H626" s="5">
        <v>49.9</v>
      </c>
      <c r="I626" s="5">
        <v>49.7</v>
      </c>
      <c r="J626" s="5">
        <v>3.63</v>
      </c>
      <c r="K626" s="6">
        <f t="shared" si="170"/>
        <v>49.9</v>
      </c>
      <c r="L626" s="6">
        <f t="shared" si="171"/>
        <v>0</v>
      </c>
      <c r="M626" s="6">
        <f t="shared" si="172"/>
        <v>46.275000000000006</v>
      </c>
      <c r="N626" s="5">
        <f t="shared" si="173"/>
        <v>2.5916645230430579</v>
      </c>
      <c r="O626" s="6">
        <f t="shared" si="174"/>
        <v>-6.8500000000000014</v>
      </c>
      <c r="P626" s="6">
        <f t="shared" si="175"/>
        <v>5.1833290460861159</v>
      </c>
      <c r="Q626" s="6">
        <f t="shared" si="176"/>
        <v>1.9097849026125137E-2</v>
      </c>
      <c r="R626" s="9">
        <f t="shared" si="177"/>
        <v>1.321544501438197</v>
      </c>
      <c r="S626" s="9">
        <f t="shared" si="178"/>
        <v>6.8500000000000014</v>
      </c>
      <c r="T626">
        <f t="shared" si="179"/>
        <v>6.8500000000000014</v>
      </c>
      <c r="U626" s="9">
        <f t="shared" si="180"/>
        <v>1.321544501438197</v>
      </c>
      <c r="V626" s="9">
        <f t="shared" si="181"/>
        <v>1.3987149832740011</v>
      </c>
      <c r="W626" s="9">
        <f t="shared" si="182"/>
        <v>3.6249999999999929</v>
      </c>
      <c r="X626">
        <f t="shared" si="183"/>
        <v>46.275000000000006</v>
      </c>
      <c r="Y626" s="9">
        <f t="shared" si="184"/>
        <v>17.855320234759873</v>
      </c>
      <c r="Z626" s="10">
        <f t="shared" si="185"/>
        <v>0.41922309096708882</v>
      </c>
    </row>
    <row r="627" spans="1:26">
      <c r="A627" s="1">
        <f t="shared" si="169"/>
        <v>2013997</v>
      </c>
      <c r="B627" s="1">
        <v>-3</v>
      </c>
      <c r="C627" s="1">
        <v>14</v>
      </c>
      <c r="D627" s="2">
        <v>2</v>
      </c>
      <c r="E627" s="5">
        <v>143.65</v>
      </c>
      <c r="F627" s="5">
        <v>153.44</v>
      </c>
      <c r="G627" s="5">
        <v>9.15</v>
      </c>
      <c r="H627" s="5">
        <v>143.65</v>
      </c>
      <c r="I627" s="5">
        <v>160.07</v>
      </c>
      <c r="J627" s="5">
        <v>6.71</v>
      </c>
      <c r="K627" s="6">
        <f t="shared" si="170"/>
        <v>143.65</v>
      </c>
      <c r="L627" s="6">
        <f t="shared" si="171"/>
        <v>0</v>
      </c>
      <c r="M627" s="6">
        <f t="shared" si="172"/>
        <v>156.755</v>
      </c>
      <c r="N627" s="5">
        <f t="shared" si="173"/>
        <v>5.6733279475101739</v>
      </c>
      <c r="O627" s="6">
        <f t="shared" si="174"/>
        <v>-6.6299999999999955</v>
      </c>
      <c r="P627" s="6">
        <f t="shared" si="175"/>
        <v>11.346655895020348</v>
      </c>
      <c r="Q627" s="6">
        <f t="shared" si="176"/>
        <v>0.30057803468208105</v>
      </c>
      <c r="R627" s="9">
        <f t="shared" si="177"/>
        <v>0.58431312814462555</v>
      </c>
      <c r="S627" s="9">
        <f t="shared" si="178"/>
        <v>6.6299999999999955</v>
      </c>
      <c r="T627">
        <f t="shared" si="179"/>
        <v>6.6299999999999955</v>
      </c>
      <c r="U627" s="9">
        <f t="shared" si="180"/>
        <v>0.58431312814462555</v>
      </c>
      <c r="V627" s="9">
        <f t="shared" si="181"/>
        <v>2.3099316875822979</v>
      </c>
      <c r="W627" s="9">
        <f t="shared" si="182"/>
        <v>13.10499999999999</v>
      </c>
      <c r="X627">
        <f t="shared" si="183"/>
        <v>156.755</v>
      </c>
      <c r="Y627" s="9">
        <f t="shared" si="184"/>
        <v>27.630167240516091</v>
      </c>
      <c r="Z627" s="10">
        <f t="shared" si="185"/>
        <v>0.41924813654922782</v>
      </c>
    </row>
    <row r="628" spans="1:26">
      <c r="A628" s="1">
        <f t="shared" si="169"/>
        <v>2002995</v>
      </c>
      <c r="B628" s="1">
        <v>-5</v>
      </c>
      <c r="C628" s="1">
        <v>3</v>
      </c>
      <c r="D628" s="2">
        <v>2</v>
      </c>
      <c r="E628" s="5">
        <v>83.54</v>
      </c>
      <c r="F628" s="5">
        <v>80.819999999999993</v>
      </c>
      <c r="G628" s="5">
        <v>6.61</v>
      </c>
      <c r="H628" s="5">
        <v>83.54</v>
      </c>
      <c r="I628" s="5">
        <v>88.83</v>
      </c>
      <c r="J628" s="5">
        <v>5.56</v>
      </c>
      <c r="K628" s="6">
        <f t="shared" si="170"/>
        <v>83.54</v>
      </c>
      <c r="L628" s="6">
        <f t="shared" si="171"/>
        <v>0</v>
      </c>
      <c r="M628" s="6">
        <f t="shared" si="172"/>
        <v>84.824999999999989</v>
      </c>
      <c r="N628" s="5">
        <f t="shared" si="173"/>
        <v>4.3187295585623326</v>
      </c>
      <c r="O628" s="6">
        <f t="shared" si="174"/>
        <v>-8.0100000000000051</v>
      </c>
      <c r="P628" s="6">
        <f t="shared" si="175"/>
        <v>8.6374591171246653</v>
      </c>
      <c r="Q628" s="6">
        <f t="shared" si="176"/>
        <v>0.17128047856933196</v>
      </c>
      <c r="R628" s="9">
        <f t="shared" si="177"/>
        <v>0.92735605360138185</v>
      </c>
      <c r="S628" s="9">
        <f t="shared" si="178"/>
        <v>8.0100000000000051</v>
      </c>
      <c r="T628">
        <f t="shared" si="179"/>
        <v>8.0100000000000051</v>
      </c>
      <c r="U628" s="9">
        <f t="shared" si="180"/>
        <v>0.92735605360138185</v>
      </c>
      <c r="V628" s="9">
        <f t="shared" si="181"/>
        <v>0.29754120571229925</v>
      </c>
      <c r="W628" s="9">
        <f t="shared" si="182"/>
        <v>1.2849999999999824</v>
      </c>
      <c r="X628">
        <f t="shared" si="183"/>
        <v>84.824999999999989</v>
      </c>
      <c r="Y628" s="9">
        <f t="shared" si="184"/>
        <v>19.641192820658464</v>
      </c>
      <c r="Z628" s="10">
        <f t="shared" si="185"/>
        <v>0.41973086615115646</v>
      </c>
    </row>
    <row r="629" spans="1:26">
      <c r="A629" s="1">
        <f t="shared" si="169"/>
        <v>6001000</v>
      </c>
      <c r="B629" s="1">
        <v>0</v>
      </c>
      <c r="C629" s="1">
        <v>1</v>
      </c>
      <c r="D629" s="2">
        <v>6</v>
      </c>
      <c r="E629" s="5">
        <v>663.75</v>
      </c>
      <c r="F629" s="5">
        <v>671.19</v>
      </c>
      <c r="G629" s="5">
        <v>20.75</v>
      </c>
      <c r="H629" s="5">
        <v>663.75</v>
      </c>
      <c r="I629" s="5">
        <v>645.53</v>
      </c>
      <c r="J629" s="5">
        <v>20.12</v>
      </c>
      <c r="K629" s="6">
        <f t="shared" si="170"/>
        <v>663.75</v>
      </c>
      <c r="L629" s="6">
        <f t="shared" si="171"/>
        <v>0</v>
      </c>
      <c r="M629" s="6">
        <f t="shared" si="172"/>
        <v>658.36</v>
      </c>
      <c r="N629" s="5">
        <f t="shared" si="173"/>
        <v>14.451443699506289</v>
      </c>
      <c r="O629" s="6">
        <f t="shared" si="174"/>
        <v>25.660000000000082</v>
      </c>
      <c r="P629" s="6">
        <f t="shared" si="175"/>
        <v>28.902887399012577</v>
      </c>
      <c r="Q629" s="6">
        <f t="shared" si="176"/>
        <v>3.0822135493571785E-2</v>
      </c>
      <c r="R629" s="9">
        <f t="shared" si="177"/>
        <v>0.88780057320074934</v>
      </c>
      <c r="S629" s="9">
        <f t="shared" si="178"/>
        <v>25.660000000000082</v>
      </c>
      <c r="T629">
        <f t="shared" si="179"/>
        <v>25.660000000000082</v>
      </c>
      <c r="U629" s="9">
        <f t="shared" si="180"/>
        <v>0.88780057320074934</v>
      </c>
      <c r="V629" s="9">
        <f t="shared" si="181"/>
        <v>0.37297311687856677</v>
      </c>
      <c r="W629" s="9">
        <f t="shared" si="182"/>
        <v>5.3899999999999864</v>
      </c>
      <c r="X629">
        <f t="shared" si="183"/>
        <v>658.36</v>
      </c>
      <c r="Y629" s="9">
        <f t="shared" si="184"/>
        <v>45.556694105412589</v>
      </c>
      <c r="Z629" s="10">
        <f t="shared" si="185"/>
        <v>0.41985830943307528</v>
      </c>
    </row>
    <row r="630" spans="1:26">
      <c r="A630" s="1">
        <f t="shared" si="169"/>
        <v>3006004</v>
      </c>
      <c r="B630" s="1">
        <v>4</v>
      </c>
      <c r="C630" s="1">
        <v>6</v>
      </c>
      <c r="D630" s="2">
        <v>3</v>
      </c>
      <c r="E630" s="5">
        <v>718.95</v>
      </c>
      <c r="F630" s="5">
        <v>708.37</v>
      </c>
      <c r="G630" s="5">
        <v>21.66</v>
      </c>
      <c r="H630" s="5">
        <v>718.95</v>
      </c>
      <c r="I630" s="5">
        <v>690.83</v>
      </c>
      <c r="J630" s="5">
        <v>22.35</v>
      </c>
      <c r="K630" s="6">
        <f t="shared" si="170"/>
        <v>718.95</v>
      </c>
      <c r="L630" s="6">
        <f t="shared" si="171"/>
        <v>0</v>
      </c>
      <c r="M630" s="6">
        <f t="shared" si="172"/>
        <v>699.6</v>
      </c>
      <c r="N630" s="5">
        <f t="shared" si="173"/>
        <v>15.561796972072345</v>
      </c>
      <c r="O630" s="6">
        <f t="shared" si="174"/>
        <v>17.539999999999964</v>
      </c>
      <c r="P630" s="6">
        <f t="shared" si="175"/>
        <v>31.123593944144691</v>
      </c>
      <c r="Q630" s="6">
        <f t="shared" si="176"/>
        <v>-3.1348804107370697E-2</v>
      </c>
      <c r="R630" s="9">
        <f t="shared" si="177"/>
        <v>0.56355959506083264</v>
      </c>
      <c r="S630" s="9">
        <f t="shared" si="178"/>
        <v>17.539999999999964</v>
      </c>
      <c r="T630">
        <f t="shared" si="179"/>
        <v>17.539999999999964</v>
      </c>
      <c r="U630" s="9">
        <f t="shared" si="180"/>
        <v>0.56355959506083264</v>
      </c>
      <c r="V630" s="9">
        <f t="shared" si="181"/>
        <v>1.2434296652710544</v>
      </c>
      <c r="W630" s="9">
        <f t="shared" si="182"/>
        <v>19.350000000000023</v>
      </c>
      <c r="X630">
        <f t="shared" si="183"/>
        <v>699.6</v>
      </c>
      <c r="Y630" s="9">
        <f t="shared" si="184"/>
        <v>44.95624774282318</v>
      </c>
      <c r="Z630" s="10">
        <f t="shared" si="185"/>
        <v>0.42006428079521352</v>
      </c>
    </row>
    <row r="631" spans="1:26">
      <c r="A631" s="1">
        <f t="shared" si="169"/>
        <v>15003</v>
      </c>
      <c r="B631" s="1">
        <v>3</v>
      </c>
      <c r="C631" s="1">
        <v>15</v>
      </c>
      <c r="D631" s="2">
        <v>0</v>
      </c>
      <c r="E631" s="5">
        <v>640.88</v>
      </c>
      <c r="F631" s="5">
        <v>641.48</v>
      </c>
      <c r="G631" s="5">
        <v>20.100000000000001</v>
      </c>
      <c r="H631" s="5">
        <v>640.88</v>
      </c>
      <c r="I631" s="5">
        <v>676.49</v>
      </c>
      <c r="J631" s="5">
        <v>14.87</v>
      </c>
      <c r="K631" s="6">
        <f t="shared" si="170"/>
        <v>640.88</v>
      </c>
      <c r="L631" s="6">
        <f t="shared" si="171"/>
        <v>0</v>
      </c>
      <c r="M631" s="6">
        <f t="shared" si="172"/>
        <v>658.98500000000001</v>
      </c>
      <c r="N631" s="5">
        <f t="shared" si="173"/>
        <v>12.501268935592098</v>
      </c>
      <c r="O631" s="6">
        <f t="shared" si="174"/>
        <v>-35.009999999999991</v>
      </c>
      <c r="P631" s="6">
        <f t="shared" si="175"/>
        <v>25.002537871184195</v>
      </c>
      <c r="Q631" s="6">
        <f t="shared" si="176"/>
        <v>0.29256955667721235</v>
      </c>
      <c r="R631" s="9">
        <f t="shared" si="177"/>
        <v>1.4002578530377729</v>
      </c>
      <c r="S631" s="9">
        <f t="shared" si="178"/>
        <v>35.009999999999991</v>
      </c>
      <c r="T631">
        <f t="shared" si="179"/>
        <v>35.009999999999991</v>
      </c>
      <c r="U631" s="9">
        <f t="shared" si="180"/>
        <v>1.4002578530377729</v>
      </c>
      <c r="V631" s="9">
        <f t="shared" si="181"/>
        <v>1.4482529808197036</v>
      </c>
      <c r="W631" s="9">
        <f t="shared" si="182"/>
        <v>18.105000000000018</v>
      </c>
      <c r="X631">
        <f t="shared" si="183"/>
        <v>658.98500000000001</v>
      </c>
      <c r="Y631" s="9">
        <f t="shared" si="184"/>
        <v>52.713448802290607</v>
      </c>
      <c r="Z631" s="10">
        <f t="shared" si="185"/>
        <v>0.42057817347075915</v>
      </c>
    </row>
    <row r="632" spans="1:26">
      <c r="A632" s="1">
        <f t="shared" si="169"/>
        <v>5009999</v>
      </c>
      <c r="B632" s="1">
        <v>-1</v>
      </c>
      <c r="C632" s="1">
        <v>10</v>
      </c>
      <c r="D632" s="2">
        <v>5</v>
      </c>
      <c r="E632" s="5">
        <v>149.08000000000001</v>
      </c>
      <c r="F632" s="5">
        <v>137.91999999999999</v>
      </c>
      <c r="G632" s="5">
        <v>5.84</v>
      </c>
      <c r="H632" s="5">
        <v>149.08000000000001</v>
      </c>
      <c r="I632" s="5">
        <v>137.82</v>
      </c>
      <c r="J632" s="5">
        <v>6.02</v>
      </c>
      <c r="K632" s="6">
        <f t="shared" si="170"/>
        <v>149.08000000000001</v>
      </c>
      <c r="L632" s="6">
        <f t="shared" si="171"/>
        <v>0</v>
      </c>
      <c r="M632" s="6">
        <f t="shared" si="172"/>
        <v>137.87</v>
      </c>
      <c r="N632" s="5">
        <f t="shared" si="173"/>
        <v>4.1936261159049453</v>
      </c>
      <c r="O632" s="6">
        <f t="shared" si="174"/>
        <v>9.9999999999994316E-2</v>
      </c>
      <c r="P632" s="6">
        <f t="shared" si="175"/>
        <v>8.3872522318098905</v>
      </c>
      <c r="Q632" s="6">
        <f t="shared" si="176"/>
        <v>-3.0347141273135626E-2</v>
      </c>
      <c r="R632" s="9">
        <f t="shared" si="177"/>
        <v>1.1922855928992998E-2</v>
      </c>
      <c r="S632" s="9">
        <f t="shared" si="178"/>
        <v>9.9999999999994316E-2</v>
      </c>
      <c r="T632">
        <f t="shared" si="179"/>
        <v>9.9999999999994316E-2</v>
      </c>
      <c r="U632" s="9">
        <f t="shared" si="180"/>
        <v>1.1922855928992998E-2</v>
      </c>
      <c r="V632" s="9">
        <f t="shared" si="181"/>
        <v>2.6731042992803844</v>
      </c>
      <c r="W632" s="9">
        <f t="shared" si="182"/>
        <v>11.210000000000008</v>
      </c>
      <c r="X632">
        <f t="shared" si="183"/>
        <v>137.87</v>
      </c>
      <c r="Y632" s="9">
        <f t="shared" si="184"/>
        <v>32.876082938607162</v>
      </c>
      <c r="Z632" s="10">
        <f t="shared" si="185"/>
        <v>0.42066494981160485</v>
      </c>
    </row>
    <row r="633" spans="1:26">
      <c r="A633" s="1">
        <f t="shared" si="169"/>
        <v>2016999</v>
      </c>
      <c r="B633" s="1">
        <v>-1</v>
      </c>
      <c r="C633" s="1">
        <v>17</v>
      </c>
      <c r="D633" s="2">
        <v>2</v>
      </c>
      <c r="E633" s="5">
        <v>333.36</v>
      </c>
      <c r="F633" s="5">
        <v>329.09</v>
      </c>
      <c r="G633" s="5">
        <v>11.34</v>
      </c>
      <c r="H633" s="5">
        <v>333.36</v>
      </c>
      <c r="I633" s="5">
        <v>309.75</v>
      </c>
      <c r="J633" s="5">
        <v>11.12</v>
      </c>
      <c r="K633" s="6">
        <f t="shared" si="170"/>
        <v>333.36</v>
      </c>
      <c r="L633" s="6">
        <f t="shared" si="171"/>
        <v>0</v>
      </c>
      <c r="M633" s="6">
        <f t="shared" si="172"/>
        <v>319.41999999999996</v>
      </c>
      <c r="N633" s="5">
        <f t="shared" si="173"/>
        <v>7.9411900871342951</v>
      </c>
      <c r="O633" s="6">
        <f t="shared" si="174"/>
        <v>19.339999999999975</v>
      </c>
      <c r="P633" s="6">
        <f t="shared" si="175"/>
        <v>15.88238017426859</v>
      </c>
      <c r="Q633" s="6">
        <f t="shared" si="176"/>
        <v>1.9588503468781011E-2</v>
      </c>
      <c r="R633" s="9">
        <f t="shared" si="177"/>
        <v>1.2177016157397589</v>
      </c>
      <c r="S633" s="9">
        <f t="shared" si="178"/>
        <v>19.339999999999975</v>
      </c>
      <c r="T633">
        <f t="shared" si="179"/>
        <v>19.339999999999975</v>
      </c>
      <c r="U633" s="9">
        <f t="shared" si="180"/>
        <v>1.2177016157397589</v>
      </c>
      <c r="V633" s="9">
        <f t="shared" si="181"/>
        <v>1.7554043974573244</v>
      </c>
      <c r="W633" s="9">
        <f t="shared" si="182"/>
        <v>13.940000000000055</v>
      </c>
      <c r="X633">
        <f t="shared" si="183"/>
        <v>319.41999999999996</v>
      </c>
      <c r="Y633" s="9">
        <f t="shared" si="184"/>
        <v>40.223190289513362</v>
      </c>
      <c r="Z633" s="10">
        <f t="shared" si="185"/>
        <v>0.42079686310617853</v>
      </c>
    </row>
    <row r="634" spans="1:26">
      <c r="A634" s="1">
        <f t="shared" si="169"/>
        <v>2015998</v>
      </c>
      <c r="B634" s="1">
        <v>-2</v>
      </c>
      <c r="C634" s="1">
        <v>16</v>
      </c>
      <c r="D634" s="2">
        <v>2</v>
      </c>
      <c r="E634" s="5">
        <v>324.17</v>
      </c>
      <c r="F634" s="5">
        <v>346.92</v>
      </c>
      <c r="G634" s="5">
        <v>12.91</v>
      </c>
      <c r="H634" s="5">
        <v>324.17</v>
      </c>
      <c r="I634" s="5">
        <v>343.17</v>
      </c>
      <c r="J634" s="5">
        <v>8.09</v>
      </c>
      <c r="K634" s="6">
        <f t="shared" si="170"/>
        <v>324.17</v>
      </c>
      <c r="L634" s="6">
        <f t="shared" si="171"/>
        <v>0</v>
      </c>
      <c r="M634" s="6">
        <f t="shared" si="172"/>
        <v>345.04500000000002</v>
      </c>
      <c r="N634" s="5">
        <f t="shared" si="173"/>
        <v>7.617680093046701</v>
      </c>
      <c r="O634" s="6">
        <f t="shared" si="174"/>
        <v>3.75</v>
      </c>
      <c r="P634" s="6">
        <f t="shared" si="175"/>
        <v>15.235360186093402</v>
      </c>
      <c r="Q634" s="6">
        <f t="shared" si="176"/>
        <v>0.43607469017673051</v>
      </c>
      <c r="R634" s="9">
        <f t="shared" si="177"/>
        <v>0.24613792875228124</v>
      </c>
      <c r="S634" s="9">
        <f t="shared" si="178"/>
        <v>3.75</v>
      </c>
      <c r="T634">
        <f t="shared" si="179"/>
        <v>3.75</v>
      </c>
      <c r="U634" s="9">
        <f t="shared" si="180"/>
        <v>0.24613792875228124</v>
      </c>
      <c r="V634" s="9">
        <f t="shared" si="181"/>
        <v>2.7403356067753979</v>
      </c>
      <c r="W634" s="9">
        <f t="shared" si="182"/>
        <v>20.875</v>
      </c>
      <c r="X634">
        <f t="shared" si="183"/>
        <v>345.04500000000002</v>
      </c>
      <c r="Y634" s="9">
        <f t="shared" si="184"/>
        <v>45.295286200709803</v>
      </c>
      <c r="Z634" s="10">
        <f t="shared" si="185"/>
        <v>0.42087052640925088</v>
      </c>
    </row>
    <row r="635" spans="1:26">
      <c r="A635" s="1">
        <f t="shared" si="169"/>
        <v>4013001</v>
      </c>
      <c r="B635" s="1">
        <v>1</v>
      </c>
      <c r="C635" s="1">
        <v>13</v>
      </c>
      <c r="D635" s="2">
        <v>4</v>
      </c>
      <c r="E635" s="5">
        <v>542.71</v>
      </c>
      <c r="F635" s="5">
        <v>502.3</v>
      </c>
      <c r="G635" s="5">
        <v>17.850000000000001</v>
      </c>
      <c r="H635" s="5">
        <v>542.71</v>
      </c>
      <c r="I635" s="5">
        <v>498.36</v>
      </c>
      <c r="J635" s="5">
        <v>16.39</v>
      </c>
      <c r="K635" s="6">
        <f t="shared" si="170"/>
        <v>542.71</v>
      </c>
      <c r="L635" s="6">
        <f t="shared" si="171"/>
        <v>0</v>
      </c>
      <c r="M635" s="6">
        <f t="shared" si="172"/>
        <v>500.33000000000004</v>
      </c>
      <c r="N635" s="5">
        <f t="shared" si="173"/>
        <v>12.116668271435016</v>
      </c>
      <c r="O635" s="6">
        <f t="shared" si="174"/>
        <v>3.9399999999999977</v>
      </c>
      <c r="P635" s="6">
        <f t="shared" si="175"/>
        <v>24.233336542870031</v>
      </c>
      <c r="Q635" s="6">
        <f t="shared" si="176"/>
        <v>8.5125599697303378E-2</v>
      </c>
      <c r="R635" s="9">
        <f t="shared" si="177"/>
        <v>0.16258594820527222</v>
      </c>
      <c r="S635" s="9">
        <f t="shared" si="178"/>
        <v>3.9399999999999977</v>
      </c>
      <c r="T635">
        <f t="shared" si="179"/>
        <v>3.9399999999999977</v>
      </c>
      <c r="U635" s="9">
        <f t="shared" si="180"/>
        <v>0.16258594820527222</v>
      </c>
      <c r="V635" s="9">
        <f t="shared" si="181"/>
        <v>3.4976611598677363</v>
      </c>
      <c r="W635" s="9">
        <f t="shared" si="182"/>
        <v>42.379999999999995</v>
      </c>
      <c r="X635">
        <f t="shared" si="183"/>
        <v>500.33000000000004</v>
      </c>
      <c r="Y635" s="9">
        <f t="shared" si="184"/>
        <v>41.292704297230408</v>
      </c>
      <c r="Z635" s="10">
        <f t="shared" si="185"/>
        <v>0.42128137865327014</v>
      </c>
    </row>
    <row r="636" spans="1:26">
      <c r="A636" s="1">
        <f t="shared" si="169"/>
        <v>18001</v>
      </c>
      <c r="B636" s="1">
        <v>1</v>
      </c>
      <c r="C636" s="1">
        <v>18</v>
      </c>
      <c r="D636" s="2">
        <v>0</v>
      </c>
      <c r="E636" s="5">
        <v>831.47</v>
      </c>
      <c r="F636" s="5">
        <v>816.23</v>
      </c>
      <c r="G636" s="5">
        <v>20.73</v>
      </c>
      <c r="H636" s="5">
        <v>831.46</v>
      </c>
      <c r="I636" s="5">
        <v>820.99</v>
      </c>
      <c r="J636" s="5">
        <v>13.19</v>
      </c>
      <c r="K636" s="6">
        <f t="shared" si="170"/>
        <v>831.46500000000003</v>
      </c>
      <c r="L636" s="6">
        <f t="shared" si="171"/>
        <v>9.9999999999909051E-3</v>
      </c>
      <c r="M636" s="6">
        <f t="shared" si="172"/>
        <v>818.61</v>
      </c>
      <c r="N636" s="5">
        <f t="shared" si="173"/>
        <v>12.285245215297904</v>
      </c>
      <c r="O636" s="6">
        <f t="shared" si="174"/>
        <v>-4.7599999999999909</v>
      </c>
      <c r="P636" s="6">
        <f t="shared" si="175"/>
        <v>24.570490430595807</v>
      </c>
      <c r="Q636" s="6">
        <f t="shared" si="176"/>
        <v>0.42364251651043805</v>
      </c>
      <c r="R636" s="9">
        <f t="shared" si="177"/>
        <v>0.19413531909237983</v>
      </c>
      <c r="S636" s="9">
        <f t="shared" si="178"/>
        <v>4.7699999999999818</v>
      </c>
      <c r="T636">
        <f t="shared" si="179"/>
        <v>4.7599999999999909</v>
      </c>
      <c r="U636" s="9">
        <f t="shared" si="180"/>
        <v>0.19372832680916766</v>
      </c>
      <c r="V636" s="9">
        <f t="shared" si="181"/>
        <v>1.0463771601394363</v>
      </c>
      <c r="W636" s="9">
        <f t="shared" si="182"/>
        <v>12.855000000000018</v>
      </c>
      <c r="X636">
        <f t="shared" si="183"/>
        <v>818.61</v>
      </c>
      <c r="Y636" s="9">
        <f t="shared" si="184"/>
        <v>66.633590592123127</v>
      </c>
      <c r="Z636" s="10">
        <f t="shared" si="185"/>
        <v>0.42169301630451506</v>
      </c>
    </row>
    <row r="637" spans="1:26">
      <c r="A637" s="1">
        <f t="shared" si="169"/>
        <v>6002000</v>
      </c>
      <c r="B637" s="1">
        <v>0</v>
      </c>
      <c r="C637" s="1">
        <v>2</v>
      </c>
      <c r="D637" s="2">
        <v>6</v>
      </c>
      <c r="E637" s="5">
        <v>106.27</v>
      </c>
      <c r="F637" s="5">
        <v>101.84</v>
      </c>
      <c r="G637" s="5">
        <v>7.92</v>
      </c>
      <c r="H637" s="5">
        <v>106.27</v>
      </c>
      <c r="I637" s="5">
        <v>87.72</v>
      </c>
      <c r="J637" s="5">
        <v>7.17</v>
      </c>
      <c r="K637" s="6">
        <f t="shared" si="170"/>
        <v>106.27</v>
      </c>
      <c r="L637" s="6">
        <f t="shared" si="171"/>
        <v>0</v>
      </c>
      <c r="M637" s="6">
        <f t="shared" si="172"/>
        <v>94.78</v>
      </c>
      <c r="N637" s="5">
        <f t="shared" si="173"/>
        <v>5.3417061881013259</v>
      </c>
      <c r="O637" s="6">
        <f t="shared" si="174"/>
        <v>14.120000000000005</v>
      </c>
      <c r="P637" s="6">
        <f t="shared" si="175"/>
        <v>10.683412376202652</v>
      </c>
      <c r="Q637" s="6">
        <f t="shared" si="176"/>
        <v>9.9158630152108962E-2</v>
      </c>
      <c r="R637" s="9">
        <f t="shared" si="177"/>
        <v>1.3216750887059614</v>
      </c>
      <c r="S637" s="9">
        <f t="shared" si="178"/>
        <v>14.120000000000005</v>
      </c>
      <c r="T637">
        <f t="shared" si="179"/>
        <v>14.120000000000005</v>
      </c>
      <c r="U637" s="9">
        <f t="shared" si="180"/>
        <v>1.3216750887059614</v>
      </c>
      <c r="V637" s="9">
        <f t="shared" si="181"/>
        <v>2.1509981259534681</v>
      </c>
      <c r="W637" s="9">
        <f t="shared" si="182"/>
        <v>11.489999999999995</v>
      </c>
      <c r="X637">
        <f t="shared" si="183"/>
        <v>94.78</v>
      </c>
      <c r="Y637" s="9">
        <f t="shared" si="184"/>
        <v>17.743394462825918</v>
      </c>
      <c r="Z637" s="10">
        <f t="shared" si="185"/>
        <v>0.42174399817899011</v>
      </c>
    </row>
    <row r="638" spans="1:26">
      <c r="A638" s="1">
        <f t="shared" si="169"/>
        <v>4009997</v>
      </c>
      <c r="B638" s="1">
        <v>-3</v>
      </c>
      <c r="C638" s="1">
        <v>10</v>
      </c>
      <c r="D638" s="2">
        <v>4</v>
      </c>
      <c r="E638" s="5">
        <v>243.8</v>
      </c>
      <c r="F638" s="5">
        <v>249.98</v>
      </c>
      <c r="G638" s="5">
        <v>11.45</v>
      </c>
      <c r="H638" s="5">
        <v>243.8</v>
      </c>
      <c r="I638" s="5">
        <v>235.77</v>
      </c>
      <c r="J638" s="5">
        <v>6.18</v>
      </c>
      <c r="K638" s="6">
        <f t="shared" si="170"/>
        <v>243.8</v>
      </c>
      <c r="L638" s="6">
        <f t="shared" si="171"/>
        <v>0</v>
      </c>
      <c r="M638" s="6">
        <f t="shared" si="172"/>
        <v>242.875</v>
      </c>
      <c r="N638" s="5">
        <f t="shared" si="173"/>
        <v>6.5056686820034111</v>
      </c>
      <c r="O638" s="6">
        <f t="shared" si="174"/>
        <v>14.20999999999998</v>
      </c>
      <c r="P638" s="6">
        <f t="shared" si="175"/>
        <v>13.011337364006822</v>
      </c>
      <c r="Q638" s="6">
        <f t="shared" si="176"/>
        <v>0.54880625464795463</v>
      </c>
      <c r="R638" s="9">
        <f t="shared" si="177"/>
        <v>1.0921244759442645</v>
      </c>
      <c r="S638" s="9">
        <f t="shared" si="178"/>
        <v>14.20999999999998</v>
      </c>
      <c r="T638">
        <f t="shared" si="179"/>
        <v>14.20999999999998</v>
      </c>
      <c r="U638" s="9">
        <f t="shared" si="180"/>
        <v>1.0921244759442645</v>
      </c>
      <c r="V638" s="9">
        <f t="shared" si="181"/>
        <v>0.14218369320879079</v>
      </c>
      <c r="W638" s="9">
        <f t="shared" si="182"/>
        <v>0.92500000000001137</v>
      </c>
      <c r="X638">
        <f t="shared" si="183"/>
        <v>242.875</v>
      </c>
      <c r="Y638" s="9">
        <f t="shared" si="184"/>
        <v>37.332826473605017</v>
      </c>
      <c r="Z638" s="10">
        <f t="shared" si="185"/>
        <v>0.42221440051234632</v>
      </c>
    </row>
    <row r="639" spans="1:26">
      <c r="A639" s="1">
        <f t="shared" si="169"/>
        <v>1004005</v>
      </c>
      <c r="B639" s="1">
        <v>5</v>
      </c>
      <c r="C639" s="1">
        <v>4</v>
      </c>
      <c r="D639" s="2">
        <v>1</v>
      </c>
      <c r="E639" s="5">
        <v>208.77</v>
      </c>
      <c r="F639" s="5">
        <v>203.56</v>
      </c>
      <c r="G639" s="5">
        <v>7.07</v>
      </c>
      <c r="H639" s="5">
        <v>208.77</v>
      </c>
      <c r="I639" s="5">
        <v>193.81</v>
      </c>
      <c r="J639" s="5">
        <v>10.84</v>
      </c>
      <c r="K639" s="6">
        <f t="shared" si="170"/>
        <v>208.77</v>
      </c>
      <c r="L639" s="6">
        <f t="shared" si="171"/>
        <v>0</v>
      </c>
      <c r="M639" s="6">
        <f t="shared" si="172"/>
        <v>198.685</v>
      </c>
      <c r="N639" s="5">
        <f t="shared" si="173"/>
        <v>6.4709060416606263</v>
      </c>
      <c r="O639" s="6">
        <f t="shared" si="174"/>
        <v>9.75</v>
      </c>
      <c r="P639" s="6">
        <f t="shared" si="175"/>
        <v>12.941812083321253</v>
      </c>
      <c r="Q639" s="6">
        <f t="shared" si="176"/>
        <v>-0.40313152089222976</v>
      </c>
      <c r="R639" s="9">
        <f t="shared" si="177"/>
        <v>0.75337208864014515</v>
      </c>
      <c r="S639" s="9">
        <f t="shared" si="178"/>
        <v>9.75</v>
      </c>
      <c r="T639">
        <f t="shared" si="179"/>
        <v>9.75</v>
      </c>
      <c r="U639" s="9">
        <f t="shared" si="180"/>
        <v>0.75337208864014515</v>
      </c>
      <c r="V639" s="9">
        <f t="shared" si="181"/>
        <v>1.5585143618329989</v>
      </c>
      <c r="W639" s="9">
        <f t="shared" si="182"/>
        <v>10.085000000000008</v>
      </c>
      <c r="X639">
        <f t="shared" si="183"/>
        <v>198.685</v>
      </c>
      <c r="Y639" s="9">
        <f t="shared" si="184"/>
        <v>30.704355575685586</v>
      </c>
      <c r="Z639" s="10">
        <f t="shared" si="185"/>
        <v>0.4224819522772541</v>
      </c>
    </row>
    <row r="640" spans="1:26">
      <c r="A640" s="1">
        <f t="shared" si="169"/>
        <v>17002</v>
      </c>
      <c r="B640" s="1">
        <v>2</v>
      </c>
      <c r="C640" s="1">
        <v>17</v>
      </c>
      <c r="D640" s="2">
        <v>0</v>
      </c>
      <c r="E640" s="5">
        <v>376.02</v>
      </c>
      <c r="F640" s="5">
        <v>388.14</v>
      </c>
      <c r="G640" s="5">
        <v>14.24</v>
      </c>
      <c r="H640" s="5">
        <v>376.02</v>
      </c>
      <c r="I640" s="5">
        <v>403.15</v>
      </c>
      <c r="J640" s="5">
        <v>8.76</v>
      </c>
      <c r="K640" s="6">
        <f t="shared" si="170"/>
        <v>376.02</v>
      </c>
      <c r="L640" s="6">
        <f t="shared" si="171"/>
        <v>0</v>
      </c>
      <c r="M640" s="6">
        <f t="shared" si="172"/>
        <v>395.64499999999998</v>
      </c>
      <c r="N640" s="5">
        <f t="shared" si="173"/>
        <v>8.3593540420298034</v>
      </c>
      <c r="O640" s="6">
        <f t="shared" si="174"/>
        <v>-15.009999999999991</v>
      </c>
      <c r="P640" s="6">
        <f t="shared" si="175"/>
        <v>16.718708084059607</v>
      </c>
      <c r="Q640" s="6">
        <f t="shared" si="176"/>
        <v>0.45092359914594987</v>
      </c>
      <c r="R640" s="9">
        <f t="shared" si="177"/>
        <v>0.8977966434087824</v>
      </c>
      <c r="S640" s="9">
        <f t="shared" si="178"/>
        <v>15.009999999999991</v>
      </c>
      <c r="T640">
        <f t="shared" si="179"/>
        <v>15.009999999999991</v>
      </c>
      <c r="U640" s="9">
        <f t="shared" si="180"/>
        <v>0.8977966434087824</v>
      </c>
      <c r="V640" s="9">
        <f t="shared" si="181"/>
        <v>2.3476694372947855</v>
      </c>
      <c r="W640" s="9">
        <f t="shared" si="182"/>
        <v>19.625</v>
      </c>
      <c r="X640">
        <f t="shared" si="183"/>
        <v>395.64499999999998</v>
      </c>
      <c r="Y640" s="9">
        <f t="shared" si="184"/>
        <v>47.32961398820359</v>
      </c>
      <c r="Z640" s="10">
        <f t="shared" si="185"/>
        <v>0.4226073828034716</v>
      </c>
    </row>
    <row r="641" spans="1:26">
      <c r="A641" s="1">
        <f t="shared" si="169"/>
        <v>3014002</v>
      </c>
      <c r="B641" s="1">
        <v>2</v>
      </c>
      <c r="C641" s="1">
        <v>14</v>
      </c>
      <c r="D641" s="2">
        <v>3</v>
      </c>
      <c r="E641" s="5">
        <v>210.85</v>
      </c>
      <c r="F641" s="5">
        <v>194.87</v>
      </c>
      <c r="G641" s="5">
        <v>11.03</v>
      </c>
      <c r="H641" s="5">
        <v>210.85</v>
      </c>
      <c r="I641" s="5">
        <v>201.8</v>
      </c>
      <c r="J641" s="5">
        <v>10.53</v>
      </c>
      <c r="K641" s="6">
        <f t="shared" si="170"/>
        <v>210.85</v>
      </c>
      <c r="L641" s="6">
        <f t="shared" si="171"/>
        <v>0</v>
      </c>
      <c r="M641" s="6">
        <f t="shared" si="172"/>
        <v>198.33500000000001</v>
      </c>
      <c r="N641" s="5">
        <f t="shared" si="173"/>
        <v>7.6246606481862518</v>
      </c>
      <c r="O641" s="6">
        <f t="shared" si="174"/>
        <v>-6.9300000000000068</v>
      </c>
      <c r="P641" s="6">
        <f t="shared" si="175"/>
        <v>15.249321296372504</v>
      </c>
      <c r="Q641" s="6">
        <f t="shared" si="176"/>
        <v>4.6357257060881112E-2</v>
      </c>
      <c r="R641" s="9">
        <f t="shared" si="177"/>
        <v>0.45444645471851325</v>
      </c>
      <c r="S641" s="9">
        <f t="shared" si="178"/>
        <v>6.9300000000000068</v>
      </c>
      <c r="T641">
        <f t="shared" si="179"/>
        <v>6.9300000000000068</v>
      </c>
      <c r="U641" s="9">
        <f t="shared" si="180"/>
        <v>0.45444645471851325</v>
      </c>
      <c r="V641" s="9">
        <f t="shared" si="181"/>
        <v>1.6413845254840351</v>
      </c>
      <c r="W641" s="9">
        <f t="shared" si="182"/>
        <v>12.514999999999986</v>
      </c>
      <c r="X641">
        <f t="shared" si="183"/>
        <v>198.33500000000001</v>
      </c>
      <c r="Y641" s="9">
        <f t="shared" si="184"/>
        <v>26.012305222682897</v>
      </c>
      <c r="Z641" s="10">
        <f t="shared" si="185"/>
        <v>0.42266062035633267</v>
      </c>
    </row>
    <row r="642" spans="1:26">
      <c r="A642" s="1">
        <f t="shared" si="169"/>
        <v>12004</v>
      </c>
      <c r="B642" s="1">
        <v>4</v>
      </c>
      <c r="C642" s="1">
        <v>12</v>
      </c>
      <c r="D642" s="2">
        <v>0</v>
      </c>
      <c r="E642" s="5">
        <v>454.35</v>
      </c>
      <c r="F642" s="5">
        <v>482.55</v>
      </c>
      <c r="G642" s="5">
        <v>17.559999999999999</v>
      </c>
      <c r="H642" s="5">
        <v>454.35</v>
      </c>
      <c r="I642" s="5">
        <v>486.89</v>
      </c>
      <c r="J642" s="5">
        <v>18.329999999999998</v>
      </c>
      <c r="K642" s="6">
        <f t="shared" si="170"/>
        <v>454.35</v>
      </c>
      <c r="L642" s="6">
        <f t="shared" si="171"/>
        <v>0</v>
      </c>
      <c r="M642" s="6">
        <f t="shared" si="172"/>
        <v>484.72</v>
      </c>
      <c r="N642" s="5">
        <f t="shared" si="173"/>
        <v>12.691951189631954</v>
      </c>
      <c r="O642" s="6">
        <f t="shared" si="174"/>
        <v>-4.339999999999975</v>
      </c>
      <c r="P642" s="6">
        <f t="shared" si="175"/>
        <v>25.383902379263908</v>
      </c>
      <c r="Q642" s="6">
        <f t="shared" si="176"/>
        <v>-4.2889146688290733E-2</v>
      </c>
      <c r="R642" s="9">
        <f t="shared" si="177"/>
        <v>0.17097449931675274</v>
      </c>
      <c r="S642" s="9">
        <f t="shared" si="178"/>
        <v>4.339999999999975</v>
      </c>
      <c r="T642">
        <f t="shared" si="179"/>
        <v>4.339999999999975</v>
      </c>
      <c r="U642" s="9">
        <f t="shared" si="180"/>
        <v>0.17097449931675274</v>
      </c>
      <c r="V642" s="9">
        <f t="shared" si="181"/>
        <v>2.3928550895160421</v>
      </c>
      <c r="W642" s="9">
        <f t="shared" si="182"/>
        <v>30.370000000000005</v>
      </c>
      <c r="X642">
        <f t="shared" si="183"/>
        <v>484.72</v>
      </c>
      <c r="Y642" s="9">
        <f t="shared" si="184"/>
        <v>38.191133322035419</v>
      </c>
      <c r="Z642" s="10">
        <f t="shared" si="185"/>
        <v>0.42313118533145244</v>
      </c>
    </row>
    <row r="643" spans="1:26">
      <c r="A643" s="1">
        <f t="shared" si="169"/>
        <v>3008996</v>
      </c>
      <c r="B643" s="1">
        <v>-4</v>
      </c>
      <c r="C643" s="1">
        <v>9</v>
      </c>
      <c r="D643" s="2">
        <v>3</v>
      </c>
      <c r="E643" s="5">
        <v>984.3</v>
      </c>
      <c r="F643" s="5">
        <v>993.74</v>
      </c>
      <c r="G643" s="5">
        <v>26.33</v>
      </c>
      <c r="H643" s="5">
        <v>984.3</v>
      </c>
      <c r="I643" s="5">
        <v>968.34</v>
      </c>
      <c r="J643" s="5">
        <v>13.95</v>
      </c>
      <c r="K643" s="6">
        <f t="shared" si="170"/>
        <v>984.3</v>
      </c>
      <c r="L643" s="6">
        <f t="shared" si="171"/>
        <v>0</v>
      </c>
      <c r="M643" s="6">
        <f t="shared" si="172"/>
        <v>981.04</v>
      </c>
      <c r="N643" s="5">
        <f t="shared" si="173"/>
        <v>14.89858550332883</v>
      </c>
      <c r="O643" s="6">
        <f t="shared" si="174"/>
        <v>25.399999999999977</v>
      </c>
      <c r="P643" s="6">
        <f t="shared" si="175"/>
        <v>29.79717100665766</v>
      </c>
      <c r="Q643" s="6">
        <f t="shared" si="176"/>
        <v>0.56164259824114171</v>
      </c>
      <c r="R643" s="9">
        <f t="shared" si="177"/>
        <v>0.8524299167301751</v>
      </c>
      <c r="S643" s="9">
        <f t="shared" si="178"/>
        <v>25.399999999999977</v>
      </c>
      <c r="T643">
        <f t="shared" si="179"/>
        <v>25.399999999999977</v>
      </c>
      <c r="U643" s="9">
        <f t="shared" si="180"/>
        <v>0.8524299167301751</v>
      </c>
      <c r="V643" s="9">
        <f t="shared" si="181"/>
        <v>0.21881271878270594</v>
      </c>
      <c r="W643" s="9">
        <f t="shared" si="182"/>
        <v>3.2599999999999909</v>
      </c>
      <c r="X643">
        <f t="shared" si="183"/>
        <v>981.04</v>
      </c>
      <c r="Y643" s="9">
        <f t="shared" si="184"/>
        <v>65.847861851100134</v>
      </c>
      <c r="Z643" s="10">
        <f t="shared" si="185"/>
        <v>0.42313473031647969</v>
      </c>
    </row>
    <row r="644" spans="1:26">
      <c r="A644" s="1">
        <f t="shared" si="169"/>
        <v>1014997</v>
      </c>
      <c r="B644" s="1">
        <v>-3</v>
      </c>
      <c r="C644" s="1">
        <v>15</v>
      </c>
      <c r="D644" s="2">
        <v>1</v>
      </c>
      <c r="E644" s="5">
        <v>423.18</v>
      </c>
      <c r="F644" s="5">
        <v>379.8</v>
      </c>
      <c r="G644" s="5">
        <v>14.78</v>
      </c>
      <c r="H644" s="5">
        <v>423.18</v>
      </c>
      <c r="I644" s="5">
        <v>366.75</v>
      </c>
      <c r="J644" s="5">
        <v>8.1999999999999993</v>
      </c>
      <c r="K644" s="6">
        <f t="shared" si="170"/>
        <v>423.18</v>
      </c>
      <c r="L644" s="6">
        <f t="shared" si="171"/>
        <v>0</v>
      </c>
      <c r="M644" s="6">
        <f t="shared" si="172"/>
        <v>373.27499999999998</v>
      </c>
      <c r="N644" s="5">
        <f t="shared" si="173"/>
        <v>8.4511596837357175</v>
      </c>
      <c r="O644" s="6">
        <f t="shared" si="174"/>
        <v>13.050000000000011</v>
      </c>
      <c r="P644" s="6">
        <f t="shared" si="175"/>
        <v>16.902319367471435</v>
      </c>
      <c r="Q644" s="6">
        <f t="shared" si="176"/>
        <v>0.52927735252813901</v>
      </c>
      <c r="R644" s="9">
        <f t="shared" si="177"/>
        <v>0.77208338786419906</v>
      </c>
      <c r="S644" s="9">
        <f t="shared" si="178"/>
        <v>13.050000000000011</v>
      </c>
      <c r="T644">
        <f t="shared" si="179"/>
        <v>13.050000000000011</v>
      </c>
      <c r="U644" s="9">
        <f t="shared" si="180"/>
        <v>0.77208338786419906</v>
      </c>
      <c r="V644" s="9">
        <f t="shared" si="181"/>
        <v>5.9051067389061824</v>
      </c>
      <c r="W644" s="9">
        <f t="shared" si="182"/>
        <v>49.90500000000003</v>
      </c>
      <c r="X644">
        <f t="shared" si="183"/>
        <v>373.27499999999998</v>
      </c>
      <c r="Y644" s="9">
        <f t="shared" si="184"/>
        <v>44.168494498851899</v>
      </c>
      <c r="Z644" s="10">
        <f t="shared" si="185"/>
        <v>0.42322098246660689</v>
      </c>
    </row>
    <row r="645" spans="1:26">
      <c r="A645" s="1">
        <f t="shared" si="169"/>
        <v>2010996</v>
      </c>
      <c r="B645" s="1">
        <v>-4</v>
      </c>
      <c r="C645" s="1">
        <v>11</v>
      </c>
      <c r="D645" s="2">
        <v>2</v>
      </c>
      <c r="E645" s="5">
        <v>374.85</v>
      </c>
      <c r="F645" s="5">
        <v>360.58</v>
      </c>
      <c r="G645" s="5">
        <v>14.55</v>
      </c>
      <c r="H645" s="5">
        <v>374.85</v>
      </c>
      <c r="I645" s="5">
        <v>352.73</v>
      </c>
      <c r="J645" s="5">
        <v>10.43</v>
      </c>
      <c r="K645" s="6">
        <f t="shared" si="170"/>
        <v>374.85</v>
      </c>
      <c r="L645" s="6">
        <f t="shared" si="171"/>
        <v>0</v>
      </c>
      <c r="M645" s="6">
        <f t="shared" si="172"/>
        <v>356.65499999999997</v>
      </c>
      <c r="N645" s="5">
        <f t="shared" si="173"/>
        <v>8.9510809403110638</v>
      </c>
      <c r="O645" s="6">
        <f t="shared" si="174"/>
        <v>7.8499999999999659</v>
      </c>
      <c r="P645" s="6">
        <f t="shared" si="175"/>
        <v>17.902161880622128</v>
      </c>
      <c r="Q645" s="6">
        <f t="shared" si="176"/>
        <v>0.32112838133418048</v>
      </c>
      <c r="R645" s="9">
        <f t="shared" si="177"/>
        <v>0.43849452665809358</v>
      </c>
      <c r="S645" s="9">
        <f t="shared" si="178"/>
        <v>7.8499999999999659</v>
      </c>
      <c r="T645">
        <f t="shared" si="179"/>
        <v>7.8499999999999659</v>
      </c>
      <c r="U645" s="9">
        <f t="shared" si="180"/>
        <v>0.43849452665809358</v>
      </c>
      <c r="V645" s="9">
        <f t="shared" si="181"/>
        <v>2.032715391730973</v>
      </c>
      <c r="W645" s="9">
        <f t="shared" si="182"/>
        <v>18.19500000000005</v>
      </c>
      <c r="X645">
        <f t="shared" si="183"/>
        <v>356.65499999999997</v>
      </c>
      <c r="Y645" s="9">
        <f t="shared" si="184"/>
        <v>39.844908383501405</v>
      </c>
      <c r="Z645" s="10">
        <f t="shared" si="185"/>
        <v>0.42347254928743611</v>
      </c>
    </row>
    <row r="646" spans="1:26">
      <c r="A646" s="1">
        <f t="shared" si="169"/>
        <v>3016000</v>
      </c>
      <c r="B646" s="1">
        <v>0</v>
      </c>
      <c r="C646" s="1">
        <v>16</v>
      </c>
      <c r="D646" s="2">
        <v>3</v>
      </c>
      <c r="E646" s="5">
        <v>302.55</v>
      </c>
      <c r="F646" s="5">
        <v>242.6</v>
      </c>
      <c r="G646" s="5">
        <v>11.05</v>
      </c>
      <c r="H646" s="5">
        <v>302.55</v>
      </c>
      <c r="I646" s="5">
        <v>246.29</v>
      </c>
      <c r="J646" s="5">
        <v>6.45</v>
      </c>
      <c r="K646" s="6">
        <f t="shared" si="170"/>
        <v>302.55</v>
      </c>
      <c r="L646" s="6">
        <f t="shared" si="171"/>
        <v>0</v>
      </c>
      <c r="M646" s="6">
        <f t="shared" si="172"/>
        <v>244.44499999999999</v>
      </c>
      <c r="N646" s="5">
        <f t="shared" si="173"/>
        <v>6.3973627378787894</v>
      </c>
      <c r="O646" s="6">
        <f t="shared" si="174"/>
        <v>-3.6899999999999977</v>
      </c>
      <c r="P646" s="6">
        <f t="shared" si="175"/>
        <v>12.794725475757579</v>
      </c>
      <c r="Q646" s="6">
        <f t="shared" si="176"/>
        <v>0.49173818759353727</v>
      </c>
      <c r="R646" s="9">
        <f t="shared" si="177"/>
        <v>0.28840009166210828</v>
      </c>
      <c r="S646" s="9">
        <f t="shared" si="178"/>
        <v>3.6899999999999977</v>
      </c>
      <c r="T646">
        <f t="shared" si="179"/>
        <v>3.6899999999999977</v>
      </c>
      <c r="U646" s="9">
        <f t="shared" si="180"/>
        <v>0.28840009166210828</v>
      </c>
      <c r="V646" s="9">
        <f t="shared" si="181"/>
        <v>9.0826489571961062</v>
      </c>
      <c r="W646" s="9">
        <f t="shared" si="182"/>
        <v>58.105000000000018</v>
      </c>
      <c r="X646">
        <f t="shared" si="183"/>
        <v>244.44499999999999</v>
      </c>
      <c r="Y646" s="9">
        <f t="shared" si="184"/>
        <v>38.210276643004931</v>
      </c>
      <c r="Z646" s="10">
        <f t="shared" si="185"/>
        <v>0.42351151105961687</v>
      </c>
    </row>
    <row r="647" spans="1:26">
      <c r="A647" s="1">
        <f t="shared" si="169"/>
        <v>6005</v>
      </c>
      <c r="B647" s="1">
        <v>5</v>
      </c>
      <c r="C647" s="1">
        <v>6</v>
      </c>
      <c r="D647" s="2">
        <v>0</v>
      </c>
      <c r="E647" s="5">
        <v>1129.54</v>
      </c>
      <c r="F647" s="5">
        <v>1057.69</v>
      </c>
      <c r="G647" s="5">
        <v>27.46</v>
      </c>
      <c r="H647" s="5">
        <v>1129.54</v>
      </c>
      <c r="I647" s="5">
        <v>1075.6600000000001</v>
      </c>
      <c r="J647" s="5">
        <v>28.92</v>
      </c>
      <c r="K647" s="6">
        <f t="shared" si="170"/>
        <v>1129.54</v>
      </c>
      <c r="L647" s="6">
        <f t="shared" si="171"/>
        <v>0</v>
      </c>
      <c r="M647" s="6">
        <f t="shared" si="172"/>
        <v>1066.6750000000002</v>
      </c>
      <c r="N647" s="5">
        <f t="shared" si="173"/>
        <v>19.940022567690338</v>
      </c>
      <c r="O647" s="6">
        <f t="shared" si="174"/>
        <v>-17.970000000000027</v>
      </c>
      <c r="P647" s="6">
        <f t="shared" si="175"/>
        <v>39.880045135380676</v>
      </c>
      <c r="Q647" s="6">
        <f t="shared" si="176"/>
        <v>-5.1756707984944902E-2</v>
      </c>
      <c r="R647" s="9">
        <f t="shared" si="177"/>
        <v>0.45060129543477995</v>
      </c>
      <c r="S647" s="9">
        <f t="shared" si="178"/>
        <v>17.970000000000027</v>
      </c>
      <c r="T647">
        <f t="shared" si="179"/>
        <v>17.970000000000027</v>
      </c>
      <c r="U647" s="9">
        <f t="shared" si="180"/>
        <v>0.45060129543477995</v>
      </c>
      <c r="V647" s="9">
        <f t="shared" si="181"/>
        <v>3.1527045562055984</v>
      </c>
      <c r="W647" s="9">
        <f t="shared" si="182"/>
        <v>62.864999999999782</v>
      </c>
      <c r="X647">
        <f t="shared" si="183"/>
        <v>1066.6750000000002</v>
      </c>
      <c r="Y647" s="9">
        <f t="shared" si="184"/>
        <v>53.494172154467812</v>
      </c>
      <c r="Z647" s="10">
        <f t="shared" si="185"/>
        <v>0.42399174520266314</v>
      </c>
    </row>
    <row r="648" spans="1:26">
      <c r="A648" s="1">
        <f t="shared" si="169"/>
        <v>5004997</v>
      </c>
      <c r="B648" s="1">
        <v>-3</v>
      </c>
      <c r="C648" s="1">
        <v>5</v>
      </c>
      <c r="D648" s="2">
        <v>5</v>
      </c>
      <c r="E648" s="5">
        <v>41.83</v>
      </c>
      <c r="F648" s="5">
        <v>42.52</v>
      </c>
      <c r="G648" s="5">
        <v>5.13</v>
      </c>
      <c r="H648" s="5">
        <v>41.83</v>
      </c>
      <c r="I648" s="5">
        <v>45.72</v>
      </c>
      <c r="J648" s="5">
        <v>3.17</v>
      </c>
      <c r="K648" s="6">
        <f t="shared" si="170"/>
        <v>41.83</v>
      </c>
      <c r="L648" s="6">
        <f t="shared" si="171"/>
        <v>0</v>
      </c>
      <c r="M648" s="6">
        <f t="shared" si="172"/>
        <v>44.120000000000005</v>
      </c>
      <c r="N648" s="5">
        <f t="shared" si="173"/>
        <v>3.0152031440684057</v>
      </c>
      <c r="O648" s="6">
        <f t="shared" si="174"/>
        <v>-3.1999999999999957</v>
      </c>
      <c r="P648" s="6">
        <f t="shared" si="175"/>
        <v>6.0304062881368115</v>
      </c>
      <c r="Q648" s="6">
        <f t="shared" si="176"/>
        <v>0.44734338306870741</v>
      </c>
      <c r="R648" s="9">
        <f t="shared" si="177"/>
        <v>0.53064418002732716</v>
      </c>
      <c r="S648" s="9">
        <f t="shared" si="178"/>
        <v>3.1999999999999957</v>
      </c>
      <c r="T648">
        <f t="shared" si="179"/>
        <v>3.1999999999999957</v>
      </c>
      <c r="U648" s="9">
        <f t="shared" si="180"/>
        <v>0.53064418002732716</v>
      </c>
      <c r="V648" s="9">
        <f t="shared" si="181"/>
        <v>0.75948448266411506</v>
      </c>
      <c r="W648" s="9">
        <f t="shared" si="182"/>
        <v>2.2900000000000063</v>
      </c>
      <c r="X648">
        <f t="shared" si="183"/>
        <v>44.120000000000005</v>
      </c>
      <c r="Y648" s="9">
        <f t="shared" si="184"/>
        <v>14.632513264253566</v>
      </c>
      <c r="Z648" s="10">
        <f t="shared" si="185"/>
        <v>0.42411790813404709</v>
      </c>
    </row>
    <row r="649" spans="1:26">
      <c r="A649" s="1">
        <f t="shared" si="169"/>
        <v>2003995</v>
      </c>
      <c r="B649" s="1">
        <v>-5</v>
      </c>
      <c r="C649" s="1">
        <v>4</v>
      </c>
      <c r="D649" s="2">
        <v>2</v>
      </c>
      <c r="E649" s="5">
        <v>93.02</v>
      </c>
      <c r="F649" s="5">
        <v>93.22</v>
      </c>
      <c r="G649" s="5">
        <v>7.15</v>
      </c>
      <c r="H649" s="5">
        <v>93.02</v>
      </c>
      <c r="I649" s="5">
        <v>99.51</v>
      </c>
      <c r="J649" s="5">
        <v>4.83</v>
      </c>
      <c r="K649" s="6">
        <f t="shared" si="170"/>
        <v>93.02</v>
      </c>
      <c r="L649" s="6">
        <f t="shared" si="171"/>
        <v>0</v>
      </c>
      <c r="M649" s="6">
        <f t="shared" si="172"/>
        <v>96.365000000000009</v>
      </c>
      <c r="N649" s="5">
        <f t="shared" si="173"/>
        <v>4.3142612345568505</v>
      </c>
      <c r="O649" s="6">
        <f t="shared" si="174"/>
        <v>-6.2900000000000063</v>
      </c>
      <c r="P649" s="6">
        <f t="shared" si="175"/>
        <v>8.628522469113701</v>
      </c>
      <c r="Q649" s="6">
        <f t="shared" si="176"/>
        <v>0.37331198607413696</v>
      </c>
      <c r="R649" s="9">
        <f t="shared" si="177"/>
        <v>0.72897764623264616</v>
      </c>
      <c r="S649" s="9">
        <f t="shared" si="178"/>
        <v>6.2900000000000063</v>
      </c>
      <c r="T649">
        <f t="shared" si="179"/>
        <v>6.2900000000000063</v>
      </c>
      <c r="U649" s="9">
        <f t="shared" si="180"/>
        <v>0.72897764623264616</v>
      </c>
      <c r="V649" s="9">
        <f t="shared" si="181"/>
        <v>0.77533552516636206</v>
      </c>
      <c r="W649" s="9">
        <f t="shared" si="182"/>
        <v>3.3450000000000131</v>
      </c>
      <c r="X649">
        <f t="shared" si="183"/>
        <v>96.365000000000009</v>
      </c>
      <c r="Y649" s="9">
        <f t="shared" si="184"/>
        <v>22.33638501723653</v>
      </c>
      <c r="Z649" s="10">
        <f t="shared" si="185"/>
        <v>0.42411908704985207</v>
      </c>
    </row>
    <row r="650" spans="1:26">
      <c r="A650" s="1">
        <f t="shared" si="169"/>
        <v>4004996</v>
      </c>
      <c r="B650" s="1">
        <v>-4</v>
      </c>
      <c r="C650" s="1">
        <v>5</v>
      </c>
      <c r="D650" s="2">
        <v>4</v>
      </c>
      <c r="E650" s="5">
        <v>112.57</v>
      </c>
      <c r="F650" s="5">
        <v>113.47</v>
      </c>
      <c r="G650" s="5">
        <v>7.84</v>
      </c>
      <c r="H650" s="5">
        <v>112.57</v>
      </c>
      <c r="I650" s="5">
        <v>107.77</v>
      </c>
      <c r="J650" s="5">
        <v>5.16</v>
      </c>
      <c r="K650" s="6">
        <f t="shared" si="170"/>
        <v>112.57</v>
      </c>
      <c r="L650" s="6">
        <f t="shared" si="171"/>
        <v>0</v>
      </c>
      <c r="M650" s="6">
        <f t="shared" si="172"/>
        <v>110.62</v>
      </c>
      <c r="N650" s="5">
        <f t="shared" si="173"/>
        <v>4.6928456185985921</v>
      </c>
      <c r="O650" s="6">
        <f t="shared" si="174"/>
        <v>5.7000000000000028</v>
      </c>
      <c r="P650" s="6">
        <f t="shared" si="175"/>
        <v>9.3856912371971841</v>
      </c>
      <c r="Q650" s="6">
        <f t="shared" si="176"/>
        <v>0.39549920990972981</v>
      </c>
      <c r="R650" s="9">
        <f t="shared" si="177"/>
        <v>0.60730742743910826</v>
      </c>
      <c r="S650" s="9">
        <f t="shared" si="178"/>
        <v>5.7000000000000028</v>
      </c>
      <c r="T650">
        <f t="shared" si="179"/>
        <v>5.7000000000000028</v>
      </c>
      <c r="U650" s="9">
        <f t="shared" si="180"/>
        <v>0.60730742743910826</v>
      </c>
      <c r="V650" s="9">
        <f t="shared" si="181"/>
        <v>0.41552613456359772</v>
      </c>
      <c r="W650" s="9">
        <f t="shared" si="182"/>
        <v>1.9499999999999886</v>
      </c>
      <c r="X650">
        <f t="shared" si="183"/>
        <v>110.62</v>
      </c>
      <c r="Y650" s="9">
        <f t="shared" si="184"/>
        <v>23.572051797654076</v>
      </c>
      <c r="Z650" s="10">
        <f t="shared" si="185"/>
        <v>0.42433123853895088</v>
      </c>
    </row>
    <row r="651" spans="1:26">
      <c r="A651" s="1">
        <f t="shared" si="169"/>
        <v>1005995</v>
      </c>
      <c r="B651" s="1">
        <v>-5</v>
      </c>
      <c r="C651" s="1">
        <v>6</v>
      </c>
      <c r="D651" s="2">
        <v>1</v>
      </c>
      <c r="E651" s="5">
        <v>107.77</v>
      </c>
      <c r="F651" s="5">
        <v>118.2</v>
      </c>
      <c r="G651" s="5">
        <v>8.26</v>
      </c>
      <c r="H651" s="5">
        <v>107.78</v>
      </c>
      <c r="I651" s="5">
        <v>108.78</v>
      </c>
      <c r="J651" s="5">
        <v>8.74</v>
      </c>
      <c r="K651" s="6">
        <f t="shared" si="170"/>
        <v>107.77500000000001</v>
      </c>
      <c r="L651" s="6">
        <f t="shared" si="171"/>
        <v>-1.0000000000005116E-2</v>
      </c>
      <c r="M651" s="6">
        <f t="shared" si="172"/>
        <v>113.49000000000001</v>
      </c>
      <c r="N651" s="5">
        <f t="shared" si="173"/>
        <v>6.0128030069178218</v>
      </c>
      <c r="O651" s="6">
        <f t="shared" si="174"/>
        <v>9.4200000000000017</v>
      </c>
      <c r="P651" s="6">
        <f t="shared" si="175"/>
        <v>12.025606013835644</v>
      </c>
      <c r="Q651" s="6">
        <f t="shared" si="176"/>
        <v>-5.6425603947579575E-2</v>
      </c>
      <c r="R651" s="9">
        <f t="shared" si="177"/>
        <v>0.78416006554269679</v>
      </c>
      <c r="S651" s="9">
        <f t="shared" si="178"/>
        <v>9.4300000000000068</v>
      </c>
      <c r="T651">
        <f t="shared" si="179"/>
        <v>9.4200000000000017</v>
      </c>
      <c r="U651" s="9">
        <f t="shared" si="180"/>
        <v>0.78332850661847298</v>
      </c>
      <c r="V651" s="9">
        <f t="shared" si="181"/>
        <v>0.95047185038738313</v>
      </c>
      <c r="W651" s="9">
        <f t="shared" si="182"/>
        <v>5.7150000000000034</v>
      </c>
      <c r="X651">
        <f t="shared" si="183"/>
        <v>113.49000000000001</v>
      </c>
      <c r="Y651" s="9">
        <f t="shared" si="184"/>
        <v>18.874724462023458</v>
      </c>
      <c r="Z651" s="10">
        <f t="shared" si="185"/>
        <v>0.4245362175362663</v>
      </c>
    </row>
    <row r="652" spans="1:26">
      <c r="A652" s="1">
        <f t="shared" si="169"/>
        <v>1011996</v>
      </c>
      <c r="B652" s="1">
        <v>-4</v>
      </c>
      <c r="C652" s="1">
        <v>12</v>
      </c>
      <c r="D652" s="2">
        <v>1</v>
      </c>
      <c r="E652" s="5">
        <v>159.97</v>
      </c>
      <c r="F652" s="5">
        <v>134.05000000000001</v>
      </c>
      <c r="G652" s="5">
        <v>8.92</v>
      </c>
      <c r="H652" s="5">
        <v>159.97</v>
      </c>
      <c r="I652" s="5">
        <v>130.59</v>
      </c>
      <c r="J652" s="5">
        <v>6.77</v>
      </c>
      <c r="K652" s="6">
        <f t="shared" si="170"/>
        <v>159.97</v>
      </c>
      <c r="L652" s="6">
        <f t="shared" si="171"/>
        <v>0</v>
      </c>
      <c r="M652" s="6">
        <f t="shared" si="172"/>
        <v>132.32</v>
      </c>
      <c r="N652" s="5">
        <f t="shared" si="173"/>
        <v>5.5990914441541317</v>
      </c>
      <c r="O652" s="6">
        <f t="shared" si="174"/>
        <v>3.460000000000008</v>
      </c>
      <c r="P652" s="6">
        <f t="shared" si="175"/>
        <v>11.198182888308263</v>
      </c>
      <c r="Q652" s="6">
        <f t="shared" si="176"/>
        <v>0.26900867867683476</v>
      </c>
      <c r="R652" s="9">
        <f t="shared" si="177"/>
        <v>0.3089787007865808</v>
      </c>
      <c r="S652" s="9">
        <f t="shared" si="178"/>
        <v>3.460000000000008</v>
      </c>
      <c r="T652">
        <f t="shared" si="179"/>
        <v>3.460000000000008</v>
      </c>
      <c r="U652" s="9">
        <f t="shared" si="180"/>
        <v>0.3089787007865808</v>
      </c>
      <c r="V652" s="9">
        <f t="shared" si="181"/>
        <v>4.9383012004329139</v>
      </c>
      <c r="W652" s="9">
        <f t="shared" si="182"/>
        <v>27.650000000000006</v>
      </c>
      <c r="X652">
        <f t="shared" si="183"/>
        <v>132.32</v>
      </c>
      <c r="Y652" s="9">
        <f t="shared" si="184"/>
        <v>23.6324056000464</v>
      </c>
      <c r="Z652" s="10">
        <f t="shared" si="185"/>
        <v>0.42471873045581587</v>
      </c>
    </row>
    <row r="653" spans="1:26">
      <c r="A653" s="1">
        <f t="shared" ref="A653:A716" si="186">1000000*D653+1000*ABS(C653)+B653</f>
        <v>4008003</v>
      </c>
      <c r="B653" s="1">
        <v>3</v>
      </c>
      <c r="C653" s="1">
        <v>8</v>
      </c>
      <c r="D653" s="2">
        <v>4</v>
      </c>
      <c r="E653" s="5">
        <v>578.96</v>
      </c>
      <c r="F653" s="5">
        <v>581.37</v>
      </c>
      <c r="G653" s="5">
        <v>19.79</v>
      </c>
      <c r="H653" s="5">
        <v>578.96</v>
      </c>
      <c r="I653" s="5">
        <v>575.07000000000005</v>
      </c>
      <c r="J653" s="5">
        <v>20.079999999999998</v>
      </c>
      <c r="K653" s="6">
        <f t="shared" ref="K653:K716" si="187" xml:space="preserve"> 0.5*(E653+H653)</f>
        <v>578.96</v>
      </c>
      <c r="L653" s="6">
        <f t="shared" ref="L653:L716" si="188">E653-H653</f>
        <v>0</v>
      </c>
      <c r="M653" s="6">
        <f t="shared" ref="M653:M716" si="189">0.5*(F653+I653)</f>
        <v>578.22</v>
      </c>
      <c r="N653" s="5">
        <f t="shared" ref="N653:N716" si="190">0.5*P653</f>
        <v>14.096546562899722</v>
      </c>
      <c r="O653" s="6">
        <f t="shared" ref="O653:O716" si="191">F653-I653</f>
        <v>6.2999999999999545</v>
      </c>
      <c r="P653" s="6">
        <f t="shared" ref="P653:P716" si="192">SQRT(G653*G653+J653*J653)</f>
        <v>28.193093125799443</v>
      </c>
      <c r="Q653" s="6">
        <f t="shared" ref="Q653:Q716" si="193">(G653*G653-J653*J653)/(G653*G653+J653*J653)</f>
        <v>-1.4546509060508785E-2</v>
      </c>
      <c r="R653" s="9">
        <f t="shared" ref="R653:R716" si="194">ABS(O653-L653)/P653</f>
        <v>0.22345898592569954</v>
      </c>
      <c r="S653" s="9">
        <f t="shared" ref="S653:S716" si="195">ABS(O653-L653)</f>
        <v>6.2999999999999545</v>
      </c>
      <c r="T653">
        <f t="shared" ref="T653:T716" si="196">ABS(O653)</f>
        <v>6.2999999999999545</v>
      </c>
      <c r="U653" s="9">
        <f t="shared" ref="U653:U716" si="197">ABS(O653)/P653</f>
        <v>0.22345898592569954</v>
      </c>
      <c r="V653" s="9">
        <f t="shared" ref="V653:V716" si="198">ABS(M653-K653)/N653</f>
        <v>5.2495126852387587E-2</v>
      </c>
      <c r="W653" s="9">
        <f t="shared" ref="W653:W716" si="199">ABS(M653-K653)</f>
        <v>0.74000000000000909</v>
      </c>
      <c r="X653">
        <f t="shared" ref="X653:X716" si="200">ABS(M653)</f>
        <v>578.22</v>
      </c>
      <c r="Y653" s="9">
        <f t="shared" ref="Y653:Y716" si="201">ABS(M653)/N653</f>
        <v>41.018557092685377</v>
      </c>
      <c r="Z653" s="10">
        <f t="shared" ref="Z653:Z716" si="202">SQRT(0.006429*B653*B653+0.000529*C653*C653+0.004882*D653*D653+0.000884*D653*B653)</f>
        <v>0.42477876594764008</v>
      </c>
    </row>
    <row r="654" spans="1:26">
      <c r="A654" s="1">
        <f t="shared" si="186"/>
        <v>6003000</v>
      </c>
      <c r="B654" s="1">
        <v>0</v>
      </c>
      <c r="C654" s="1">
        <v>3</v>
      </c>
      <c r="D654" s="2">
        <v>6</v>
      </c>
      <c r="E654" s="5">
        <v>483.17</v>
      </c>
      <c r="F654" s="5">
        <v>494.71</v>
      </c>
      <c r="G654" s="5">
        <v>17.7</v>
      </c>
      <c r="H654" s="5">
        <v>483.17</v>
      </c>
      <c r="I654" s="5">
        <v>468.04</v>
      </c>
      <c r="J654" s="5">
        <v>16.600000000000001</v>
      </c>
      <c r="K654" s="6">
        <f t="shared" si="187"/>
        <v>483.17</v>
      </c>
      <c r="L654" s="6">
        <f t="shared" si="188"/>
        <v>0</v>
      </c>
      <c r="M654" s="6">
        <f t="shared" si="189"/>
        <v>481.375</v>
      </c>
      <c r="N654" s="5">
        <f t="shared" si="190"/>
        <v>12.133115840541539</v>
      </c>
      <c r="O654" s="6">
        <f t="shared" si="191"/>
        <v>26.669999999999959</v>
      </c>
      <c r="P654" s="6">
        <f t="shared" si="192"/>
        <v>24.266231681083077</v>
      </c>
      <c r="Q654" s="6">
        <f t="shared" si="193"/>
        <v>6.407404262545624E-2</v>
      </c>
      <c r="R654" s="9">
        <f t="shared" si="194"/>
        <v>1.0990581624089066</v>
      </c>
      <c r="S654" s="9">
        <f t="shared" si="195"/>
        <v>26.669999999999959</v>
      </c>
      <c r="T654">
        <f t="shared" si="196"/>
        <v>26.669999999999959</v>
      </c>
      <c r="U654" s="9">
        <f t="shared" si="197"/>
        <v>1.0990581624089066</v>
      </c>
      <c r="V654" s="9">
        <f t="shared" si="198"/>
        <v>0.14794221233775837</v>
      </c>
      <c r="W654" s="9">
        <f t="shared" si="199"/>
        <v>1.7950000000000159</v>
      </c>
      <c r="X654">
        <f t="shared" si="200"/>
        <v>481.375</v>
      </c>
      <c r="Y654" s="9">
        <f t="shared" si="201"/>
        <v>39.674474910355322</v>
      </c>
      <c r="Z654" s="10">
        <f t="shared" si="202"/>
        <v>0.4248682148619734</v>
      </c>
    </row>
    <row r="655" spans="1:26">
      <c r="A655" s="1">
        <f t="shared" si="186"/>
        <v>2017001</v>
      </c>
      <c r="B655" s="1">
        <v>1</v>
      </c>
      <c r="C655" s="1">
        <v>17</v>
      </c>
      <c r="D655" s="2">
        <v>2</v>
      </c>
      <c r="E655" s="5">
        <v>82.14</v>
      </c>
      <c r="F655" s="5">
        <v>73.040000000000006</v>
      </c>
      <c r="G655" s="5">
        <v>6.88</v>
      </c>
      <c r="H655" s="5">
        <v>82.14</v>
      </c>
      <c r="I655" s="5">
        <v>66.42</v>
      </c>
      <c r="J655" s="5">
        <v>3.56</v>
      </c>
      <c r="K655" s="6">
        <f t="shared" si="187"/>
        <v>82.14</v>
      </c>
      <c r="L655" s="6">
        <f t="shared" si="188"/>
        <v>0</v>
      </c>
      <c r="M655" s="6">
        <f t="shared" si="189"/>
        <v>69.73</v>
      </c>
      <c r="N655" s="5">
        <f t="shared" si="190"/>
        <v>3.8732415364911081</v>
      </c>
      <c r="O655" s="6">
        <f t="shared" si="191"/>
        <v>6.6200000000000045</v>
      </c>
      <c r="P655" s="6">
        <f t="shared" si="192"/>
        <v>7.7464830729822163</v>
      </c>
      <c r="Q655" s="6">
        <f t="shared" si="193"/>
        <v>0.57760298626849749</v>
      </c>
      <c r="R655" s="9">
        <f t="shared" si="194"/>
        <v>0.85458135487172227</v>
      </c>
      <c r="S655" s="9">
        <f t="shared" si="195"/>
        <v>6.6200000000000045</v>
      </c>
      <c r="T655">
        <f t="shared" si="196"/>
        <v>6.6200000000000045</v>
      </c>
      <c r="U655" s="9">
        <f t="shared" si="197"/>
        <v>0.85458135487172227</v>
      </c>
      <c r="V655" s="9">
        <f t="shared" si="198"/>
        <v>3.2040346265734327</v>
      </c>
      <c r="W655" s="9">
        <f t="shared" si="199"/>
        <v>12.409999999999997</v>
      </c>
      <c r="X655">
        <f t="shared" si="200"/>
        <v>69.73</v>
      </c>
      <c r="Y655" s="9">
        <f t="shared" si="201"/>
        <v>18.003008421512131</v>
      </c>
      <c r="Z655" s="10">
        <f t="shared" si="202"/>
        <v>0.42497764647096437</v>
      </c>
    </row>
    <row r="656" spans="1:26">
      <c r="A656" s="1">
        <f t="shared" si="186"/>
        <v>1016998</v>
      </c>
      <c r="B656" s="1">
        <v>-2</v>
      </c>
      <c r="C656" s="1">
        <v>17</v>
      </c>
      <c r="D656" s="2">
        <v>1</v>
      </c>
      <c r="E656" s="5">
        <v>161.55000000000001</v>
      </c>
      <c r="F656" s="5">
        <v>132.74</v>
      </c>
      <c r="G656" s="5">
        <v>8.07</v>
      </c>
      <c r="H656" s="5">
        <v>161.55000000000001</v>
      </c>
      <c r="I656" s="5">
        <v>135.11000000000001</v>
      </c>
      <c r="J656" s="5">
        <v>6.14</v>
      </c>
      <c r="K656" s="6">
        <f t="shared" si="187"/>
        <v>161.55000000000001</v>
      </c>
      <c r="L656" s="6">
        <f t="shared" si="188"/>
        <v>0</v>
      </c>
      <c r="M656" s="6">
        <f t="shared" si="189"/>
        <v>133.92500000000001</v>
      </c>
      <c r="N656" s="5">
        <f t="shared" si="190"/>
        <v>5.0701208072392125</v>
      </c>
      <c r="O656" s="6">
        <f t="shared" si="191"/>
        <v>-2.3700000000000045</v>
      </c>
      <c r="P656" s="6">
        <f t="shared" si="192"/>
        <v>10.140241614478425</v>
      </c>
      <c r="Q656" s="6">
        <f t="shared" si="193"/>
        <v>0.26671950751036977</v>
      </c>
      <c r="R656" s="9">
        <f t="shared" si="194"/>
        <v>0.23372224155054397</v>
      </c>
      <c r="S656" s="9">
        <f t="shared" si="195"/>
        <v>2.3700000000000045</v>
      </c>
      <c r="T656">
        <f t="shared" si="196"/>
        <v>2.3700000000000045</v>
      </c>
      <c r="U656" s="9">
        <f t="shared" si="197"/>
        <v>0.23372224155054397</v>
      </c>
      <c r="V656" s="9">
        <f t="shared" si="198"/>
        <v>5.448588120534823</v>
      </c>
      <c r="W656" s="9">
        <f t="shared" si="199"/>
        <v>27.625</v>
      </c>
      <c r="X656">
        <f t="shared" si="200"/>
        <v>133.92500000000001</v>
      </c>
      <c r="Y656" s="9">
        <f t="shared" si="201"/>
        <v>26.414557974393709</v>
      </c>
      <c r="Z656" s="10">
        <f t="shared" si="202"/>
        <v>0.42627573236110916</v>
      </c>
    </row>
    <row r="657" spans="1:26">
      <c r="A657" s="1">
        <f t="shared" si="186"/>
        <v>5008998</v>
      </c>
      <c r="B657" s="1">
        <v>-2</v>
      </c>
      <c r="C657" s="1">
        <v>9</v>
      </c>
      <c r="D657" s="2">
        <v>5</v>
      </c>
      <c r="E657" s="5">
        <v>180.07</v>
      </c>
      <c r="F657" s="5">
        <v>182.64</v>
      </c>
      <c r="G657" s="5">
        <v>8.99</v>
      </c>
      <c r="H657" s="5">
        <v>180.07</v>
      </c>
      <c r="I657" s="5">
        <v>185.75</v>
      </c>
      <c r="J657" s="5">
        <v>6.62</v>
      </c>
      <c r="K657" s="6">
        <f t="shared" si="187"/>
        <v>180.07</v>
      </c>
      <c r="L657" s="6">
        <f t="shared" si="188"/>
        <v>0</v>
      </c>
      <c r="M657" s="6">
        <f t="shared" si="189"/>
        <v>184.19499999999999</v>
      </c>
      <c r="N657" s="5">
        <f t="shared" si="190"/>
        <v>5.5822150621415512</v>
      </c>
      <c r="O657" s="6">
        <f t="shared" si="191"/>
        <v>-3.1100000000000136</v>
      </c>
      <c r="P657" s="6">
        <f t="shared" si="192"/>
        <v>11.164430124283102</v>
      </c>
      <c r="Q657" s="6">
        <f t="shared" si="193"/>
        <v>0.29680972686319895</v>
      </c>
      <c r="R657" s="9">
        <f t="shared" si="194"/>
        <v>0.27856325539049537</v>
      </c>
      <c r="S657" s="9">
        <f t="shared" si="195"/>
        <v>3.1100000000000136</v>
      </c>
      <c r="T657">
        <f t="shared" si="196"/>
        <v>3.1100000000000136</v>
      </c>
      <c r="U657" s="9">
        <f t="shared" si="197"/>
        <v>0.27856325539049537</v>
      </c>
      <c r="V657" s="9">
        <f t="shared" si="198"/>
        <v>0.73895397330275781</v>
      </c>
      <c r="W657" s="9">
        <f t="shared" si="199"/>
        <v>4.125</v>
      </c>
      <c r="X657">
        <f t="shared" si="200"/>
        <v>184.19499999999999</v>
      </c>
      <c r="Y657" s="9">
        <f t="shared" si="201"/>
        <v>32.996758087879144</v>
      </c>
      <c r="Z657" s="10">
        <f t="shared" si="202"/>
        <v>0.42635079453426616</v>
      </c>
    </row>
    <row r="658" spans="1:26">
      <c r="A658" s="1">
        <f t="shared" si="186"/>
        <v>4014000</v>
      </c>
      <c r="B658" s="1">
        <v>0</v>
      </c>
      <c r="C658" s="1">
        <v>14</v>
      </c>
      <c r="D658" s="2">
        <v>4</v>
      </c>
      <c r="E658" s="5">
        <v>4.16</v>
      </c>
      <c r="F658" s="5">
        <v>4.6100000000000003</v>
      </c>
      <c r="G658" s="5">
        <v>3</v>
      </c>
      <c r="H658" s="5">
        <v>4.16</v>
      </c>
      <c r="I658" s="5">
        <v>3.23</v>
      </c>
      <c r="J658" s="5">
        <v>1.98</v>
      </c>
      <c r="K658" s="6">
        <f t="shared" si="187"/>
        <v>4.16</v>
      </c>
      <c r="L658" s="6">
        <f t="shared" si="188"/>
        <v>0</v>
      </c>
      <c r="M658" s="6">
        <f t="shared" si="189"/>
        <v>3.92</v>
      </c>
      <c r="N658" s="5">
        <f t="shared" si="190"/>
        <v>1.7972478960900191</v>
      </c>
      <c r="O658" s="6">
        <f t="shared" si="191"/>
        <v>1.3800000000000003</v>
      </c>
      <c r="P658" s="6">
        <f t="shared" si="192"/>
        <v>3.5944957921800382</v>
      </c>
      <c r="Q658" s="6">
        <f t="shared" si="193"/>
        <v>0.39314572304263024</v>
      </c>
      <c r="R658" s="9">
        <f t="shared" si="194"/>
        <v>0.38392032701839368</v>
      </c>
      <c r="S658" s="9">
        <f t="shared" si="195"/>
        <v>1.3800000000000003</v>
      </c>
      <c r="T658">
        <f t="shared" si="196"/>
        <v>1.3800000000000003</v>
      </c>
      <c r="U658" s="9">
        <f t="shared" si="197"/>
        <v>0.38392032701839368</v>
      </c>
      <c r="V658" s="9">
        <f t="shared" si="198"/>
        <v>0.13353750504987616</v>
      </c>
      <c r="W658" s="9">
        <f t="shared" si="199"/>
        <v>0.24000000000000021</v>
      </c>
      <c r="X658">
        <f t="shared" si="200"/>
        <v>3.92</v>
      </c>
      <c r="Y658" s="9">
        <f t="shared" si="201"/>
        <v>2.1811125824813087</v>
      </c>
      <c r="Z658" s="10">
        <f t="shared" si="202"/>
        <v>0.42637542143045726</v>
      </c>
    </row>
    <row r="659" spans="1:26">
      <c r="A659" s="1">
        <f t="shared" si="186"/>
        <v>1017999</v>
      </c>
      <c r="B659" s="1">
        <v>-1</v>
      </c>
      <c r="C659" s="1">
        <v>18</v>
      </c>
      <c r="D659" s="2">
        <v>1</v>
      </c>
      <c r="E659" s="5">
        <v>285.47000000000003</v>
      </c>
      <c r="F659" s="5">
        <v>268.23</v>
      </c>
      <c r="G659" s="5">
        <v>10.34</v>
      </c>
      <c r="H659" s="5">
        <v>285.47000000000003</v>
      </c>
      <c r="I659" s="5">
        <v>281.69</v>
      </c>
      <c r="J659" s="5">
        <v>7.06</v>
      </c>
      <c r="K659" s="6">
        <f t="shared" si="187"/>
        <v>285.47000000000003</v>
      </c>
      <c r="L659" s="6">
        <f t="shared" si="188"/>
        <v>0</v>
      </c>
      <c r="M659" s="6">
        <f t="shared" si="189"/>
        <v>274.96000000000004</v>
      </c>
      <c r="N659" s="5">
        <f t="shared" si="190"/>
        <v>6.260175716383686</v>
      </c>
      <c r="O659" s="6">
        <f t="shared" si="191"/>
        <v>-13.45999999999998</v>
      </c>
      <c r="P659" s="6">
        <f t="shared" si="192"/>
        <v>12.520351432767372</v>
      </c>
      <c r="Q659" s="6">
        <f t="shared" si="193"/>
        <v>0.36407432546223767</v>
      </c>
      <c r="R659" s="9">
        <f t="shared" si="194"/>
        <v>1.0750496958714295</v>
      </c>
      <c r="S659" s="9">
        <f t="shared" si="195"/>
        <v>13.45999999999998</v>
      </c>
      <c r="T659">
        <f t="shared" si="196"/>
        <v>13.45999999999998</v>
      </c>
      <c r="U659" s="9">
        <f t="shared" si="197"/>
        <v>1.0750496958714295</v>
      </c>
      <c r="V659" s="9">
        <f t="shared" si="198"/>
        <v>1.6788666127204652</v>
      </c>
      <c r="W659" s="9">
        <f t="shared" si="199"/>
        <v>10.509999999999991</v>
      </c>
      <c r="X659">
        <f t="shared" si="200"/>
        <v>274.96000000000004</v>
      </c>
      <c r="Y659" s="9">
        <f t="shared" si="201"/>
        <v>43.922089803389113</v>
      </c>
      <c r="Z659" s="10">
        <f t="shared" si="202"/>
        <v>0.4264070824927747</v>
      </c>
    </row>
    <row r="660" spans="1:26">
      <c r="A660" s="1">
        <f t="shared" si="186"/>
        <v>2010004</v>
      </c>
      <c r="B660" s="1">
        <v>4</v>
      </c>
      <c r="C660" s="1">
        <v>10</v>
      </c>
      <c r="D660" s="2">
        <v>2</v>
      </c>
      <c r="E660" s="5">
        <v>672.24</v>
      </c>
      <c r="F660" s="5">
        <v>672.59</v>
      </c>
      <c r="G660" s="5">
        <v>21.56</v>
      </c>
      <c r="H660" s="5">
        <v>672.25</v>
      </c>
      <c r="I660" s="5">
        <v>651.89</v>
      </c>
      <c r="J660" s="5">
        <v>21.48</v>
      </c>
      <c r="K660" s="6">
        <f t="shared" si="187"/>
        <v>672.245</v>
      </c>
      <c r="L660" s="6">
        <f t="shared" si="188"/>
        <v>-9.9999999999909051E-3</v>
      </c>
      <c r="M660" s="6">
        <f t="shared" si="189"/>
        <v>662.24</v>
      </c>
      <c r="N660" s="5">
        <f t="shared" si="190"/>
        <v>15.21696421760924</v>
      </c>
      <c r="O660" s="6">
        <f t="shared" si="191"/>
        <v>20.700000000000045</v>
      </c>
      <c r="P660" s="6">
        <f t="shared" si="192"/>
        <v>30.43392843521848</v>
      </c>
      <c r="Q660" s="6">
        <f t="shared" si="193"/>
        <v>3.7174592755099562E-3</v>
      </c>
      <c r="R660" s="9">
        <f t="shared" si="194"/>
        <v>0.6804905270143895</v>
      </c>
      <c r="S660" s="9">
        <f t="shared" si="195"/>
        <v>20.710000000000036</v>
      </c>
      <c r="T660">
        <f t="shared" si="196"/>
        <v>20.700000000000045</v>
      </c>
      <c r="U660" s="9">
        <f t="shared" si="197"/>
        <v>0.68016194636397243</v>
      </c>
      <c r="V660" s="9">
        <f t="shared" si="198"/>
        <v>0.65748988148517151</v>
      </c>
      <c r="W660" s="9">
        <f t="shared" si="199"/>
        <v>10.004999999999995</v>
      </c>
      <c r="X660">
        <f t="shared" si="200"/>
        <v>662.24</v>
      </c>
      <c r="Y660" s="9">
        <f t="shared" si="201"/>
        <v>43.519849986480779</v>
      </c>
      <c r="Z660" s="10">
        <f t="shared" si="202"/>
        <v>0.42704098163993576</v>
      </c>
    </row>
    <row r="661" spans="1:26">
      <c r="A661" s="1">
        <f t="shared" si="186"/>
        <v>5007002</v>
      </c>
      <c r="B661" s="1">
        <v>2</v>
      </c>
      <c r="C661" s="1">
        <v>7</v>
      </c>
      <c r="D661" s="2">
        <v>5</v>
      </c>
      <c r="E661" s="5">
        <v>37.04</v>
      </c>
      <c r="F661" s="5">
        <v>35.68</v>
      </c>
      <c r="G661" s="5">
        <v>5.63</v>
      </c>
      <c r="H661" s="5">
        <v>37.04</v>
      </c>
      <c r="I661" s="5">
        <v>33.04</v>
      </c>
      <c r="J661" s="5">
        <v>4.2</v>
      </c>
      <c r="K661" s="6">
        <f t="shared" si="187"/>
        <v>37.04</v>
      </c>
      <c r="L661" s="6">
        <f t="shared" si="188"/>
        <v>0</v>
      </c>
      <c r="M661" s="6">
        <f t="shared" si="189"/>
        <v>34.36</v>
      </c>
      <c r="N661" s="5">
        <f t="shared" si="190"/>
        <v>3.5120115318717278</v>
      </c>
      <c r="O661" s="6">
        <f t="shared" si="191"/>
        <v>2.6400000000000006</v>
      </c>
      <c r="P661" s="6">
        <f t="shared" si="192"/>
        <v>7.0240230637434555</v>
      </c>
      <c r="Q661" s="6">
        <f t="shared" si="193"/>
        <v>0.28491656346466843</v>
      </c>
      <c r="R661" s="9">
        <f t="shared" si="194"/>
        <v>0.37585297998623196</v>
      </c>
      <c r="S661" s="9">
        <f t="shared" si="195"/>
        <v>2.6400000000000006</v>
      </c>
      <c r="T661">
        <f t="shared" si="196"/>
        <v>2.6400000000000006</v>
      </c>
      <c r="U661" s="9">
        <f t="shared" si="197"/>
        <v>0.37585297998623196</v>
      </c>
      <c r="V661" s="9">
        <f t="shared" si="198"/>
        <v>0.76309544421447062</v>
      </c>
      <c r="W661" s="9">
        <f t="shared" si="199"/>
        <v>2.6799999999999997</v>
      </c>
      <c r="X661">
        <f t="shared" si="200"/>
        <v>34.36</v>
      </c>
      <c r="Y661" s="9">
        <f t="shared" si="201"/>
        <v>9.7835669638840361</v>
      </c>
      <c r="Z661" s="10">
        <f t="shared" si="202"/>
        <v>0.42723178720689781</v>
      </c>
    </row>
    <row r="662" spans="1:26">
      <c r="A662" s="1">
        <f t="shared" si="186"/>
        <v>3015999</v>
      </c>
      <c r="B662" s="1">
        <v>-1</v>
      </c>
      <c r="C662" s="1">
        <v>16</v>
      </c>
      <c r="D662" s="2">
        <v>3</v>
      </c>
      <c r="E662" s="5">
        <v>245.4</v>
      </c>
      <c r="F662" s="5">
        <v>267.69</v>
      </c>
      <c r="G662" s="5">
        <v>13.03</v>
      </c>
      <c r="H662" s="5">
        <v>245.4</v>
      </c>
      <c r="I662" s="5">
        <v>272.72000000000003</v>
      </c>
      <c r="J662" s="5">
        <v>6.79</v>
      </c>
      <c r="K662" s="6">
        <f t="shared" si="187"/>
        <v>245.4</v>
      </c>
      <c r="L662" s="6">
        <f t="shared" si="188"/>
        <v>0</v>
      </c>
      <c r="M662" s="6">
        <f t="shared" si="189"/>
        <v>270.20500000000004</v>
      </c>
      <c r="N662" s="5">
        <f t="shared" si="190"/>
        <v>7.3465127781825847</v>
      </c>
      <c r="O662" s="6">
        <f t="shared" si="191"/>
        <v>-5.0300000000000296</v>
      </c>
      <c r="P662" s="6">
        <f t="shared" si="192"/>
        <v>14.693025556365169</v>
      </c>
      <c r="Q662" s="6">
        <f t="shared" si="193"/>
        <v>0.57288278481598987</v>
      </c>
      <c r="R662" s="9">
        <f t="shared" si="194"/>
        <v>0.34233929429333781</v>
      </c>
      <c r="S662" s="9">
        <f t="shared" si="195"/>
        <v>5.0300000000000296</v>
      </c>
      <c r="T662">
        <f t="shared" si="196"/>
        <v>5.0300000000000296</v>
      </c>
      <c r="U662" s="9">
        <f t="shared" si="197"/>
        <v>0.34233929429333781</v>
      </c>
      <c r="V662" s="9">
        <f t="shared" si="198"/>
        <v>3.3764318866585317</v>
      </c>
      <c r="W662" s="9">
        <f t="shared" si="199"/>
        <v>24.805000000000035</v>
      </c>
      <c r="X662">
        <f t="shared" si="200"/>
        <v>270.20500000000004</v>
      </c>
      <c r="Y662" s="9">
        <f t="shared" si="201"/>
        <v>36.78003539345162</v>
      </c>
      <c r="Z662" s="10">
        <f t="shared" si="202"/>
        <v>0.42794742667762359</v>
      </c>
    </row>
    <row r="663" spans="1:26">
      <c r="A663" s="1">
        <f t="shared" si="186"/>
        <v>3012997</v>
      </c>
      <c r="B663" s="1">
        <v>-3</v>
      </c>
      <c r="C663" s="1">
        <v>13</v>
      </c>
      <c r="D663" s="2">
        <v>3</v>
      </c>
      <c r="E663" s="5">
        <v>482.28</v>
      </c>
      <c r="F663" s="5">
        <v>486.77</v>
      </c>
      <c r="G663" s="5">
        <v>16.760000000000002</v>
      </c>
      <c r="H663" s="5">
        <v>482.28</v>
      </c>
      <c r="I663" s="5">
        <v>465.67</v>
      </c>
      <c r="J663" s="5">
        <v>11.88</v>
      </c>
      <c r="K663" s="6">
        <f t="shared" si="187"/>
        <v>482.28</v>
      </c>
      <c r="L663" s="6">
        <f t="shared" si="188"/>
        <v>0</v>
      </c>
      <c r="M663" s="6">
        <f t="shared" si="189"/>
        <v>476.22</v>
      </c>
      <c r="N663" s="5">
        <f t="shared" si="190"/>
        <v>10.271708718611526</v>
      </c>
      <c r="O663" s="6">
        <f t="shared" si="191"/>
        <v>21.099999999999966</v>
      </c>
      <c r="P663" s="6">
        <f t="shared" si="192"/>
        <v>20.543417437223052</v>
      </c>
      <c r="Q663" s="6">
        <f t="shared" si="193"/>
        <v>0.33116730484892143</v>
      </c>
      <c r="R663" s="9">
        <f t="shared" si="194"/>
        <v>1.0270929880326742</v>
      </c>
      <c r="S663" s="9">
        <f t="shared" si="195"/>
        <v>21.099999999999966</v>
      </c>
      <c r="T663">
        <f t="shared" si="196"/>
        <v>21.099999999999966</v>
      </c>
      <c r="U663" s="9">
        <f t="shared" si="197"/>
        <v>1.0270929880326742</v>
      </c>
      <c r="V663" s="9">
        <f t="shared" si="198"/>
        <v>0.58997000070881134</v>
      </c>
      <c r="W663" s="9">
        <f t="shared" si="199"/>
        <v>6.0599999999999454</v>
      </c>
      <c r="X663">
        <f t="shared" si="200"/>
        <v>476.22</v>
      </c>
      <c r="Y663" s="9">
        <f t="shared" si="201"/>
        <v>46.362295996295821</v>
      </c>
      <c r="Z663" s="10">
        <f t="shared" si="202"/>
        <v>0.42807008771928928</v>
      </c>
    </row>
    <row r="664" spans="1:26">
      <c r="A664" s="1">
        <f t="shared" si="186"/>
        <v>1005005</v>
      </c>
      <c r="B664" s="1">
        <v>5</v>
      </c>
      <c r="C664" s="1">
        <v>5</v>
      </c>
      <c r="D664" s="2">
        <v>1</v>
      </c>
      <c r="E664" s="5">
        <v>2.2200000000000002</v>
      </c>
      <c r="F664" s="5">
        <v>2.68</v>
      </c>
      <c r="G664" s="5">
        <v>3.28</v>
      </c>
      <c r="H664" s="5">
        <v>2.2200000000000002</v>
      </c>
      <c r="I664" s="5">
        <v>2.17</v>
      </c>
      <c r="J664" s="5">
        <v>2.86</v>
      </c>
      <c r="K664" s="6">
        <f t="shared" si="187"/>
        <v>2.2200000000000002</v>
      </c>
      <c r="L664" s="6">
        <f t="shared" si="188"/>
        <v>0</v>
      </c>
      <c r="M664" s="6">
        <f t="shared" si="189"/>
        <v>2.4249999999999998</v>
      </c>
      <c r="N664" s="5">
        <f t="shared" si="190"/>
        <v>2.1758906222510355</v>
      </c>
      <c r="O664" s="6">
        <f t="shared" si="191"/>
        <v>0.51000000000000023</v>
      </c>
      <c r="P664" s="6">
        <f t="shared" si="192"/>
        <v>4.3517812445020709</v>
      </c>
      <c r="Q664" s="6">
        <f t="shared" si="193"/>
        <v>0.13617066216073503</v>
      </c>
      <c r="R664" s="9">
        <f t="shared" si="194"/>
        <v>0.11719339078551368</v>
      </c>
      <c r="S664" s="9">
        <f t="shared" si="195"/>
        <v>0.51000000000000023</v>
      </c>
      <c r="T664">
        <f t="shared" si="196"/>
        <v>0.51000000000000023</v>
      </c>
      <c r="U664" s="9">
        <f t="shared" si="197"/>
        <v>0.11719339078551368</v>
      </c>
      <c r="V664" s="9">
        <f t="shared" si="198"/>
        <v>9.4214294553059796E-2</v>
      </c>
      <c r="W664" s="9">
        <f t="shared" si="199"/>
        <v>0.20499999999999963</v>
      </c>
      <c r="X664">
        <f t="shared" si="200"/>
        <v>2.4249999999999998</v>
      </c>
      <c r="Y664" s="9">
        <f t="shared" si="201"/>
        <v>1.1144861672740021</v>
      </c>
      <c r="Z664" s="10">
        <f t="shared" si="202"/>
        <v>0.42807943188151426</v>
      </c>
    </row>
    <row r="665" spans="1:26">
      <c r="A665" s="1">
        <f t="shared" si="186"/>
        <v>3007004</v>
      </c>
      <c r="B665" s="1">
        <v>4</v>
      </c>
      <c r="C665" s="1">
        <v>7</v>
      </c>
      <c r="D665" s="2">
        <v>3</v>
      </c>
      <c r="E665" s="5">
        <v>20.76</v>
      </c>
      <c r="F665" s="5">
        <v>27.5</v>
      </c>
      <c r="G665" s="5">
        <v>5.13</v>
      </c>
      <c r="H665" s="5">
        <v>20.76</v>
      </c>
      <c r="I665" s="5">
        <v>24.6</v>
      </c>
      <c r="J665" s="5">
        <v>4.75</v>
      </c>
      <c r="K665" s="6">
        <f t="shared" si="187"/>
        <v>20.76</v>
      </c>
      <c r="L665" s="6">
        <f t="shared" si="188"/>
        <v>0</v>
      </c>
      <c r="M665" s="6">
        <f t="shared" si="189"/>
        <v>26.05</v>
      </c>
      <c r="N665" s="5">
        <f t="shared" si="190"/>
        <v>3.4956902036650788</v>
      </c>
      <c r="O665" s="6">
        <f t="shared" si="191"/>
        <v>2.8999999999999986</v>
      </c>
      <c r="P665" s="6">
        <f t="shared" si="192"/>
        <v>6.9913804073301575</v>
      </c>
      <c r="Q665" s="6">
        <f t="shared" si="193"/>
        <v>7.6809453471196457E-2</v>
      </c>
      <c r="R665" s="9">
        <f t="shared" si="194"/>
        <v>0.41479648238843864</v>
      </c>
      <c r="S665" s="9">
        <f t="shared" si="195"/>
        <v>2.8999999999999986</v>
      </c>
      <c r="T665">
        <f t="shared" si="196"/>
        <v>2.8999999999999986</v>
      </c>
      <c r="U665" s="9">
        <f t="shared" si="197"/>
        <v>0.41479648238843864</v>
      </c>
      <c r="V665" s="9">
        <f t="shared" si="198"/>
        <v>1.5132919943688559</v>
      </c>
      <c r="W665" s="9">
        <f t="shared" si="199"/>
        <v>5.2899999999999991</v>
      </c>
      <c r="X665">
        <f t="shared" si="200"/>
        <v>26.05</v>
      </c>
      <c r="Y665" s="9">
        <f t="shared" si="201"/>
        <v>7.4520333560129872</v>
      </c>
      <c r="Z665" s="10">
        <f t="shared" si="202"/>
        <v>0.42817169453386333</v>
      </c>
    </row>
    <row r="666" spans="1:26">
      <c r="A666" s="1">
        <f t="shared" si="186"/>
        <v>3014998</v>
      </c>
      <c r="B666" s="1">
        <v>-2</v>
      </c>
      <c r="C666" s="1">
        <v>15</v>
      </c>
      <c r="D666" s="2">
        <v>3</v>
      </c>
      <c r="E666" s="5">
        <v>19.77</v>
      </c>
      <c r="F666" s="5">
        <v>31.8</v>
      </c>
      <c r="G666" s="5">
        <v>4.46</v>
      </c>
      <c r="H666" s="5">
        <v>19.77</v>
      </c>
      <c r="I666" s="5">
        <v>26.71</v>
      </c>
      <c r="J666" s="5">
        <v>3.3</v>
      </c>
      <c r="K666" s="6">
        <f t="shared" si="187"/>
        <v>19.77</v>
      </c>
      <c r="L666" s="6">
        <f t="shared" si="188"/>
        <v>0</v>
      </c>
      <c r="M666" s="6">
        <f t="shared" si="189"/>
        <v>29.255000000000003</v>
      </c>
      <c r="N666" s="5">
        <f t="shared" si="190"/>
        <v>2.7740583988085037</v>
      </c>
      <c r="O666" s="6">
        <f t="shared" si="191"/>
        <v>5.09</v>
      </c>
      <c r="P666" s="6">
        <f t="shared" si="192"/>
        <v>5.5481167976170074</v>
      </c>
      <c r="Q666" s="6">
        <f t="shared" si="193"/>
        <v>0.29243444135457553</v>
      </c>
      <c r="R666" s="9">
        <f t="shared" si="194"/>
        <v>0.91742841502295425</v>
      </c>
      <c r="S666" s="9">
        <f t="shared" si="195"/>
        <v>5.09</v>
      </c>
      <c r="T666">
        <f t="shared" si="196"/>
        <v>5.09</v>
      </c>
      <c r="U666" s="9">
        <f t="shared" si="197"/>
        <v>0.91742841502295425</v>
      </c>
      <c r="V666" s="9">
        <f t="shared" si="198"/>
        <v>3.4191781990148229</v>
      </c>
      <c r="W666" s="9">
        <f t="shared" si="199"/>
        <v>9.485000000000003</v>
      </c>
      <c r="X666">
        <f t="shared" si="200"/>
        <v>29.255000000000003</v>
      </c>
      <c r="Y666" s="9">
        <f t="shared" si="201"/>
        <v>10.545920739291368</v>
      </c>
      <c r="Z666" s="10">
        <f t="shared" si="202"/>
        <v>0.42822307270860593</v>
      </c>
    </row>
    <row r="667" spans="1:26">
      <c r="A667" s="1">
        <f t="shared" si="186"/>
        <v>1018001</v>
      </c>
      <c r="B667" s="1">
        <v>1</v>
      </c>
      <c r="C667" s="1">
        <v>18</v>
      </c>
      <c r="D667" s="2">
        <v>1</v>
      </c>
      <c r="E667" s="5">
        <v>80.34</v>
      </c>
      <c r="F667" s="5">
        <v>83.4</v>
      </c>
      <c r="G667" s="5">
        <v>6.19</v>
      </c>
      <c r="H667" s="5">
        <v>80.34</v>
      </c>
      <c r="I667" s="5">
        <v>77.44</v>
      </c>
      <c r="J667" s="5">
        <v>3.86</v>
      </c>
      <c r="K667" s="6">
        <f t="shared" si="187"/>
        <v>80.34</v>
      </c>
      <c r="L667" s="6">
        <f t="shared" si="188"/>
        <v>0</v>
      </c>
      <c r="M667" s="6">
        <f t="shared" si="189"/>
        <v>80.42</v>
      </c>
      <c r="N667" s="5">
        <f t="shared" si="190"/>
        <v>3.6474545919037844</v>
      </c>
      <c r="O667" s="6">
        <f t="shared" si="191"/>
        <v>5.960000000000008</v>
      </c>
      <c r="P667" s="6">
        <f t="shared" si="192"/>
        <v>7.2949091838075688</v>
      </c>
      <c r="Q667" s="6">
        <f t="shared" si="193"/>
        <v>0.44002991598344104</v>
      </c>
      <c r="R667" s="9">
        <f t="shared" si="194"/>
        <v>0.81700811481373281</v>
      </c>
      <c r="S667" s="9">
        <f t="shared" si="195"/>
        <v>5.960000000000008</v>
      </c>
      <c r="T667">
        <f t="shared" si="196"/>
        <v>5.960000000000008</v>
      </c>
      <c r="U667" s="9">
        <f t="shared" si="197"/>
        <v>0.81700811481373281</v>
      </c>
      <c r="V667" s="9">
        <f t="shared" si="198"/>
        <v>2.1933103753388302E-2</v>
      </c>
      <c r="W667" s="9">
        <f t="shared" si="199"/>
        <v>7.9999999999998295E-2</v>
      </c>
      <c r="X667">
        <f t="shared" si="200"/>
        <v>80.42</v>
      </c>
      <c r="Y667" s="9">
        <f t="shared" si="201"/>
        <v>22.048252548094062</v>
      </c>
      <c r="Z667" s="10">
        <f t="shared" si="202"/>
        <v>0.42847520348323537</v>
      </c>
    </row>
    <row r="668" spans="1:26">
      <c r="A668" s="1">
        <f t="shared" si="186"/>
        <v>2016002</v>
      </c>
      <c r="B668" s="1">
        <v>2</v>
      </c>
      <c r="C668" s="1">
        <v>16</v>
      </c>
      <c r="D668" s="2">
        <v>2</v>
      </c>
      <c r="E668" s="5">
        <v>23.57</v>
      </c>
      <c r="F668" s="5">
        <v>35.07</v>
      </c>
      <c r="G668" s="5">
        <v>5.46</v>
      </c>
      <c r="H668" s="5">
        <v>23.57</v>
      </c>
      <c r="I668" s="5">
        <v>35.479999999999997</v>
      </c>
      <c r="J668" s="5">
        <v>7.59</v>
      </c>
      <c r="K668" s="6">
        <f t="shared" si="187"/>
        <v>23.57</v>
      </c>
      <c r="L668" s="6">
        <f t="shared" si="188"/>
        <v>0</v>
      </c>
      <c r="M668" s="6">
        <f t="shared" si="189"/>
        <v>35.274999999999999</v>
      </c>
      <c r="N668" s="5">
        <f t="shared" si="190"/>
        <v>4.6749251330903689</v>
      </c>
      <c r="O668" s="6">
        <f t="shared" si="191"/>
        <v>-0.40999999999999659</v>
      </c>
      <c r="P668" s="6">
        <f t="shared" si="192"/>
        <v>9.3498502661807379</v>
      </c>
      <c r="Q668" s="6">
        <f t="shared" si="193"/>
        <v>-0.31796608773537316</v>
      </c>
      <c r="R668" s="9">
        <f t="shared" si="194"/>
        <v>4.3850969622797491E-2</v>
      </c>
      <c r="S668" s="9">
        <f t="shared" si="195"/>
        <v>0.40999999999999659</v>
      </c>
      <c r="T668">
        <f t="shared" si="196"/>
        <v>0.40999999999999659</v>
      </c>
      <c r="U668" s="9">
        <f t="shared" si="197"/>
        <v>4.3850969622797491E-2</v>
      </c>
      <c r="V668" s="9">
        <f t="shared" si="198"/>
        <v>2.5037834118773112</v>
      </c>
      <c r="W668" s="9">
        <f t="shared" si="199"/>
        <v>11.704999999999998</v>
      </c>
      <c r="X668">
        <f t="shared" si="200"/>
        <v>35.274999999999999</v>
      </c>
      <c r="Y668" s="9">
        <f t="shared" si="201"/>
        <v>7.545575382654607</v>
      </c>
      <c r="Z668" s="10">
        <f t="shared" si="202"/>
        <v>0.42918993464432503</v>
      </c>
    </row>
    <row r="669" spans="1:26">
      <c r="A669" s="1">
        <f t="shared" si="186"/>
        <v>6004000</v>
      </c>
      <c r="B669" s="1">
        <v>0</v>
      </c>
      <c r="C669" s="1">
        <v>4</v>
      </c>
      <c r="D669" s="2">
        <v>6</v>
      </c>
      <c r="E669" s="5">
        <v>17.5</v>
      </c>
      <c r="F669" s="5">
        <v>19.04</v>
      </c>
      <c r="G669" s="5">
        <v>4.38</v>
      </c>
      <c r="H669" s="5">
        <v>17.5</v>
      </c>
      <c r="I669" s="5">
        <v>22.23</v>
      </c>
      <c r="J669" s="5">
        <v>4.13</v>
      </c>
      <c r="K669" s="6">
        <f t="shared" si="187"/>
        <v>17.5</v>
      </c>
      <c r="L669" s="6">
        <f t="shared" si="188"/>
        <v>0</v>
      </c>
      <c r="M669" s="6">
        <f t="shared" si="189"/>
        <v>20.634999999999998</v>
      </c>
      <c r="N669" s="5">
        <f t="shared" si="190"/>
        <v>3.0100373751832383</v>
      </c>
      <c r="O669" s="6">
        <f t="shared" si="191"/>
        <v>-3.1900000000000013</v>
      </c>
      <c r="P669" s="6">
        <f t="shared" si="192"/>
        <v>6.0200747503664767</v>
      </c>
      <c r="Q669" s="6">
        <f t="shared" si="193"/>
        <v>5.8703744070990875E-2</v>
      </c>
      <c r="R669" s="9">
        <f t="shared" si="194"/>
        <v>0.52989375253285809</v>
      </c>
      <c r="S669" s="9">
        <f t="shared" si="195"/>
        <v>3.1900000000000013</v>
      </c>
      <c r="T669">
        <f t="shared" si="196"/>
        <v>3.1900000000000013</v>
      </c>
      <c r="U669" s="9">
        <f t="shared" si="197"/>
        <v>0.52989375253285809</v>
      </c>
      <c r="V669" s="9">
        <f t="shared" si="198"/>
        <v>1.0415153067025131</v>
      </c>
      <c r="W669" s="9">
        <f t="shared" si="199"/>
        <v>3.134999999999998</v>
      </c>
      <c r="X669">
        <f t="shared" si="200"/>
        <v>20.634999999999998</v>
      </c>
      <c r="Y669" s="9">
        <f t="shared" si="201"/>
        <v>6.8553966040849668</v>
      </c>
      <c r="Z669" s="10">
        <f t="shared" si="202"/>
        <v>0.42920391424123799</v>
      </c>
    </row>
    <row r="670" spans="1:26">
      <c r="A670" s="1">
        <f t="shared" si="186"/>
        <v>1015003</v>
      </c>
      <c r="B670" s="1">
        <v>3</v>
      </c>
      <c r="C670" s="1">
        <v>15</v>
      </c>
      <c r="D670" s="2">
        <v>1</v>
      </c>
      <c r="E670" s="5">
        <v>260.64999999999998</v>
      </c>
      <c r="F670" s="5">
        <v>251.11</v>
      </c>
      <c r="G670" s="5">
        <v>12.41</v>
      </c>
      <c r="H670" s="5">
        <v>260.64999999999998</v>
      </c>
      <c r="I670" s="5">
        <v>247.5</v>
      </c>
      <c r="J670" s="5">
        <v>9.07</v>
      </c>
      <c r="K670" s="6">
        <f t="shared" si="187"/>
        <v>260.64999999999998</v>
      </c>
      <c r="L670" s="6">
        <f t="shared" si="188"/>
        <v>0</v>
      </c>
      <c r="M670" s="6">
        <f t="shared" si="189"/>
        <v>249.30500000000001</v>
      </c>
      <c r="N670" s="5">
        <f t="shared" si="190"/>
        <v>7.6855871603931476</v>
      </c>
      <c r="O670" s="6">
        <f t="shared" si="191"/>
        <v>3.6100000000000136</v>
      </c>
      <c r="P670" s="6">
        <f t="shared" si="192"/>
        <v>15.371174320786295</v>
      </c>
      <c r="Q670" s="6">
        <f t="shared" si="193"/>
        <v>0.30364535939358284</v>
      </c>
      <c r="R670" s="9">
        <f t="shared" si="194"/>
        <v>0.2348551857302304</v>
      </c>
      <c r="S670" s="9">
        <f t="shared" si="195"/>
        <v>3.6100000000000136</v>
      </c>
      <c r="T670">
        <f t="shared" si="196"/>
        <v>3.6100000000000136</v>
      </c>
      <c r="U670" s="9">
        <f t="shared" si="197"/>
        <v>0.2348551857302304</v>
      </c>
      <c r="V670" s="9">
        <f t="shared" si="198"/>
        <v>1.4761396576783641</v>
      </c>
      <c r="W670" s="9">
        <f t="shared" si="199"/>
        <v>11.34499999999997</v>
      </c>
      <c r="X670">
        <f t="shared" si="200"/>
        <v>249.30500000000001</v>
      </c>
      <c r="Y670" s="9">
        <f t="shared" si="201"/>
        <v>32.437990071177218</v>
      </c>
      <c r="Z670" s="10">
        <f t="shared" si="202"/>
        <v>0.42944149776191864</v>
      </c>
    </row>
    <row r="671" spans="1:26">
      <c r="A671" s="1">
        <f t="shared" si="186"/>
        <v>2004995</v>
      </c>
      <c r="B671" s="1">
        <v>-5</v>
      </c>
      <c r="C671" s="1">
        <v>5</v>
      </c>
      <c r="D671" s="2">
        <v>2</v>
      </c>
      <c r="E671" s="5">
        <v>164.44</v>
      </c>
      <c r="F671" s="5">
        <v>146.85</v>
      </c>
      <c r="G671" s="5">
        <v>9.0299999999999994</v>
      </c>
      <c r="H671" s="5">
        <v>164.44</v>
      </c>
      <c r="I671" s="5">
        <v>152.06</v>
      </c>
      <c r="J671" s="5">
        <v>5.94</v>
      </c>
      <c r="K671" s="6">
        <f t="shared" si="187"/>
        <v>164.44</v>
      </c>
      <c r="L671" s="6">
        <f t="shared" si="188"/>
        <v>0</v>
      </c>
      <c r="M671" s="6">
        <f t="shared" si="189"/>
        <v>149.45499999999998</v>
      </c>
      <c r="N671" s="5">
        <f t="shared" si="190"/>
        <v>5.4042691457772527</v>
      </c>
      <c r="O671" s="6">
        <f t="shared" si="191"/>
        <v>-5.210000000000008</v>
      </c>
      <c r="P671" s="6">
        <f t="shared" si="192"/>
        <v>10.808538291554505</v>
      </c>
      <c r="Q671" s="6">
        <f t="shared" si="193"/>
        <v>0.39595547166904188</v>
      </c>
      <c r="R671" s="9">
        <f t="shared" si="194"/>
        <v>0.48202632580493876</v>
      </c>
      <c r="S671" s="9">
        <f t="shared" si="195"/>
        <v>5.210000000000008</v>
      </c>
      <c r="T671">
        <f t="shared" si="196"/>
        <v>5.210000000000008</v>
      </c>
      <c r="U671" s="9">
        <f t="shared" si="197"/>
        <v>0.48202632580493876</v>
      </c>
      <c r="V671" s="9">
        <f t="shared" si="198"/>
        <v>2.7728078664825344</v>
      </c>
      <c r="W671" s="9">
        <f t="shared" si="199"/>
        <v>14.985000000000014</v>
      </c>
      <c r="X671">
        <f t="shared" si="200"/>
        <v>149.45499999999998</v>
      </c>
      <c r="Y671" s="9">
        <f t="shared" si="201"/>
        <v>27.654988300643762</v>
      </c>
      <c r="Z671" s="10">
        <f t="shared" si="202"/>
        <v>0.42969524083936511</v>
      </c>
    </row>
    <row r="672" spans="1:26">
      <c r="A672" s="1">
        <f t="shared" si="186"/>
        <v>4013999</v>
      </c>
      <c r="B672" s="1">
        <v>-1</v>
      </c>
      <c r="C672" s="1">
        <v>14</v>
      </c>
      <c r="D672" s="2">
        <v>4</v>
      </c>
      <c r="E672" s="5">
        <v>63.76</v>
      </c>
      <c r="F672" s="5">
        <v>64.78</v>
      </c>
      <c r="G672" s="5">
        <v>7.36</v>
      </c>
      <c r="H672" s="5">
        <v>63.76</v>
      </c>
      <c r="I672" s="5">
        <v>71.819999999999993</v>
      </c>
      <c r="J672" s="5">
        <v>4.87</v>
      </c>
      <c r="K672" s="6">
        <f t="shared" si="187"/>
        <v>63.76</v>
      </c>
      <c r="L672" s="6">
        <f t="shared" si="188"/>
        <v>0</v>
      </c>
      <c r="M672" s="6">
        <f t="shared" si="189"/>
        <v>68.3</v>
      </c>
      <c r="N672" s="5">
        <f t="shared" si="190"/>
        <v>4.4126664274563066</v>
      </c>
      <c r="O672" s="6">
        <f t="shared" si="191"/>
        <v>-7.039999999999992</v>
      </c>
      <c r="P672" s="6">
        <f t="shared" si="192"/>
        <v>8.8253328549126131</v>
      </c>
      <c r="Q672" s="6">
        <f t="shared" si="193"/>
        <v>0.39098816868135039</v>
      </c>
      <c r="R672" s="9">
        <f t="shared" si="194"/>
        <v>0.79770362384475757</v>
      </c>
      <c r="S672" s="9">
        <f t="shared" si="195"/>
        <v>7.039999999999992</v>
      </c>
      <c r="T672">
        <f t="shared" si="196"/>
        <v>7.039999999999992</v>
      </c>
      <c r="U672" s="9">
        <f t="shared" si="197"/>
        <v>0.79770362384475757</v>
      </c>
      <c r="V672" s="9">
        <f t="shared" si="198"/>
        <v>1.0288563784815918</v>
      </c>
      <c r="W672" s="9">
        <f t="shared" si="199"/>
        <v>4.5399999999999991</v>
      </c>
      <c r="X672">
        <f t="shared" si="200"/>
        <v>68.3</v>
      </c>
      <c r="Y672" s="9">
        <f t="shared" si="201"/>
        <v>15.478169746760512</v>
      </c>
      <c r="Z672" s="10">
        <f t="shared" si="202"/>
        <v>0.4297545811274151</v>
      </c>
    </row>
    <row r="673" spans="1:26">
      <c r="A673" s="1">
        <f t="shared" si="186"/>
        <v>1017002</v>
      </c>
      <c r="B673" s="1">
        <v>2</v>
      </c>
      <c r="C673" s="1">
        <v>17</v>
      </c>
      <c r="D673" s="2">
        <v>1</v>
      </c>
      <c r="E673" s="5">
        <v>451.65</v>
      </c>
      <c r="F673" s="5">
        <v>389.73</v>
      </c>
      <c r="G673" s="5">
        <v>14.7</v>
      </c>
      <c r="H673" s="5">
        <v>451.65</v>
      </c>
      <c r="I673" s="5">
        <v>372.44</v>
      </c>
      <c r="J673" s="5">
        <v>8.5399999999999991</v>
      </c>
      <c r="K673" s="6">
        <f t="shared" si="187"/>
        <v>451.65</v>
      </c>
      <c r="L673" s="6">
        <f t="shared" si="188"/>
        <v>0</v>
      </c>
      <c r="M673" s="6">
        <f t="shared" si="189"/>
        <v>381.08500000000004</v>
      </c>
      <c r="N673" s="5">
        <f t="shared" si="190"/>
        <v>8.5003176411237718</v>
      </c>
      <c r="O673" s="6">
        <f t="shared" si="191"/>
        <v>17.29000000000002</v>
      </c>
      <c r="P673" s="6">
        <f t="shared" si="192"/>
        <v>17.000635282247544</v>
      </c>
      <c r="Q673" s="6">
        <f t="shared" si="193"/>
        <v>0.49532076495320759</v>
      </c>
      <c r="R673" s="9">
        <f t="shared" si="194"/>
        <v>1.0170208179252358</v>
      </c>
      <c r="S673" s="9">
        <f t="shared" si="195"/>
        <v>17.29000000000002</v>
      </c>
      <c r="T673">
        <f t="shared" si="196"/>
        <v>17.29000000000002</v>
      </c>
      <c r="U673" s="9">
        <f t="shared" si="197"/>
        <v>1.0170208179252358</v>
      </c>
      <c r="V673" s="9">
        <f t="shared" si="198"/>
        <v>8.3014544843139539</v>
      </c>
      <c r="W673" s="9">
        <f t="shared" si="199"/>
        <v>70.564999999999941</v>
      </c>
      <c r="X673">
        <f t="shared" si="200"/>
        <v>381.08500000000004</v>
      </c>
      <c r="Y673" s="9">
        <f t="shared" si="201"/>
        <v>44.831854065822803</v>
      </c>
      <c r="Z673" s="10">
        <f t="shared" si="202"/>
        <v>0.43040329924386034</v>
      </c>
    </row>
    <row r="674" spans="1:26">
      <c r="A674" s="1">
        <f t="shared" si="186"/>
        <v>5005997</v>
      </c>
      <c r="B674" s="1">
        <v>-3</v>
      </c>
      <c r="C674" s="1">
        <v>6</v>
      </c>
      <c r="D674" s="2">
        <v>5</v>
      </c>
      <c r="E674" s="5">
        <v>157.62</v>
      </c>
      <c r="F674" s="5">
        <v>135.18</v>
      </c>
      <c r="G674" s="5">
        <v>8.5299999999999994</v>
      </c>
      <c r="H674" s="5">
        <v>157.62</v>
      </c>
      <c r="I674" s="5">
        <v>136.88999999999999</v>
      </c>
      <c r="J674" s="5">
        <v>4.9000000000000004</v>
      </c>
      <c r="K674" s="6">
        <f t="shared" si="187"/>
        <v>157.62</v>
      </c>
      <c r="L674" s="6">
        <f t="shared" si="188"/>
        <v>0</v>
      </c>
      <c r="M674" s="6">
        <f t="shared" si="189"/>
        <v>136.035</v>
      </c>
      <c r="N674" s="5">
        <f t="shared" si="190"/>
        <v>4.9186100678951972</v>
      </c>
      <c r="O674" s="6">
        <f t="shared" si="191"/>
        <v>-1.7099999999999795</v>
      </c>
      <c r="P674" s="6">
        <f t="shared" si="192"/>
        <v>9.8372201357903943</v>
      </c>
      <c r="Q674" s="6">
        <f t="shared" si="193"/>
        <v>0.50377644519168452</v>
      </c>
      <c r="R674" s="9">
        <f t="shared" si="194"/>
        <v>0.17382959579999127</v>
      </c>
      <c r="S674" s="9">
        <f t="shared" si="195"/>
        <v>1.7099999999999795</v>
      </c>
      <c r="T674">
        <f t="shared" si="196"/>
        <v>1.7099999999999795</v>
      </c>
      <c r="U674" s="9">
        <f t="shared" si="197"/>
        <v>0.17382959579999127</v>
      </c>
      <c r="V674" s="9">
        <f t="shared" si="198"/>
        <v>4.3884348834419393</v>
      </c>
      <c r="W674" s="9">
        <f t="shared" si="199"/>
        <v>21.585000000000008</v>
      </c>
      <c r="X674">
        <f t="shared" si="200"/>
        <v>136.035</v>
      </c>
      <c r="Y674" s="9">
        <f t="shared" si="201"/>
        <v>27.657203584388416</v>
      </c>
      <c r="Z674" s="10">
        <f t="shared" si="202"/>
        <v>0.4309234270726065</v>
      </c>
    </row>
    <row r="675" spans="1:26">
      <c r="A675" s="1">
        <f t="shared" si="186"/>
        <v>5010001</v>
      </c>
      <c r="B675" s="1">
        <v>1</v>
      </c>
      <c r="C675" s="1">
        <v>10</v>
      </c>
      <c r="D675" s="2">
        <v>5</v>
      </c>
      <c r="E675" s="5">
        <v>523.16999999999996</v>
      </c>
      <c r="F675" s="5">
        <v>526.70000000000005</v>
      </c>
      <c r="G675" s="5">
        <v>18.91</v>
      </c>
      <c r="H675" s="5">
        <v>523.16999999999996</v>
      </c>
      <c r="I675" s="5">
        <v>566.65</v>
      </c>
      <c r="J675" s="5">
        <v>18.29</v>
      </c>
      <c r="K675" s="6">
        <f t="shared" si="187"/>
        <v>523.16999999999996</v>
      </c>
      <c r="L675" s="6">
        <f t="shared" si="188"/>
        <v>0</v>
      </c>
      <c r="M675" s="6">
        <f t="shared" si="189"/>
        <v>546.67499999999995</v>
      </c>
      <c r="N675" s="5">
        <f t="shared" si="190"/>
        <v>13.154012695751819</v>
      </c>
      <c r="O675" s="6">
        <f t="shared" si="191"/>
        <v>-39.949999999999932</v>
      </c>
      <c r="P675" s="6">
        <f t="shared" si="192"/>
        <v>26.308025391503637</v>
      </c>
      <c r="Q675" s="6">
        <f t="shared" si="193"/>
        <v>3.3324076645376316E-2</v>
      </c>
      <c r="R675" s="9">
        <f t="shared" si="194"/>
        <v>1.5185480250031258</v>
      </c>
      <c r="S675" s="9">
        <f t="shared" si="195"/>
        <v>39.949999999999932</v>
      </c>
      <c r="T675">
        <f t="shared" si="196"/>
        <v>39.949999999999932</v>
      </c>
      <c r="U675" s="9">
        <f t="shared" si="197"/>
        <v>1.5185480250031258</v>
      </c>
      <c r="V675" s="9">
        <f t="shared" si="198"/>
        <v>1.7869072003854081</v>
      </c>
      <c r="W675" s="9">
        <f t="shared" si="199"/>
        <v>23.504999999999995</v>
      </c>
      <c r="X675">
        <f t="shared" si="200"/>
        <v>546.67499999999995</v>
      </c>
      <c r="Y675" s="9">
        <f t="shared" si="201"/>
        <v>41.559561530342179</v>
      </c>
      <c r="Z675" s="10">
        <f t="shared" si="202"/>
        <v>0.43104408127243787</v>
      </c>
    </row>
    <row r="676" spans="1:26">
      <c r="A676" s="1">
        <f t="shared" si="186"/>
        <v>4005996</v>
      </c>
      <c r="B676" s="1">
        <v>-4</v>
      </c>
      <c r="C676" s="1">
        <v>6</v>
      </c>
      <c r="D676" s="2">
        <v>4</v>
      </c>
      <c r="E676" s="5">
        <v>172.76</v>
      </c>
      <c r="F676" s="5">
        <v>164.95</v>
      </c>
      <c r="G676" s="5">
        <v>9.65</v>
      </c>
      <c r="H676" s="5">
        <v>172.76</v>
      </c>
      <c r="I676" s="5">
        <v>172.26</v>
      </c>
      <c r="J676" s="5">
        <v>6.55</v>
      </c>
      <c r="K676" s="6">
        <f t="shared" si="187"/>
        <v>172.76</v>
      </c>
      <c r="L676" s="6">
        <f t="shared" si="188"/>
        <v>0</v>
      </c>
      <c r="M676" s="6">
        <f t="shared" si="189"/>
        <v>168.60499999999999</v>
      </c>
      <c r="N676" s="5">
        <f t="shared" si="190"/>
        <v>5.8314878032968567</v>
      </c>
      <c r="O676" s="6">
        <f t="shared" si="191"/>
        <v>-7.3100000000000023</v>
      </c>
      <c r="P676" s="6">
        <f t="shared" si="192"/>
        <v>11.662975606593713</v>
      </c>
      <c r="Q676" s="6">
        <f t="shared" si="193"/>
        <v>0.36919683881639409</v>
      </c>
      <c r="R676" s="9">
        <f t="shared" si="194"/>
        <v>0.62676972383164908</v>
      </c>
      <c r="S676" s="9">
        <f t="shared" si="195"/>
        <v>7.3100000000000023</v>
      </c>
      <c r="T676">
        <f t="shared" si="196"/>
        <v>7.3100000000000023</v>
      </c>
      <c r="U676" s="9">
        <f t="shared" si="197"/>
        <v>0.62676972383164908</v>
      </c>
      <c r="V676" s="9">
        <f t="shared" si="198"/>
        <v>0.71251113612052042</v>
      </c>
      <c r="W676" s="9">
        <f t="shared" si="199"/>
        <v>4.1550000000000011</v>
      </c>
      <c r="X676">
        <f t="shared" si="200"/>
        <v>168.60499999999999</v>
      </c>
      <c r="Y676" s="9">
        <f t="shared" si="201"/>
        <v>28.912861637930277</v>
      </c>
      <c r="Z676" s="10">
        <f t="shared" si="202"/>
        <v>0.43113339003143791</v>
      </c>
    </row>
    <row r="677" spans="1:26">
      <c r="A677" s="1">
        <f t="shared" si="186"/>
        <v>3012003</v>
      </c>
      <c r="B677" s="1">
        <v>3</v>
      </c>
      <c r="C677" s="1">
        <v>12</v>
      </c>
      <c r="D677" s="2">
        <v>3</v>
      </c>
      <c r="E677" s="5">
        <v>562.1</v>
      </c>
      <c r="F677" s="5">
        <v>532.42999999999995</v>
      </c>
      <c r="G677" s="5">
        <v>19.100000000000001</v>
      </c>
      <c r="H677" s="5">
        <v>562.1</v>
      </c>
      <c r="I677" s="5">
        <v>537.04</v>
      </c>
      <c r="J677" s="5">
        <v>18.77</v>
      </c>
      <c r="K677" s="6">
        <f t="shared" si="187"/>
        <v>562.1</v>
      </c>
      <c r="L677" s="6">
        <f t="shared" si="188"/>
        <v>0</v>
      </c>
      <c r="M677" s="6">
        <f t="shared" si="189"/>
        <v>534.7349999999999</v>
      </c>
      <c r="N677" s="5">
        <f t="shared" si="190"/>
        <v>13.389575235981162</v>
      </c>
      <c r="O677" s="6">
        <f t="shared" si="191"/>
        <v>-4.6100000000000136</v>
      </c>
      <c r="P677" s="6">
        <f t="shared" si="192"/>
        <v>26.779150471962325</v>
      </c>
      <c r="Q677" s="6">
        <f t="shared" si="193"/>
        <v>1.7426720022467698E-2</v>
      </c>
      <c r="R677" s="9">
        <f t="shared" si="194"/>
        <v>0.17214885157864387</v>
      </c>
      <c r="S677" s="9">
        <f t="shared" si="195"/>
        <v>4.6100000000000136</v>
      </c>
      <c r="T677">
        <f t="shared" si="196"/>
        <v>4.6100000000000136</v>
      </c>
      <c r="U677" s="9">
        <f t="shared" si="197"/>
        <v>0.17214885157864387</v>
      </c>
      <c r="V677" s="9">
        <f t="shared" si="198"/>
        <v>2.0437541533403891</v>
      </c>
      <c r="W677" s="9">
        <f t="shared" si="199"/>
        <v>27.365000000000123</v>
      </c>
      <c r="X677">
        <f t="shared" si="200"/>
        <v>534.7349999999999</v>
      </c>
      <c r="Y677" s="9">
        <f t="shared" si="201"/>
        <v>39.936666442041584</v>
      </c>
      <c r="Z677" s="10">
        <f t="shared" si="202"/>
        <v>0.43119717067717406</v>
      </c>
    </row>
    <row r="678" spans="1:26">
      <c r="A678" s="1">
        <f t="shared" si="186"/>
        <v>5011000</v>
      </c>
      <c r="B678" s="1">
        <v>0</v>
      </c>
      <c r="C678" s="1">
        <v>11</v>
      </c>
      <c r="D678" s="2">
        <v>5</v>
      </c>
      <c r="E678" s="5">
        <v>420.83</v>
      </c>
      <c r="F678" s="5">
        <v>372.08</v>
      </c>
      <c r="G678" s="5">
        <v>16.2</v>
      </c>
      <c r="H678" s="5">
        <v>420.83</v>
      </c>
      <c r="I678" s="5">
        <v>357.16</v>
      </c>
      <c r="J678" s="5">
        <v>19.53</v>
      </c>
      <c r="K678" s="6">
        <f t="shared" si="187"/>
        <v>420.83</v>
      </c>
      <c r="L678" s="6">
        <f t="shared" si="188"/>
        <v>0</v>
      </c>
      <c r="M678" s="6">
        <f t="shared" si="189"/>
        <v>364.62</v>
      </c>
      <c r="N678" s="5">
        <f t="shared" si="190"/>
        <v>12.687207139477151</v>
      </c>
      <c r="O678" s="6">
        <f t="shared" si="191"/>
        <v>14.919999999999959</v>
      </c>
      <c r="P678" s="6">
        <f t="shared" si="192"/>
        <v>25.374414278954301</v>
      </c>
      <c r="Q678" s="6">
        <f t="shared" si="193"/>
        <v>-0.18479286442149231</v>
      </c>
      <c r="R678" s="9">
        <f t="shared" si="194"/>
        <v>0.58799386799539644</v>
      </c>
      <c r="S678" s="9">
        <f t="shared" si="195"/>
        <v>14.919999999999959</v>
      </c>
      <c r="T678">
        <f t="shared" si="196"/>
        <v>14.919999999999959</v>
      </c>
      <c r="U678" s="9">
        <f t="shared" si="197"/>
        <v>0.58799386799539644</v>
      </c>
      <c r="V678" s="9">
        <f t="shared" si="198"/>
        <v>4.4304470938366372</v>
      </c>
      <c r="W678" s="9">
        <f t="shared" si="199"/>
        <v>56.20999999999998</v>
      </c>
      <c r="X678">
        <f t="shared" si="200"/>
        <v>364.62</v>
      </c>
      <c r="Y678" s="9">
        <f t="shared" si="201"/>
        <v>28.739185542691963</v>
      </c>
      <c r="Z678" s="10">
        <f t="shared" si="202"/>
        <v>0.43134556912062977</v>
      </c>
    </row>
    <row r="679" spans="1:26">
      <c r="A679" s="1">
        <f t="shared" si="186"/>
        <v>4012998</v>
      </c>
      <c r="B679" s="1">
        <v>-2</v>
      </c>
      <c r="C679" s="1">
        <v>13</v>
      </c>
      <c r="D679" s="2">
        <v>4</v>
      </c>
      <c r="E679" s="5">
        <v>64.69</v>
      </c>
      <c r="F679" s="5">
        <v>77.209999999999994</v>
      </c>
      <c r="G679" s="5">
        <v>7.37</v>
      </c>
      <c r="H679" s="5">
        <v>64.69</v>
      </c>
      <c r="I679" s="5">
        <v>78.86</v>
      </c>
      <c r="J679" s="5">
        <v>4.91</v>
      </c>
      <c r="K679" s="6">
        <f t="shared" si="187"/>
        <v>64.69</v>
      </c>
      <c r="L679" s="6">
        <f t="shared" si="188"/>
        <v>0</v>
      </c>
      <c r="M679" s="6">
        <f t="shared" si="189"/>
        <v>78.034999999999997</v>
      </c>
      <c r="N679" s="5">
        <f t="shared" si="190"/>
        <v>4.4278945335226769</v>
      </c>
      <c r="O679" s="6">
        <f t="shared" si="191"/>
        <v>-1.6500000000000057</v>
      </c>
      <c r="P679" s="6">
        <f t="shared" si="192"/>
        <v>8.8557890670453538</v>
      </c>
      <c r="Q679" s="6">
        <f t="shared" si="193"/>
        <v>0.38519349697162891</v>
      </c>
      <c r="R679" s="9">
        <f t="shared" si="194"/>
        <v>0.1863188009005404</v>
      </c>
      <c r="S679" s="9">
        <f t="shared" si="195"/>
        <v>1.6500000000000057</v>
      </c>
      <c r="T679">
        <f t="shared" si="196"/>
        <v>1.6500000000000057</v>
      </c>
      <c r="U679" s="9">
        <f t="shared" si="197"/>
        <v>0.1863188009005404</v>
      </c>
      <c r="V679" s="9">
        <f t="shared" si="198"/>
        <v>3.0138477551729732</v>
      </c>
      <c r="W679" s="9">
        <f t="shared" si="199"/>
        <v>13.344999999999999</v>
      </c>
      <c r="X679">
        <f t="shared" si="200"/>
        <v>78.034999999999997</v>
      </c>
      <c r="Y679" s="9">
        <f t="shared" si="201"/>
        <v>17.623500155483175</v>
      </c>
      <c r="Z679" s="10">
        <f t="shared" si="202"/>
        <v>0.43145915218013398</v>
      </c>
    </row>
    <row r="680" spans="1:26">
      <c r="A680" s="1">
        <f t="shared" si="186"/>
        <v>2014003</v>
      </c>
      <c r="B680" s="1">
        <v>3</v>
      </c>
      <c r="C680" s="1">
        <v>14</v>
      </c>
      <c r="D680" s="2">
        <v>2</v>
      </c>
      <c r="E680" s="5">
        <v>121.54</v>
      </c>
      <c r="F680" s="5">
        <v>141.56</v>
      </c>
      <c r="G680" s="5">
        <v>9.49</v>
      </c>
      <c r="H680" s="5">
        <v>121.54</v>
      </c>
      <c r="I680" s="5">
        <v>130.63</v>
      </c>
      <c r="J680" s="5">
        <v>9.01</v>
      </c>
      <c r="K680" s="6">
        <f t="shared" si="187"/>
        <v>121.54</v>
      </c>
      <c r="L680" s="6">
        <f t="shared" si="188"/>
        <v>0</v>
      </c>
      <c r="M680" s="6">
        <f t="shared" si="189"/>
        <v>136.095</v>
      </c>
      <c r="N680" s="5">
        <f t="shared" si="190"/>
        <v>6.5429389420962814</v>
      </c>
      <c r="O680" s="6">
        <f t="shared" si="191"/>
        <v>10.930000000000007</v>
      </c>
      <c r="P680" s="6">
        <f t="shared" si="192"/>
        <v>13.085877884192563</v>
      </c>
      <c r="Q680" s="6">
        <f t="shared" si="193"/>
        <v>5.1856982180586153E-2</v>
      </c>
      <c r="R680" s="9">
        <f t="shared" si="194"/>
        <v>0.83525156636248254</v>
      </c>
      <c r="S680" s="9">
        <f t="shared" si="195"/>
        <v>10.930000000000007</v>
      </c>
      <c r="T680">
        <f t="shared" si="196"/>
        <v>10.930000000000007</v>
      </c>
      <c r="U680" s="9">
        <f t="shared" si="197"/>
        <v>0.83525156636248254</v>
      </c>
      <c r="V680" s="9">
        <f t="shared" si="198"/>
        <v>2.2245355074850721</v>
      </c>
      <c r="W680" s="9">
        <f t="shared" si="199"/>
        <v>14.554999999999993</v>
      </c>
      <c r="X680">
        <f t="shared" si="200"/>
        <v>136.095</v>
      </c>
      <c r="Y680" s="9">
        <f t="shared" si="201"/>
        <v>20.800285804959191</v>
      </c>
      <c r="Z680" s="10">
        <f t="shared" si="202"/>
        <v>0.43171402571609829</v>
      </c>
    </row>
    <row r="681" spans="1:26">
      <c r="A681" s="1">
        <f t="shared" si="186"/>
        <v>7005</v>
      </c>
      <c r="B681" s="1">
        <v>5</v>
      </c>
      <c r="C681" s="1">
        <v>7</v>
      </c>
      <c r="D681" s="2">
        <v>0</v>
      </c>
      <c r="E681" s="5">
        <v>355.03</v>
      </c>
      <c r="F681" s="5">
        <v>386.06</v>
      </c>
      <c r="G681" s="5">
        <v>15.2</v>
      </c>
      <c r="H681" s="5">
        <v>355.03</v>
      </c>
      <c r="I681" s="5">
        <v>360.24</v>
      </c>
      <c r="J681" s="5">
        <v>15.51</v>
      </c>
      <c r="K681" s="6">
        <f t="shared" si="187"/>
        <v>355.03</v>
      </c>
      <c r="L681" s="6">
        <f t="shared" si="188"/>
        <v>0</v>
      </c>
      <c r="M681" s="6">
        <f t="shared" si="189"/>
        <v>373.15</v>
      </c>
      <c r="N681" s="5">
        <f t="shared" si="190"/>
        <v>10.858177793718429</v>
      </c>
      <c r="O681" s="6">
        <f t="shared" si="191"/>
        <v>25.819999999999993</v>
      </c>
      <c r="P681" s="6">
        <f t="shared" si="192"/>
        <v>21.716355587436858</v>
      </c>
      <c r="Q681" s="6">
        <f t="shared" si="193"/>
        <v>-2.0186806576164878E-2</v>
      </c>
      <c r="R681" s="9">
        <f t="shared" si="194"/>
        <v>1.1889656114738303</v>
      </c>
      <c r="S681" s="9">
        <f t="shared" si="195"/>
        <v>25.819999999999993</v>
      </c>
      <c r="T681">
        <f t="shared" si="196"/>
        <v>25.819999999999993</v>
      </c>
      <c r="U681" s="9">
        <f t="shared" si="197"/>
        <v>1.1889656114738303</v>
      </c>
      <c r="V681" s="9">
        <f t="shared" si="198"/>
        <v>1.6687882943381731</v>
      </c>
      <c r="W681" s="9">
        <f t="shared" si="199"/>
        <v>18.120000000000005</v>
      </c>
      <c r="X681">
        <f t="shared" si="200"/>
        <v>373.15</v>
      </c>
      <c r="Y681" s="9">
        <f t="shared" si="201"/>
        <v>34.365803092289681</v>
      </c>
      <c r="Z681" s="10">
        <f t="shared" si="202"/>
        <v>0.43202546221258764</v>
      </c>
    </row>
    <row r="682" spans="1:26">
      <c r="A682" s="1">
        <f t="shared" si="186"/>
        <v>4012002</v>
      </c>
      <c r="B682" s="1">
        <v>2</v>
      </c>
      <c r="C682" s="1">
        <v>12</v>
      </c>
      <c r="D682" s="2">
        <v>4</v>
      </c>
      <c r="E682" s="5">
        <v>481.74</v>
      </c>
      <c r="F682" s="5">
        <v>420.36</v>
      </c>
      <c r="G682" s="5">
        <v>16.809999999999999</v>
      </c>
      <c r="H682" s="5">
        <v>481.74</v>
      </c>
      <c r="I682" s="5">
        <v>453.22</v>
      </c>
      <c r="J682" s="5">
        <v>16.489999999999998</v>
      </c>
      <c r="K682" s="6">
        <f t="shared" si="187"/>
        <v>481.74</v>
      </c>
      <c r="L682" s="6">
        <f t="shared" si="188"/>
        <v>0</v>
      </c>
      <c r="M682" s="6">
        <f t="shared" si="189"/>
        <v>436.79</v>
      </c>
      <c r="N682" s="5">
        <f t="shared" si="190"/>
        <v>11.773871495816486</v>
      </c>
      <c r="O682" s="6">
        <f t="shared" si="191"/>
        <v>-32.860000000000014</v>
      </c>
      <c r="P682" s="6">
        <f t="shared" si="192"/>
        <v>23.547742991632973</v>
      </c>
      <c r="Q682" s="6">
        <f t="shared" si="193"/>
        <v>1.9217444592045912E-2</v>
      </c>
      <c r="R682" s="9">
        <f t="shared" si="194"/>
        <v>1.3954628268057745</v>
      </c>
      <c r="S682" s="9">
        <f t="shared" si="195"/>
        <v>32.860000000000014</v>
      </c>
      <c r="T682">
        <f t="shared" si="196"/>
        <v>32.860000000000014</v>
      </c>
      <c r="U682" s="9">
        <f t="shared" si="197"/>
        <v>1.3954628268057745</v>
      </c>
      <c r="V682" s="9">
        <f t="shared" si="198"/>
        <v>3.8177756582422107</v>
      </c>
      <c r="W682" s="9">
        <f t="shared" si="199"/>
        <v>44.949999999999989</v>
      </c>
      <c r="X682">
        <f t="shared" si="200"/>
        <v>436.79</v>
      </c>
      <c r="Y682" s="9">
        <f t="shared" si="201"/>
        <v>37.098247603195013</v>
      </c>
      <c r="Z682" s="10">
        <f t="shared" si="202"/>
        <v>0.43252283176729528</v>
      </c>
    </row>
    <row r="683" spans="1:26">
      <c r="A683" s="1">
        <f t="shared" si="186"/>
        <v>1006995</v>
      </c>
      <c r="B683" s="1">
        <v>-5</v>
      </c>
      <c r="C683" s="1">
        <v>7</v>
      </c>
      <c r="D683" s="2">
        <v>1</v>
      </c>
      <c r="E683" s="5">
        <v>145.34</v>
      </c>
      <c r="F683" s="5">
        <v>149.61000000000001</v>
      </c>
      <c r="G683" s="5">
        <v>9.59</v>
      </c>
      <c r="H683" s="5">
        <v>145.34</v>
      </c>
      <c r="I683" s="5">
        <v>155.86000000000001</v>
      </c>
      <c r="J683" s="5">
        <v>10.3</v>
      </c>
      <c r="K683" s="6">
        <f t="shared" si="187"/>
        <v>145.34</v>
      </c>
      <c r="L683" s="6">
        <f t="shared" si="188"/>
        <v>0</v>
      </c>
      <c r="M683" s="6">
        <f t="shared" si="189"/>
        <v>152.73500000000001</v>
      </c>
      <c r="N683" s="5">
        <f t="shared" si="190"/>
        <v>7.0366558108237758</v>
      </c>
      <c r="O683" s="6">
        <f t="shared" si="191"/>
        <v>-6.25</v>
      </c>
      <c r="P683" s="6">
        <f t="shared" si="192"/>
        <v>14.073311621647552</v>
      </c>
      <c r="Q683" s="6">
        <f t="shared" si="193"/>
        <v>-7.1301804874428373E-2</v>
      </c>
      <c r="R683" s="9">
        <f t="shared" si="194"/>
        <v>0.44410300631631416</v>
      </c>
      <c r="S683" s="9">
        <f t="shared" si="195"/>
        <v>6.25</v>
      </c>
      <c r="T683">
        <f t="shared" si="196"/>
        <v>6.25</v>
      </c>
      <c r="U683" s="9">
        <f t="shared" si="197"/>
        <v>0.44410300631631416</v>
      </c>
      <c r="V683" s="9">
        <f t="shared" si="198"/>
        <v>1.0509253541469272</v>
      </c>
      <c r="W683" s="9">
        <f t="shared" si="199"/>
        <v>7.3950000000000102</v>
      </c>
      <c r="X683">
        <f t="shared" si="200"/>
        <v>152.73500000000001</v>
      </c>
      <c r="Y683" s="9">
        <f t="shared" si="201"/>
        <v>21.705623254311121</v>
      </c>
      <c r="Z683" s="10">
        <f t="shared" si="202"/>
        <v>0.43255982245234009</v>
      </c>
    </row>
    <row r="684" spans="1:26">
      <c r="A684" s="1">
        <f t="shared" si="186"/>
        <v>1012004</v>
      </c>
      <c r="B684" s="1">
        <v>4</v>
      </c>
      <c r="C684" s="1">
        <v>12</v>
      </c>
      <c r="D684" s="2">
        <v>1</v>
      </c>
      <c r="E684" s="5">
        <v>267.54000000000002</v>
      </c>
      <c r="F684" s="5">
        <v>258.8</v>
      </c>
      <c r="G684" s="5">
        <v>12.76</v>
      </c>
      <c r="H684" s="5">
        <v>267.54000000000002</v>
      </c>
      <c r="I684" s="5">
        <v>231.78</v>
      </c>
      <c r="J684" s="5">
        <v>12.49</v>
      </c>
      <c r="K684" s="6">
        <f t="shared" si="187"/>
        <v>267.54000000000002</v>
      </c>
      <c r="L684" s="6">
        <f t="shared" si="188"/>
        <v>0</v>
      </c>
      <c r="M684" s="6">
        <f t="shared" si="189"/>
        <v>245.29000000000002</v>
      </c>
      <c r="N684" s="5">
        <f t="shared" si="190"/>
        <v>8.9277334749644037</v>
      </c>
      <c r="O684" s="6">
        <f t="shared" si="191"/>
        <v>27.02000000000001</v>
      </c>
      <c r="P684" s="6">
        <f t="shared" si="192"/>
        <v>17.855466949928807</v>
      </c>
      <c r="Q684" s="6">
        <f t="shared" si="193"/>
        <v>2.1383693565319602E-2</v>
      </c>
      <c r="R684" s="9">
        <f t="shared" si="194"/>
        <v>1.5132620208573007</v>
      </c>
      <c r="S684" s="9">
        <f t="shared" si="195"/>
        <v>27.02000000000001</v>
      </c>
      <c r="T684">
        <f t="shared" si="196"/>
        <v>27.02000000000001</v>
      </c>
      <c r="U684" s="9">
        <f t="shared" si="197"/>
        <v>1.5132620208573007</v>
      </c>
      <c r="V684" s="9">
        <f t="shared" si="198"/>
        <v>2.4922338981550651</v>
      </c>
      <c r="W684" s="9">
        <f t="shared" si="199"/>
        <v>22.25</v>
      </c>
      <c r="X684">
        <f t="shared" si="200"/>
        <v>245.29000000000002</v>
      </c>
      <c r="Y684" s="9">
        <f t="shared" si="201"/>
        <v>27.4750585563351</v>
      </c>
      <c r="Z684" s="10">
        <f t="shared" si="202"/>
        <v>0.43296420175344752</v>
      </c>
    </row>
    <row r="685" spans="1:26">
      <c r="A685" s="1">
        <f t="shared" si="186"/>
        <v>6001001</v>
      </c>
      <c r="B685" s="1">
        <v>1</v>
      </c>
      <c r="C685" s="1">
        <v>1</v>
      </c>
      <c r="D685" s="2">
        <v>6</v>
      </c>
      <c r="E685" s="5">
        <v>25.18</v>
      </c>
      <c r="F685" s="5">
        <v>34.630000000000003</v>
      </c>
      <c r="G685" s="5">
        <v>5.3</v>
      </c>
      <c r="H685" s="5">
        <v>25.18</v>
      </c>
      <c r="I685" s="5">
        <v>42.89</v>
      </c>
      <c r="J685" s="5">
        <v>5.44</v>
      </c>
      <c r="K685" s="6">
        <f t="shared" si="187"/>
        <v>25.18</v>
      </c>
      <c r="L685" s="6">
        <f t="shared" si="188"/>
        <v>0</v>
      </c>
      <c r="M685" s="6">
        <f t="shared" si="189"/>
        <v>38.760000000000005</v>
      </c>
      <c r="N685" s="5">
        <f t="shared" si="190"/>
        <v>3.7974860105074781</v>
      </c>
      <c r="O685" s="6">
        <f t="shared" si="191"/>
        <v>-8.259999999999998</v>
      </c>
      <c r="P685" s="6">
        <f t="shared" si="192"/>
        <v>7.5949720210149563</v>
      </c>
      <c r="Q685" s="6">
        <f t="shared" si="193"/>
        <v>-2.6066334278720567E-2</v>
      </c>
      <c r="R685" s="9">
        <f t="shared" si="194"/>
        <v>1.0875616101211352</v>
      </c>
      <c r="S685" s="9">
        <f t="shared" si="195"/>
        <v>8.259999999999998</v>
      </c>
      <c r="T685">
        <f t="shared" si="196"/>
        <v>8.259999999999998</v>
      </c>
      <c r="U685" s="9">
        <f t="shared" si="197"/>
        <v>1.0875616101211352</v>
      </c>
      <c r="V685" s="9">
        <f t="shared" si="198"/>
        <v>3.5760500400593282</v>
      </c>
      <c r="W685" s="9">
        <f t="shared" si="199"/>
        <v>13.580000000000005</v>
      </c>
      <c r="X685">
        <f t="shared" si="200"/>
        <v>38.760000000000005</v>
      </c>
      <c r="Y685" s="9">
        <f t="shared" si="201"/>
        <v>10.206752544381407</v>
      </c>
      <c r="Z685" s="10">
        <f t="shared" si="202"/>
        <v>0.43360581176916896</v>
      </c>
    </row>
    <row r="686" spans="1:26">
      <c r="A686" s="1">
        <f t="shared" si="186"/>
        <v>5010999</v>
      </c>
      <c r="B686" s="1">
        <v>-1</v>
      </c>
      <c r="C686" s="1">
        <v>11</v>
      </c>
      <c r="D686" s="2">
        <v>5</v>
      </c>
      <c r="E686" s="5">
        <v>194.54</v>
      </c>
      <c r="F686" s="5">
        <v>174.37</v>
      </c>
      <c r="G686" s="5">
        <v>7.35</v>
      </c>
      <c r="H686" s="5">
        <v>194.54</v>
      </c>
      <c r="I686" s="5">
        <v>182.66</v>
      </c>
      <c r="J686" s="5">
        <v>7.09</v>
      </c>
      <c r="K686" s="6">
        <f t="shared" si="187"/>
        <v>194.54</v>
      </c>
      <c r="L686" s="6">
        <f t="shared" si="188"/>
        <v>0</v>
      </c>
      <c r="M686" s="6">
        <f t="shared" si="189"/>
        <v>178.51499999999999</v>
      </c>
      <c r="N686" s="5">
        <f t="shared" si="190"/>
        <v>5.1061384626741173</v>
      </c>
      <c r="O686" s="6">
        <f t="shared" si="191"/>
        <v>-8.289999999999992</v>
      </c>
      <c r="P686" s="6">
        <f t="shared" si="192"/>
        <v>10.212276925348235</v>
      </c>
      <c r="Q686" s="6">
        <f t="shared" si="193"/>
        <v>3.599940934274036E-2</v>
      </c>
      <c r="R686" s="9">
        <f t="shared" si="194"/>
        <v>0.81176803768639538</v>
      </c>
      <c r="S686" s="9">
        <f t="shared" si="195"/>
        <v>8.289999999999992</v>
      </c>
      <c r="T686">
        <f t="shared" si="196"/>
        <v>8.289999999999992</v>
      </c>
      <c r="U686" s="9">
        <f t="shared" si="197"/>
        <v>0.81176803768639538</v>
      </c>
      <c r="V686" s="9">
        <f t="shared" si="198"/>
        <v>3.1383794460614003</v>
      </c>
      <c r="W686" s="9">
        <f t="shared" si="199"/>
        <v>16.025000000000006</v>
      </c>
      <c r="X686">
        <f t="shared" si="200"/>
        <v>178.51499999999999</v>
      </c>
      <c r="Y686" s="9">
        <f t="shared" si="201"/>
        <v>34.960861579634987</v>
      </c>
      <c r="Z686" s="10">
        <f t="shared" si="202"/>
        <v>0.43366807583680861</v>
      </c>
    </row>
    <row r="687" spans="1:26">
      <c r="A687" s="1">
        <f t="shared" si="186"/>
        <v>3016001</v>
      </c>
      <c r="B687" s="1">
        <v>1</v>
      </c>
      <c r="C687" s="1">
        <v>16</v>
      </c>
      <c r="D687" s="2">
        <v>3</v>
      </c>
      <c r="E687" s="5">
        <v>43.65</v>
      </c>
      <c r="F687" s="5">
        <v>53.4</v>
      </c>
      <c r="G687" s="5">
        <v>6.26</v>
      </c>
      <c r="H687" s="5">
        <v>43.65</v>
      </c>
      <c r="I687" s="5">
        <v>48.68</v>
      </c>
      <c r="J687" s="5">
        <v>2.83</v>
      </c>
      <c r="K687" s="6">
        <f t="shared" si="187"/>
        <v>43.65</v>
      </c>
      <c r="L687" s="6">
        <f t="shared" si="188"/>
        <v>0</v>
      </c>
      <c r="M687" s="6">
        <f t="shared" si="189"/>
        <v>51.04</v>
      </c>
      <c r="N687" s="5">
        <f t="shared" si="190"/>
        <v>3.4349854439284018</v>
      </c>
      <c r="O687" s="6">
        <f t="shared" si="191"/>
        <v>4.7199999999999989</v>
      </c>
      <c r="P687" s="6">
        <f t="shared" si="192"/>
        <v>6.8699708878568035</v>
      </c>
      <c r="Q687" s="6">
        <f t="shared" si="193"/>
        <v>0.66061466422298254</v>
      </c>
      <c r="R687" s="9">
        <f t="shared" si="194"/>
        <v>0.68704803514421842</v>
      </c>
      <c r="S687" s="9">
        <f t="shared" si="195"/>
        <v>4.7199999999999989</v>
      </c>
      <c r="T687">
        <f t="shared" si="196"/>
        <v>4.7199999999999989</v>
      </c>
      <c r="U687" s="9">
        <f t="shared" si="197"/>
        <v>0.68704803514421842</v>
      </c>
      <c r="V687" s="9">
        <f t="shared" si="198"/>
        <v>2.1513919405575321</v>
      </c>
      <c r="W687" s="9">
        <f t="shared" si="199"/>
        <v>7.3900000000000006</v>
      </c>
      <c r="X687">
        <f t="shared" si="200"/>
        <v>51.04</v>
      </c>
      <c r="Y687" s="9">
        <f t="shared" si="201"/>
        <v>14.858869370237677</v>
      </c>
      <c r="Z687" s="10">
        <f t="shared" si="202"/>
        <v>0.43410021884352923</v>
      </c>
    </row>
    <row r="688" spans="1:26">
      <c r="A688" s="1">
        <f t="shared" si="186"/>
        <v>1006005</v>
      </c>
      <c r="B688" s="1">
        <v>5</v>
      </c>
      <c r="C688" s="1">
        <v>6</v>
      </c>
      <c r="D688" s="2">
        <v>1</v>
      </c>
      <c r="E688" s="5">
        <v>335.89</v>
      </c>
      <c r="F688" s="5">
        <v>333.22</v>
      </c>
      <c r="G688" s="5">
        <v>14.03</v>
      </c>
      <c r="H688" s="5">
        <v>335.89</v>
      </c>
      <c r="I688" s="5">
        <v>345.29</v>
      </c>
      <c r="J688" s="5">
        <v>14.89</v>
      </c>
      <c r="K688" s="6">
        <f t="shared" si="187"/>
        <v>335.89</v>
      </c>
      <c r="L688" s="6">
        <f t="shared" si="188"/>
        <v>0</v>
      </c>
      <c r="M688" s="6">
        <f t="shared" si="189"/>
        <v>339.255</v>
      </c>
      <c r="N688" s="5">
        <f t="shared" si="190"/>
        <v>10.229283943659009</v>
      </c>
      <c r="O688" s="6">
        <f t="shared" si="191"/>
        <v>-12.069999999999993</v>
      </c>
      <c r="P688" s="6">
        <f t="shared" si="192"/>
        <v>20.458567887318019</v>
      </c>
      <c r="Q688" s="6">
        <f t="shared" si="193"/>
        <v>-5.9421865331272368E-2</v>
      </c>
      <c r="R688" s="9">
        <f t="shared" si="194"/>
        <v>0.58997286938554572</v>
      </c>
      <c r="S688" s="9">
        <f t="shared" si="195"/>
        <v>12.069999999999993</v>
      </c>
      <c r="T688">
        <f t="shared" si="196"/>
        <v>12.069999999999993</v>
      </c>
      <c r="U688" s="9">
        <f t="shared" si="197"/>
        <v>0.58997286938554572</v>
      </c>
      <c r="V688" s="9">
        <f t="shared" si="198"/>
        <v>0.32895753197719435</v>
      </c>
      <c r="W688" s="9">
        <f t="shared" si="199"/>
        <v>3.3650000000000091</v>
      </c>
      <c r="X688">
        <f t="shared" si="200"/>
        <v>339.255</v>
      </c>
      <c r="Y688" s="9">
        <f t="shared" si="201"/>
        <v>33.165078012161295</v>
      </c>
      <c r="Z688" s="10">
        <f t="shared" si="202"/>
        <v>0.4348229524760624</v>
      </c>
    </row>
    <row r="689" spans="1:26">
      <c r="A689" s="1">
        <f t="shared" si="186"/>
        <v>3009996</v>
      </c>
      <c r="B689" s="1">
        <v>-4</v>
      </c>
      <c r="C689" s="1">
        <v>10</v>
      </c>
      <c r="D689" s="2">
        <v>3</v>
      </c>
      <c r="E689" s="5">
        <v>257.68</v>
      </c>
      <c r="F689" s="5">
        <v>231.99</v>
      </c>
      <c r="G689" s="5">
        <v>11.74</v>
      </c>
      <c r="H689" s="5">
        <v>257.68</v>
      </c>
      <c r="I689" s="5">
        <v>240.63</v>
      </c>
      <c r="J689" s="5">
        <v>8.1300000000000008</v>
      </c>
      <c r="K689" s="6">
        <f t="shared" si="187"/>
        <v>257.68</v>
      </c>
      <c r="L689" s="6">
        <f t="shared" si="188"/>
        <v>0</v>
      </c>
      <c r="M689" s="6">
        <f t="shared" si="189"/>
        <v>236.31</v>
      </c>
      <c r="N689" s="5">
        <f t="shared" si="190"/>
        <v>7.140106791918452</v>
      </c>
      <c r="O689" s="6">
        <f t="shared" si="191"/>
        <v>-8.6399999999999864</v>
      </c>
      <c r="P689" s="6">
        <f t="shared" si="192"/>
        <v>14.280213583836904</v>
      </c>
      <c r="Q689" s="6">
        <f t="shared" si="193"/>
        <v>0.35175126088331704</v>
      </c>
      <c r="R689" s="9">
        <f t="shared" si="194"/>
        <v>0.60503296741858204</v>
      </c>
      <c r="S689" s="9">
        <f t="shared" si="195"/>
        <v>8.6399999999999864</v>
      </c>
      <c r="T689">
        <f t="shared" si="196"/>
        <v>8.6399999999999864</v>
      </c>
      <c r="U689" s="9">
        <f t="shared" si="197"/>
        <v>0.60503296741858204</v>
      </c>
      <c r="V689" s="9">
        <f t="shared" si="198"/>
        <v>2.992952433734982</v>
      </c>
      <c r="W689" s="9">
        <f t="shared" si="199"/>
        <v>21.370000000000005</v>
      </c>
      <c r="X689">
        <f t="shared" si="200"/>
        <v>236.31</v>
      </c>
      <c r="Y689" s="9">
        <f t="shared" si="201"/>
        <v>33.096143641362353</v>
      </c>
      <c r="Z689" s="10">
        <f t="shared" si="202"/>
        <v>0.43484939921770616</v>
      </c>
    </row>
    <row r="690" spans="1:26">
      <c r="A690" s="1">
        <f t="shared" si="186"/>
        <v>4010997</v>
      </c>
      <c r="B690" s="1">
        <v>-3</v>
      </c>
      <c r="C690" s="1">
        <v>11</v>
      </c>
      <c r="D690" s="2">
        <v>4</v>
      </c>
      <c r="E690" s="5">
        <v>266.8</v>
      </c>
      <c r="F690" s="5">
        <v>243</v>
      </c>
      <c r="G690" s="5">
        <v>8.92</v>
      </c>
      <c r="H690" s="5">
        <v>266.8</v>
      </c>
      <c r="I690" s="5">
        <v>234.55</v>
      </c>
      <c r="J690" s="5">
        <v>6.37</v>
      </c>
      <c r="K690" s="6">
        <f t="shared" si="187"/>
        <v>266.8</v>
      </c>
      <c r="L690" s="6">
        <f t="shared" si="188"/>
        <v>0</v>
      </c>
      <c r="M690" s="6">
        <f t="shared" si="189"/>
        <v>238.77500000000001</v>
      </c>
      <c r="N690" s="5">
        <f t="shared" si="190"/>
        <v>5.4804949593991967</v>
      </c>
      <c r="O690" s="6">
        <f t="shared" si="191"/>
        <v>8.4499999999999886</v>
      </c>
      <c r="P690" s="6">
        <f t="shared" si="192"/>
        <v>10.960989918798393</v>
      </c>
      <c r="Q690" s="6">
        <f t="shared" si="193"/>
        <v>0.32452496310655687</v>
      </c>
      <c r="R690" s="9">
        <f t="shared" si="194"/>
        <v>0.77091577153154844</v>
      </c>
      <c r="S690" s="9">
        <f t="shared" si="195"/>
        <v>8.4499999999999886</v>
      </c>
      <c r="T690">
        <f t="shared" si="196"/>
        <v>8.4499999999999886</v>
      </c>
      <c r="U690" s="9">
        <f t="shared" si="197"/>
        <v>0.77091577153154844</v>
      </c>
      <c r="V690" s="9">
        <f t="shared" si="198"/>
        <v>5.113589230099806</v>
      </c>
      <c r="W690" s="9">
        <f t="shared" si="199"/>
        <v>28.025000000000006</v>
      </c>
      <c r="X690">
        <f t="shared" si="200"/>
        <v>238.77500000000001</v>
      </c>
      <c r="Y690" s="9">
        <f t="shared" si="201"/>
        <v>43.568145170993077</v>
      </c>
      <c r="Z690" s="10">
        <f t="shared" si="202"/>
        <v>0.43517123066673419</v>
      </c>
    </row>
    <row r="691" spans="1:26">
      <c r="A691" s="1">
        <f t="shared" si="186"/>
        <v>4009003</v>
      </c>
      <c r="B691" s="1">
        <v>3</v>
      </c>
      <c r="C691" s="1">
        <v>9</v>
      </c>
      <c r="D691" s="2">
        <v>4</v>
      </c>
      <c r="E691" s="5">
        <v>36.06</v>
      </c>
      <c r="F691" s="5">
        <v>38.99</v>
      </c>
      <c r="G691" s="5">
        <v>5.98</v>
      </c>
      <c r="H691" s="5">
        <v>36.06</v>
      </c>
      <c r="I691" s="5">
        <v>44.89</v>
      </c>
      <c r="J691" s="5">
        <v>6.28</v>
      </c>
      <c r="K691" s="6">
        <f t="shared" si="187"/>
        <v>36.06</v>
      </c>
      <c r="L691" s="6">
        <f t="shared" si="188"/>
        <v>0</v>
      </c>
      <c r="M691" s="6">
        <f t="shared" si="189"/>
        <v>41.94</v>
      </c>
      <c r="N691" s="5">
        <f t="shared" si="190"/>
        <v>4.3358620826774459</v>
      </c>
      <c r="O691" s="6">
        <f t="shared" si="191"/>
        <v>-5.8999999999999986</v>
      </c>
      <c r="P691" s="6">
        <f t="shared" si="192"/>
        <v>8.6717241653548918</v>
      </c>
      <c r="Q691" s="6">
        <f t="shared" si="193"/>
        <v>-4.8910354952472604E-2</v>
      </c>
      <c r="R691" s="9">
        <f t="shared" si="194"/>
        <v>0.68037219444451047</v>
      </c>
      <c r="S691" s="9">
        <f t="shared" si="195"/>
        <v>5.8999999999999986</v>
      </c>
      <c r="T691">
        <f t="shared" si="196"/>
        <v>5.8999999999999986</v>
      </c>
      <c r="U691" s="9">
        <f t="shared" si="197"/>
        <v>0.68037219444451047</v>
      </c>
      <c r="V691" s="9">
        <f t="shared" si="198"/>
        <v>1.3561316960453287</v>
      </c>
      <c r="W691" s="9">
        <f t="shared" si="199"/>
        <v>5.8799999999999955</v>
      </c>
      <c r="X691">
        <f t="shared" si="200"/>
        <v>41.94</v>
      </c>
      <c r="Y691" s="9">
        <f t="shared" si="201"/>
        <v>9.6728168932212792</v>
      </c>
      <c r="Z691" s="10">
        <f t="shared" si="202"/>
        <v>0.43523556839945882</v>
      </c>
    </row>
    <row r="692" spans="1:26">
      <c r="A692" s="1">
        <f t="shared" si="186"/>
        <v>6002001</v>
      </c>
      <c r="B692" s="1">
        <v>1</v>
      </c>
      <c r="C692" s="1">
        <v>2</v>
      </c>
      <c r="D692" s="2">
        <v>6</v>
      </c>
      <c r="E692" s="5">
        <v>199.31</v>
      </c>
      <c r="F692" s="5">
        <v>166.45</v>
      </c>
      <c r="G692" s="5">
        <v>10.18</v>
      </c>
      <c r="H692" s="5">
        <v>199.31</v>
      </c>
      <c r="I692" s="5">
        <v>184.51</v>
      </c>
      <c r="J692" s="5">
        <v>10.11</v>
      </c>
      <c r="K692" s="6">
        <f t="shared" si="187"/>
        <v>199.31</v>
      </c>
      <c r="L692" s="6">
        <f t="shared" si="188"/>
        <v>0</v>
      </c>
      <c r="M692" s="6">
        <f t="shared" si="189"/>
        <v>175.48</v>
      </c>
      <c r="N692" s="5">
        <f t="shared" si="190"/>
        <v>7.1736409862774702</v>
      </c>
      <c r="O692" s="6">
        <f t="shared" si="191"/>
        <v>-18.060000000000002</v>
      </c>
      <c r="P692" s="6">
        <f t="shared" si="192"/>
        <v>14.34728197255494</v>
      </c>
      <c r="Q692" s="6">
        <f t="shared" si="193"/>
        <v>6.8998685901250582E-3</v>
      </c>
      <c r="R692" s="9">
        <f t="shared" si="194"/>
        <v>1.2587750094092496</v>
      </c>
      <c r="S692" s="9">
        <f t="shared" si="195"/>
        <v>18.060000000000002</v>
      </c>
      <c r="T692">
        <f t="shared" si="196"/>
        <v>18.060000000000002</v>
      </c>
      <c r="U692" s="9">
        <f t="shared" si="197"/>
        <v>1.2587750094092496</v>
      </c>
      <c r="V692" s="9">
        <f t="shared" si="198"/>
        <v>3.3218835519626166</v>
      </c>
      <c r="W692" s="9">
        <f t="shared" si="199"/>
        <v>23.830000000000013</v>
      </c>
      <c r="X692">
        <f t="shared" si="200"/>
        <v>175.48</v>
      </c>
      <c r="Y692" s="9">
        <f t="shared" si="201"/>
        <v>24.461776151842201</v>
      </c>
      <c r="Z692" s="10">
        <f t="shared" si="202"/>
        <v>0.43543196942806117</v>
      </c>
    </row>
    <row r="693" spans="1:26">
      <c r="A693" s="1">
        <f t="shared" si="186"/>
        <v>2001005</v>
      </c>
      <c r="B693" s="1">
        <v>5</v>
      </c>
      <c r="C693" s="1">
        <v>1</v>
      </c>
      <c r="D693" s="2">
        <v>2</v>
      </c>
      <c r="E693" s="5">
        <v>105.2</v>
      </c>
      <c r="F693" s="5">
        <v>113.36</v>
      </c>
      <c r="G693" s="5">
        <v>5.48</v>
      </c>
      <c r="H693" s="5">
        <v>105.2</v>
      </c>
      <c r="I693" s="5">
        <v>107.31</v>
      </c>
      <c r="J693" s="5">
        <v>5.3</v>
      </c>
      <c r="K693" s="6">
        <f t="shared" si="187"/>
        <v>105.2</v>
      </c>
      <c r="L693" s="6">
        <f t="shared" si="188"/>
        <v>0</v>
      </c>
      <c r="M693" s="6">
        <f t="shared" si="189"/>
        <v>110.33500000000001</v>
      </c>
      <c r="N693" s="5">
        <f t="shared" si="190"/>
        <v>3.8118368275675181</v>
      </c>
      <c r="O693" s="6">
        <f t="shared" si="191"/>
        <v>6.0499999999999972</v>
      </c>
      <c r="P693" s="6">
        <f t="shared" si="192"/>
        <v>7.6236736551350361</v>
      </c>
      <c r="Q693" s="6">
        <f t="shared" si="193"/>
        <v>3.3385867956862027E-2</v>
      </c>
      <c r="R693" s="9">
        <f t="shared" si="194"/>
        <v>0.79358066382142833</v>
      </c>
      <c r="S693" s="9">
        <f t="shared" si="195"/>
        <v>6.0499999999999972</v>
      </c>
      <c r="T693">
        <f t="shared" si="196"/>
        <v>6.0499999999999972</v>
      </c>
      <c r="U693" s="9">
        <f t="shared" si="197"/>
        <v>0.79358066382142833</v>
      </c>
      <c r="V693" s="9">
        <f t="shared" si="198"/>
        <v>1.3471195731315837</v>
      </c>
      <c r="W693" s="9">
        <f t="shared" si="199"/>
        <v>5.1350000000000051</v>
      </c>
      <c r="X693">
        <f t="shared" si="200"/>
        <v>110.33500000000001</v>
      </c>
      <c r="Y693" s="9">
        <f t="shared" si="201"/>
        <v>28.945362824045404</v>
      </c>
      <c r="Z693" s="10">
        <f t="shared" si="202"/>
        <v>0.43545608274543601</v>
      </c>
    </row>
    <row r="694" spans="1:26">
      <c r="A694" s="1">
        <f t="shared" si="186"/>
        <v>2005995</v>
      </c>
      <c r="B694" s="1">
        <v>-5</v>
      </c>
      <c r="C694" s="1">
        <v>6</v>
      </c>
      <c r="D694" s="2">
        <v>2</v>
      </c>
      <c r="E694" s="5">
        <v>122.9</v>
      </c>
      <c r="F694" s="5">
        <v>105.88</v>
      </c>
      <c r="G694" s="5">
        <v>8.07</v>
      </c>
      <c r="H694" s="5">
        <v>122.9</v>
      </c>
      <c r="I694" s="5">
        <v>131.66</v>
      </c>
      <c r="J694" s="5">
        <v>5.47</v>
      </c>
      <c r="K694" s="6">
        <f t="shared" si="187"/>
        <v>122.9</v>
      </c>
      <c r="L694" s="6">
        <f t="shared" si="188"/>
        <v>0</v>
      </c>
      <c r="M694" s="6">
        <f t="shared" si="189"/>
        <v>118.77</v>
      </c>
      <c r="N694" s="5">
        <f t="shared" si="190"/>
        <v>4.8745717760640268</v>
      </c>
      <c r="O694" s="6">
        <f t="shared" si="191"/>
        <v>-25.78</v>
      </c>
      <c r="P694" s="6">
        <f t="shared" si="192"/>
        <v>9.7491435521280536</v>
      </c>
      <c r="Q694" s="6">
        <f t="shared" si="193"/>
        <v>0.37038985415452352</v>
      </c>
      <c r="R694" s="9">
        <f t="shared" si="194"/>
        <v>2.6443348446102957</v>
      </c>
      <c r="S694" s="9">
        <f t="shared" si="195"/>
        <v>25.78</v>
      </c>
      <c r="T694">
        <f t="shared" si="196"/>
        <v>25.78</v>
      </c>
      <c r="U694" s="9">
        <f t="shared" si="197"/>
        <v>2.6443348446102957</v>
      </c>
      <c r="V694" s="9">
        <f t="shared" si="198"/>
        <v>0.84725391064705546</v>
      </c>
      <c r="W694" s="9">
        <f t="shared" si="199"/>
        <v>4.1300000000000097</v>
      </c>
      <c r="X694">
        <f t="shared" si="200"/>
        <v>118.77</v>
      </c>
      <c r="Y694" s="9">
        <f t="shared" si="201"/>
        <v>24.365217183426282</v>
      </c>
      <c r="Z694" s="10">
        <f t="shared" si="202"/>
        <v>0.43641379446575701</v>
      </c>
    </row>
    <row r="695" spans="1:26">
      <c r="A695" s="1">
        <f t="shared" si="186"/>
        <v>5008002</v>
      </c>
      <c r="B695" s="1">
        <v>2</v>
      </c>
      <c r="C695" s="1">
        <v>8</v>
      </c>
      <c r="D695" s="2">
        <v>5</v>
      </c>
      <c r="E695" s="5">
        <v>144.38</v>
      </c>
      <c r="F695" s="5">
        <v>146.81</v>
      </c>
      <c r="G695" s="5">
        <v>9.93</v>
      </c>
      <c r="H695" s="5">
        <v>144.38</v>
      </c>
      <c r="I695" s="5">
        <v>135.07</v>
      </c>
      <c r="J695" s="5">
        <v>9.17</v>
      </c>
      <c r="K695" s="6">
        <f t="shared" si="187"/>
        <v>144.38</v>
      </c>
      <c r="L695" s="6">
        <f t="shared" si="188"/>
        <v>0</v>
      </c>
      <c r="M695" s="6">
        <f t="shared" si="189"/>
        <v>140.94</v>
      </c>
      <c r="N695" s="5">
        <f t="shared" si="190"/>
        <v>6.7582135213383134</v>
      </c>
      <c r="O695" s="6">
        <f t="shared" si="191"/>
        <v>11.740000000000009</v>
      </c>
      <c r="P695" s="6">
        <f t="shared" si="192"/>
        <v>13.516427042676627</v>
      </c>
      <c r="Q695" s="6">
        <f t="shared" si="193"/>
        <v>7.945535097523837E-2</v>
      </c>
      <c r="R695" s="9">
        <f t="shared" si="194"/>
        <v>0.86857273471252827</v>
      </c>
      <c r="S695" s="9">
        <f t="shared" si="195"/>
        <v>11.740000000000009</v>
      </c>
      <c r="T695">
        <f t="shared" si="196"/>
        <v>11.740000000000009</v>
      </c>
      <c r="U695" s="9">
        <f t="shared" si="197"/>
        <v>0.86857273471252827</v>
      </c>
      <c r="V695" s="9">
        <f t="shared" si="198"/>
        <v>0.50901025679916401</v>
      </c>
      <c r="W695" s="9">
        <f t="shared" si="199"/>
        <v>3.4399999999999977</v>
      </c>
      <c r="X695">
        <f t="shared" si="200"/>
        <v>140.94</v>
      </c>
      <c r="Y695" s="9">
        <f t="shared" si="201"/>
        <v>20.854623718975066</v>
      </c>
      <c r="Z695" s="10">
        <f t="shared" si="202"/>
        <v>0.43641952293635994</v>
      </c>
    </row>
    <row r="696" spans="1:26">
      <c r="A696" s="1">
        <f t="shared" si="186"/>
        <v>2018000</v>
      </c>
      <c r="B696" s="1">
        <v>0</v>
      </c>
      <c r="C696" s="1">
        <v>18</v>
      </c>
      <c r="D696" s="2">
        <v>2</v>
      </c>
      <c r="E696" s="5">
        <v>798.14</v>
      </c>
      <c r="F696" s="5">
        <v>765.73</v>
      </c>
      <c r="G696" s="5">
        <v>20.73</v>
      </c>
      <c r="H696" s="5">
        <v>798.15</v>
      </c>
      <c r="I696" s="5">
        <v>809.74</v>
      </c>
      <c r="J696" s="5">
        <v>13.9</v>
      </c>
      <c r="K696" s="6">
        <f t="shared" si="187"/>
        <v>798.14499999999998</v>
      </c>
      <c r="L696" s="6">
        <f t="shared" si="188"/>
        <v>-9.9999999999909051E-3</v>
      </c>
      <c r="M696" s="6">
        <f t="shared" si="189"/>
        <v>787.73500000000001</v>
      </c>
      <c r="N696" s="5">
        <f t="shared" si="190"/>
        <v>12.479412045445089</v>
      </c>
      <c r="O696" s="6">
        <f t="shared" si="191"/>
        <v>-44.009999999999991</v>
      </c>
      <c r="P696" s="6">
        <f t="shared" si="192"/>
        <v>24.958824090890179</v>
      </c>
      <c r="Q696" s="6">
        <f t="shared" si="193"/>
        <v>0.37968632438061339</v>
      </c>
      <c r="R696" s="9">
        <f t="shared" si="194"/>
        <v>1.7629035662805819</v>
      </c>
      <c r="S696" s="9">
        <f t="shared" si="195"/>
        <v>44</v>
      </c>
      <c r="T696">
        <f t="shared" si="196"/>
        <v>44.009999999999991</v>
      </c>
      <c r="U696" s="9">
        <f t="shared" si="197"/>
        <v>1.7633042261820091</v>
      </c>
      <c r="V696" s="9">
        <f t="shared" si="198"/>
        <v>0.83417391477185465</v>
      </c>
      <c r="W696" s="9">
        <f t="shared" si="199"/>
        <v>10.409999999999968</v>
      </c>
      <c r="X696">
        <f t="shared" si="200"/>
        <v>787.73500000000001</v>
      </c>
      <c r="Y696" s="9">
        <f t="shared" si="201"/>
        <v>63.122765490183376</v>
      </c>
      <c r="Z696" s="10">
        <f t="shared" si="202"/>
        <v>0.436948509552327</v>
      </c>
    </row>
    <row r="697" spans="1:26">
      <c r="A697" s="1">
        <f t="shared" si="186"/>
        <v>2014997</v>
      </c>
      <c r="B697" s="1">
        <v>-3</v>
      </c>
      <c r="C697" s="1">
        <v>15</v>
      </c>
      <c r="D697" s="2">
        <v>2</v>
      </c>
      <c r="E697" s="5">
        <v>197.73</v>
      </c>
      <c r="F697" s="5">
        <v>193.56</v>
      </c>
      <c r="G697" s="5">
        <v>10.34</v>
      </c>
      <c r="H697" s="5">
        <v>197.73</v>
      </c>
      <c r="I697" s="5">
        <v>207.98</v>
      </c>
      <c r="J697" s="5">
        <v>7.87</v>
      </c>
      <c r="K697" s="6">
        <f t="shared" si="187"/>
        <v>197.73</v>
      </c>
      <c r="L697" s="6">
        <f t="shared" si="188"/>
        <v>0</v>
      </c>
      <c r="M697" s="6">
        <f t="shared" si="189"/>
        <v>200.76999999999998</v>
      </c>
      <c r="N697" s="5">
        <f t="shared" si="190"/>
        <v>6.4971628423489589</v>
      </c>
      <c r="O697" s="6">
        <f t="shared" si="191"/>
        <v>-14.419999999999987</v>
      </c>
      <c r="P697" s="6">
        <f t="shared" si="192"/>
        <v>12.994325684697918</v>
      </c>
      <c r="Q697" s="6">
        <f t="shared" si="193"/>
        <v>0.26637864408285339</v>
      </c>
      <c r="R697" s="9">
        <f t="shared" si="194"/>
        <v>1.1097151441248652</v>
      </c>
      <c r="S697" s="9">
        <f t="shared" si="195"/>
        <v>14.419999999999987</v>
      </c>
      <c r="T697">
        <f t="shared" si="196"/>
        <v>14.419999999999987</v>
      </c>
      <c r="U697" s="9">
        <f t="shared" si="197"/>
        <v>1.1097151441248652</v>
      </c>
      <c r="V697" s="9">
        <f t="shared" si="198"/>
        <v>0.46789653788343749</v>
      </c>
      <c r="W697" s="9">
        <f t="shared" si="199"/>
        <v>3.039999999999992</v>
      </c>
      <c r="X697">
        <f t="shared" si="200"/>
        <v>200.76999999999998</v>
      </c>
      <c r="Y697" s="9">
        <f t="shared" si="201"/>
        <v>30.901180233834861</v>
      </c>
      <c r="Z697" s="10">
        <f t="shared" si="202"/>
        <v>0.43716129746353344</v>
      </c>
    </row>
    <row r="698" spans="1:26">
      <c r="A698" s="1">
        <f t="shared" si="186"/>
        <v>2002005</v>
      </c>
      <c r="B698" s="1">
        <v>5</v>
      </c>
      <c r="C698" s="1">
        <v>2</v>
      </c>
      <c r="D698" s="2">
        <v>2</v>
      </c>
      <c r="E698" s="5">
        <v>63.35</v>
      </c>
      <c r="F698" s="5">
        <v>78.290000000000006</v>
      </c>
      <c r="G698" s="5">
        <v>13.36</v>
      </c>
      <c r="H698" s="5">
        <v>63.35</v>
      </c>
      <c r="I698" s="5">
        <v>68.05</v>
      </c>
      <c r="J698" s="5">
        <v>7.37</v>
      </c>
      <c r="K698" s="6">
        <f t="shared" si="187"/>
        <v>63.35</v>
      </c>
      <c r="L698" s="6">
        <f t="shared" si="188"/>
        <v>0</v>
      </c>
      <c r="M698" s="6">
        <f t="shared" si="189"/>
        <v>73.17</v>
      </c>
      <c r="N698" s="5">
        <f t="shared" si="190"/>
        <v>7.6289989513697014</v>
      </c>
      <c r="O698" s="6">
        <f t="shared" si="191"/>
        <v>10.240000000000009</v>
      </c>
      <c r="P698" s="6">
        <f t="shared" si="192"/>
        <v>15.257997902739403</v>
      </c>
      <c r="Q698" s="6">
        <f t="shared" si="193"/>
        <v>0.53337299431072582</v>
      </c>
      <c r="R698" s="9">
        <f t="shared" si="194"/>
        <v>0.67112343737847358</v>
      </c>
      <c r="S698" s="9">
        <f t="shared" si="195"/>
        <v>10.240000000000009</v>
      </c>
      <c r="T698">
        <f t="shared" si="196"/>
        <v>10.240000000000009</v>
      </c>
      <c r="U698" s="9">
        <f t="shared" si="197"/>
        <v>0.67112343737847358</v>
      </c>
      <c r="V698" s="9">
        <f t="shared" si="198"/>
        <v>1.2871937802844933</v>
      </c>
      <c r="W698" s="9">
        <f t="shared" si="199"/>
        <v>9.82</v>
      </c>
      <c r="X698">
        <f t="shared" si="200"/>
        <v>73.17</v>
      </c>
      <c r="Y698" s="9">
        <f t="shared" si="201"/>
        <v>9.5910355298794663</v>
      </c>
      <c r="Z698" s="10">
        <f t="shared" si="202"/>
        <v>0.43727451332086575</v>
      </c>
    </row>
    <row r="699" spans="1:26">
      <c r="A699" s="1">
        <f t="shared" si="186"/>
        <v>3008004</v>
      </c>
      <c r="B699" s="1">
        <v>4</v>
      </c>
      <c r="C699" s="1">
        <v>8</v>
      </c>
      <c r="D699" s="2">
        <v>3</v>
      </c>
      <c r="E699" s="5">
        <v>1106.48</v>
      </c>
      <c r="F699" s="5">
        <v>1006.1</v>
      </c>
      <c r="G699" s="5">
        <v>28.17</v>
      </c>
      <c r="H699" s="5">
        <v>1106.48</v>
      </c>
      <c r="I699" s="5">
        <v>1099.1600000000001</v>
      </c>
      <c r="J699" s="5">
        <v>29.73</v>
      </c>
      <c r="K699" s="6">
        <f t="shared" si="187"/>
        <v>1106.48</v>
      </c>
      <c r="L699" s="6">
        <f t="shared" si="188"/>
        <v>0</v>
      </c>
      <c r="M699" s="6">
        <f t="shared" si="189"/>
        <v>1052.6300000000001</v>
      </c>
      <c r="N699" s="5">
        <f t="shared" si="190"/>
        <v>20.478170084262899</v>
      </c>
      <c r="O699" s="6">
        <f t="shared" si="191"/>
        <v>-93.060000000000059</v>
      </c>
      <c r="P699" s="6">
        <f t="shared" si="192"/>
        <v>40.956340168525799</v>
      </c>
      <c r="Q699" s="6">
        <f t="shared" si="193"/>
        <v>-5.3846921507756697E-2</v>
      </c>
      <c r="R699" s="9">
        <f t="shared" si="194"/>
        <v>2.2721756782241731</v>
      </c>
      <c r="S699" s="9">
        <f t="shared" si="195"/>
        <v>93.060000000000059</v>
      </c>
      <c r="T699">
        <f t="shared" si="196"/>
        <v>93.060000000000059</v>
      </c>
      <c r="U699" s="9">
        <f t="shared" si="197"/>
        <v>2.2721756782241731</v>
      </c>
      <c r="V699" s="9">
        <f t="shared" si="198"/>
        <v>2.6296294922065644</v>
      </c>
      <c r="W699" s="9">
        <f t="shared" si="199"/>
        <v>53.849999999999909</v>
      </c>
      <c r="X699">
        <f t="shared" si="200"/>
        <v>1052.6300000000001</v>
      </c>
      <c r="Y699" s="9">
        <f t="shared" si="201"/>
        <v>51.402542105504196</v>
      </c>
      <c r="Z699" s="10">
        <f t="shared" si="202"/>
        <v>0.43733968491322628</v>
      </c>
    </row>
    <row r="700" spans="1:26">
      <c r="A700" s="1">
        <f t="shared" si="186"/>
        <v>6000998</v>
      </c>
      <c r="B700" s="1">
        <v>-2</v>
      </c>
      <c r="C700" s="1">
        <v>1</v>
      </c>
      <c r="D700" s="2">
        <v>6</v>
      </c>
      <c r="E700" s="5">
        <v>93.45</v>
      </c>
      <c r="F700" s="5">
        <v>84.92</v>
      </c>
      <c r="G700" s="5">
        <v>5</v>
      </c>
      <c r="H700" s="5">
        <v>93.45</v>
      </c>
      <c r="I700" s="5">
        <v>88.13</v>
      </c>
      <c r="J700" s="5">
        <v>5.04</v>
      </c>
      <c r="K700" s="6">
        <f t="shared" si="187"/>
        <v>93.45</v>
      </c>
      <c r="L700" s="6">
        <f t="shared" si="188"/>
        <v>0</v>
      </c>
      <c r="M700" s="6">
        <f t="shared" si="189"/>
        <v>86.525000000000006</v>
      </c>
      <c r="N700" s="5">
        <f t="shared" si="190"/>
        <v>3.5497042130295871</v>
      </c>
      <c r="O700" s="6">
        <f t="shared" si="191"/>
        <v>-3.2099999999999937</v>
      </c>
      <c r="P700" s="6">
        <f t="shared" si="192"/>
        <v>7.0994084260591741</v>
      </c>
      <c r="Q700" s="6">
        <f t="shared" si="193"/>
        <v>-7.968001015840805E-3</v>
      </c>
      <c r="R700" s="9">
        <f t="shared" si="194"/>
        <v>0.45215034934704262</v>
      </c>
      <c r="S700" s="9">
        <f t="shared" si="195"/>
        <v>3.2099999999999937</v>
      </c>
      <c r="T700">
        <f t="shared" si="196"/>
        <v>3.2099999999999937</v>
      </c>
      <c r="U700" s="9">
        <f t="shared" si="197"/>
        <v>0.45215034934704262</v>
      </c>
      <c r="V700" s="9">
        <f t="shared" si="198"/>
        <v>1.9508667721048443</v>
      </c>
      <c r="W700" s="9">
        <f t="shared" si="199"/>
        <v>6.9249999999999972</v>
      </c>
      <c r="X700">
        <f t="shared" si="200"/>
        <v>86.525000000000006</v>
      </c>
      <c r="Y700" s="9">
        <f t="shared" si="201"/>
        <v>24.375270390811803</v>
      </c>
      <c r="Z700" s="10">
        <f t="shared" si="202"/>
        <v>0.43748028527009075</v>
      </c>
    </row>
    <row r="701" spans="1:26">
      <c r="A701" s="1">
        <f t="shared" si="186"/>
        <v>2011996</v>
      </c>
      <c r="B701" s="1">
        <v>-4</v>
      </c>
      <c r="C701" s="1">
        <v>12</v>
      </c>
      <c r="D701" s="2">
        <v>2</v>
      </c>
      <c r="E701" s="5">
        <v>1.51</v>
      </c>
      <c r="F701" s="5">
        <v>3.13</v>
      </c>
      <c r="G701" s="5">
        <v>3.02</v>
      </c>
      <c r="H701" s="5">
        <v>1.51</v>
      </c>
      <c r="I701" s="5">
        <v>2.64</v>
      </c>
      <c r="J701" s="5">
        <v>2.1</v>
      </c>
      <c r="K701" s="6">
        <f t="shared" si="187"/>
        <v>1.51</v>
      </c>
      <c r="L701" s="6">
        <f t="shared" si="188"/>
        <v>0</v>
      </c>
      <c r="M701" s="6">
        <f t="shared" si="189"/>
        <v>2.8849999999999998</v>
      </c>
      <c r="N701" s="5">
        <f t="shared" si="190"/>
        <v>1.8391846019364124</v>
      </c>
      <c r="O701" s="6">
        <f t="shared" si="191"/>
        <v>0.48999999999999977</v>
      </c>
      <c r="P701" s="6">
        <f t="shared" si="192"/>
        <v>3.6783692038728248</v>
      </c>
      <c r="Q701" s="6">
        <f t="shared" si="193"/>
        <v>0.34813457104002837</v>
      </c>
      <c r="R701" s="9">
        <f t="shared" si="194"/>
        <v>0.13321120660865041</v>
      </c>
      <c r="S701" s="9">
        <f t="shared" si="195"/>
        <v>0.48999999999999977</v>
      </c>
      <c r="T701">
        <f t="shared" si="196"/>
        <v>0.48999999999999977</v>
      </c>
      <c r="U701" s="9">
        <f t="shared" si="197"/>
        <v>0.13321120660865041</v>
      </c>
      <c r="V701" s="9">
        <f t="shared" si="198"/>
        <v>0.74761391464038518</v>
      </c>
      <c r="W701" s="9">
        <f t="shared" si="199"/>
        <v>1.3749999999999998</v>
      </c>
      <c r="X701">
        <f t="shared" si="200"/>
        <v>2.8849999999999998</v>
      </c>
      <c r="Y701" s="9">
        <f t="shared" si="201"/>
        <v>1.5686299227181901</v>
      </c>
      <c r="Z701" s="10">
        <f t="shared" si="202"/>
        <v>0.4376025594075062</v>
      </c>
    </row>
    <row r="702" spans="1:26">
      <c r="A702" s="1">
        <f t="shared" si="186"/>
        <v>4014001</v>
      </c>
      <c r="B702" s="1">
        <v>1</v>
      </c>
      <c r="C702" s="1">
        <v>14</v>
      </c>
      <c r="D702" s="2">
        <v>4</v>
      </c>
      <c r="E702" s="5">
        <v>22.91</v>
      </c>
      <c r="F702" s="5">
        <v>20.64</v>
      </c>
      <c r="G702" s="5">
        <v>4.63</v>
      </c>
      <c r="H702" s="5">
        <v>22.91</v>
      </c>
      <c r="I702" s="5">
        <v>22.25</v>
      </c>
      <c r="J702" s="5">
        <v>4.17</v>
      </c>
      <c r="K702" s="6">
        <f t="shared" si="187"/>
        <v>22.91</v>
      </c>
      <c r="L702" s="6">
        <f t="shared" si="188"/>
        <v>0</v>
      </c>
      <c r="M702" s="6">
        <f t="shared" si="189"/>
        <v>21.445</v>
      </c>
      <c r="N702" s="5">
        <f t="shared" si="190"/>
        <v>3.1155176134953884</v>
      </c>
      <c r="O702" s="6">
        <f t="shared" si="191"/>
        <v>-1.6099999999999994</v>
      </c>
      <c r="P702" s="6">
        <f t="shared" si="192"/>
        <v>6.2310352269907767</v>
      </c>
      <c r="Q702" s="6">
        <f t="shared" si="193"/>
        <v>0.10426056900308553</v>
      </c>
      <c r="R702" s="9">
        <f t="shared" si="194"/>
        <v>0.25838403111990343</v>
      </c>
      <c r="S702" s="9">
        <f t="shared" si="195"/>
        <v>1.6099999999999994</v>
      </c>
      <c r="T702">
        <f t="shared" si="196"/>
        <v>1.6099999999999994</v>
      </c>
      <c r="U702" s="9">
        <f t="shared" si="197"/>
        <v>0.25838403111990343</v>
      </c>
      <c r="V702" s="9">
        <f t="shared" si="198"/>
        <v>0.4702268392430542</v>
      </c>
      <c r="W702" s="9">
        <f t="shared" si="199"/>
        <v>1.4649999999999999</v>
      </c>
      <c r="X702">
        <f t="shared" si="200"/>
        <v>21.445</v>
      </c>
      <c r="Y702" s="9">
        <f t="shared" si="201"/>
        <v>6.88328639424389</v>
      </c>
      <c r="Z702" s="10">
        <f t="shared" si="202"/>
        <v>0.43790524089122296</v>
      </c>
    </row>
    <row r="703" spans="1:26">
      <c r="A703" s="1">
        <f t="shared" si="186"/>
        <v>5009998</v>
      </c>
      <c r="B703" s="1">
        <v>-2</v>
      </c>
      <c r="C703" s="1">
        <v>10</v>
      </c>
      <c r="D703" s="2">
        <v>5</v>
      </c>
      <c r="E703" s="5">
        <v>508.37</v>
      </c>
      <c r="F703" s="5">
        <v>508.45</v>
      </c>
      <c r="G703" s="5">
        <v>13.54</v>
      </c>
      <c r="H703" s="5">
        <v>508.37</v>
      </c>
      <c r="I703" s="5">
        <v>473.75</v>
      </c>
      <c r="J703" s="5">
        <v>11.58</v>
      </c>
      <c r="K703" s="6">
        <f t="shared" si="187"/>
        <v>508.37</v>
      </c>
      <c r="L703" s="6">
        <f t="shared" si="188"/>
        <v>0</v>
      </c>
      <c r="M703" s="6">
        <f t="shared" si="189"/>
        <v>491.1</v>
      </c>
      <c r="N703" s="5">
        <f t="shared" si="190"/>
        <v>8.908254598966062</v>
      </c>
      <c r="O703" s="6">
        <f t="shared" si="191"/>
        <v>34.699999999999989</v>
      </c>
      <c r="P703" s="6">
        <f t="shared" si="192"/>
        <v>17.816509197932124</v>
      </c>
      <c r="Q703" s="6">
        <f t="shared" si="193"/>
        <v>0.15510666985899163</v>
      </c>
      <c r="R703" s="9">
        <f t="shared" si="194"/>
        <v>1.9476318067979024</v>
      </c>
      <c r="S703" s="9">
        <f t="shared" si="195"/>
        <v>34.699999999999989</v>
      </c>
      <c r="T703">
        <f t="shared" si="196"/>
        <v>34.699999999999989</v>
      </c>
      <c r="U703" s="9">
        <f t="shared" si="197"/>
        <v>1.9476318067979024</v>
      </c>
      <c r="V703" s="9">
        <f t="shared" si="198"/>
        <v>1.938651371953876</v>
      </c>
      <c r="W703" s="9">
        <f t="shared" si="199"/>
        <v>17.269999999999982</v>
      </c>
      <c r="X703">
        <f t="shared" si="200"/>
        <v>491.1</v>
      </c>
      <c r="Y703" s="9">
        <f t="shared" si="201"/>
        <v>55.128644398757935</v>
      </c>
      <c r="Z703" s="10">
        <f t="shared" si="202"/>
        <v>0.43797945157278784</v>
      </c>
    </row>
    <row r="704" spans="1:26">
      <c r="A704" s="1">
        <f t="shared" si="186"/>
        <v>3000995</v>
      </c>
      <c r="B704" s="1">
        <v>-5</v>
      </c>
      <c r="C704" s="1">
        <v>1</v>
      </c>
      <c r="D704" s="2">
        <v>3</v>
      </c>
      <c r="E704" s="5">
        <v>287.44</v>
      </c>
      <c r="F704" s="5">
        <v>303.89</v>
      </c>
      <c r="G704" s="5">
        <v>8.57</v>
      </c>
      <c r="H704" s="5">
        <v>287.44</v>
      </c>
      <c r="I704" s="5">
        <v>301.17</v>
      </c>
      <c r="J704" s="5">
        <v>8.7200000000000006</v>
      </c>
      <c r="K704" s="6">
        <f t="shared" si="187"/>
        <v>287.44</v>
      </c>
      <c r="L704" s="6">
        <f t="shared" si="188"/>
        <v>0</v>
      </c>
      <c r="M704" s="6">
        <f t="shared" si="189"/>
        <v>302.52999999999997</v>
      </c>
      <c r="N704" s="5">
        <f t="shared" si="190"/>
        <v>6.1131681638901449</v>
      </c>
      <c r="O704" s="6">
        <f t="shared" si="191"/>
        <v>2.7199999999999704</v>
      </c>
      <c r="P704" s="6">
        <f t="shared" si="192"/>
        <v>12.22633632778029</v>
      </c>
      <c r="Q704" s="6">
        <f t="shared" si="193"/>
        <v>-1.7349764154256733E-2</v>
      </c>
      <c r="R704" s="9">
        <f t="shared" si="194"/>
        <v>0.222470569030534</v>
      </c>
      <c r="S704" s="9">
        <f t="shared" si="195"/>
        <v>2.7199999999999704</v>
      </c>
      <c r="T704">
        <f t="shared" si="196"/>
        <v>2.7199999999999704</v>
      </c>
      <c r="U704" s="9">
        <f t="shared" si="197"/>
        <v>0.222470569030534</v>
      </c>
      <c r="V704" s="9">
        <f t="shared" si="198"/>
        <v>2.4684418284344036</v>
      </c>
      <c r="W704" s="9">
        <f t="shared" si="199"/>
        <v>15.089999999999975</v>
      </c>
      <c r="X704">
        <f t="shared" si="200"/>
        <v>302.52999999999997</v>
      </c>
      <c r="Y704" s="9">
        <f t="shared" si="201"/>
        <v>49.488250918241306</v>
      </c>
      <c r="Z704" s="10">
        <f t="shared" si="202"/>
        <v>0.4381004451036315</v>
      </c>
    </row>
    <row r="705" spans="1:26">
      <c r="A705" s="1">
        <f t="shared" si="186"/>
        <v>6003001</v>
      </c>
      <c r="B705" s="1">
        <v>1</v>
      </c>
      <c r="C705" s="1">
        <v>3</v>
      </c>
      <c r="D705" s="2">
        <v>6</v>
      </c>
      <c r="E705" s="5">
        <v>174.61</v>
      </c>
      <c r="F705" s="5">
        <v>145.69</v>
      </c>
      <c r="G705" s="5">
        <v>9.67</v>
      </c>
      <c r="H705" s="5">
        <v>174.61</v>
      </c>
      <c r="I705" s="5">
        <v>166.52</v>
      </c>
      <c r="J705" s="5">
        <v>9.61</v>
      </c>
      <c r="K705" s="6">
        <f t="shared" si="187"/>
        <v>174.61</v>
      </c>
      <c r="L705" s="6">
        <f t="shared" si="188"/>
        <v>0</v>
      </c>
      <c r="M705" s="6">
        <f t="shared" si="189"/>
        <v>156.10500000000002</v>
      </c>
      <c r="N705" s="5">
        <f t="shared" si="190"/>
        <v>6.8165423786550319</v>
      </c>
      <c r="O705" s="6">
        <f t="shared" si="191"/>
        <v>-20.830000000000013</v>
      </c>
      <c r="P705" s="6">
        <f t="shared" si="192"/>
        <v>13.633084757310064</v>
      </c>
      <c r="Q705" s="6">
        <f t="shared" si="193"/>
        <v>6.2240061120945444E-3</v>
      </c>
      <c r="R705" s="9">
        <f t="shared" si="194"/>
        <v>1.5279007187886045</v>
      </c>
      <c r="S705" s="9">
        <f t="shared" si="195"/>
        <v>20.830000000000013</v>
      </c>
      <c r="T705">
        <f t="shared" si="196"/>
        <v>20.830000000000013</v>
      </c>
      <c r="U705" s="9">
        <f t="shared" si="197"/>
        <v>1.5279007187886045</v>
      </c>
      <c r="V705" s="9">
        <f t="shared" si="198"/>
        <v>2.7147194240214212</v>
      </c>
      <c r="W705" s="9">
        <f t="shared" si="199"/>
        <v>18.504999999999995</v>
      </c>
      <c r="X705">
        <f t="shared" si="200"/>
        <v>156.10500000000002</v>
      </c>
      <c r="Y705" s="9">
        <f t="shared" si="201"/>
        <v>22.900906548871337</v>
      </c>
      <c r="Z705" s="10">
        <f t="shared" si="202"/>
        <v>0.43845866395818889</v>
      </c>
    </row>
    <row r="706" spans="1:26">
      <c r="A706" s="1">
        <f t="shared" si="186"/>
        <v>13004</v>
      </c>
      <c r="B706" s="1">
        <v>4</v>
      </c>
      <c r="C706" s="1">
        <v>13</v>
      </c>
      <c r="D706" s="2">
        <v>0</v>
      </c>
      <c r="E706" s="5">
        <v>578.83000000000004</v>
      </c>
      <c r="F706" s="5">
        <v>616.98</v>
      </c>
      <c r="G706" s="5">
        <v>20.48</v>
      </c>
      <c r="H706" s="5">
        <v>578.83000000000004</v>
      </c>
      <c r="I706" s="5">
        <v>591.5</v>
      </c>
      <c r="J706" s="5">
        <v>21.04</v>
      </c>
      <c r="K706" s="6">
        <f t="shared" si="187"/>
        <v>578.83000000000004</v>
      </c>
      <c r="L706" s="6">
        <f t="shared" si="188"/>
        <v>0</v>
      </c>
      <c r="M706" s="6">
        <f t="shared" si="189"/>
        <v>604.24</v>
      </c>
      <c r="N706" s="5">
        <f t="shared" si="190"/>
        <v>14.680871908711689</v>
      </c>
      <c r="O706" s="6">
        <f t="shared" si="191"/>
        <v>25.480000000000018</v>
      </c>
      <c r="P706" s="6">
        <f t="shared" si="192"/>
        <v>29.361743817423378</v>
      </c>
      <c r="Q706" s="6">
        <f t="shared" si="193"/>
        <v>-2.6970045655320803E-2</v>
      </c>
      <c r="R706" s="9">
        <f t="shared" si="194"/>
        <v>0.86779586929302488</v>
      </c>
      <c r="S706" s="9">
        <f t="shared" si="195"/>
        <v>25.480000000000018</v>
      </c>
      <c r="T706">
        <f t="shared" si="196"/>
        <v>25.480000000000018</v>
      </c>
      <c r="U706" s="9">
        <f t="shared" si="197"/>
        <v>0.86779586929302488</v>
      </c>
      <c r="V706" s="9">
        <f t="shared" si="198"/>
        <v>1.7308236294141066</v>
      </c>
      <c r="W706" s="9">
        <f t="shared" si="199"/>
        <v>25.409999999999968</v>
      </c>
      <c r="X706">
        <f t="shared" si="200"/>
        <v>604.24</v>
      </c>
      <c r="Y706" s="9">
        <f t="shared" si="201"/>
        <v>41.158318372183437</v>
      </c>
      <c r="Z706" s="10">
        <f t="shared" si="202"/>
        <v>0.43848033023158517</v>
      </c>
    </row>
    <row r="707" spans="1:26">
      <c r="A707" s="1">
        <f t="shared" si="186"/>
        <v>5006997</v>
      </c>
      <c r="B707" s="1">
        <v>-3</v>
      </c>
      <c r="C707" s="1">
        <v>7</v>
      </c>
      <c r="D707" s="2">
        <v>5</v>
      </c>
      <c r="E707" s="5">
        <v>109.97</v>
      </c>
      <c r="F707" s="5">
        <v>97.69</v>
      </c>
      <c r="G707" s="5">
        <v>7.44</v>
      </c>
      <c r="H707" s="5">
        <v>109.97</v>
      </c>
      <c r="I707" s="5">
        <v>114.01</v>
      </c>
      <c r="J707" s="5">
        <v>4.53</v>
      </c>
      <c r="K707" s="6">
        <f t="shared" si="187"/>
        <v>109.97</v>
      </c>
      <c r="L707" s="6">
        <f t="shared" si="188"/>
        <v>0</v>
      </c>
      <c r="M707" s="6">
        <f t="shared" si="189"/>
        <v>105.85</v>
      </c>
      <c r="N707" s="5">
        <f t="shared" si="190"/>
        <v>4.3552984972329973</v>
      </c>
      <c r="O707" s="6">
        <f t="shared" si="191"/>
        <v>-16.320000000000007</v>
      </c>
      <c r="P707" s="6">
        <f t="shared" si="192"/>
        <v>8.7105969944659947</v>
      </c>
      <c r="Q707" s="6">
        <f t="shared" si="193"/>
        <v>0.4590830911571081</v>
      </c>
      <c r="R707" s="9">
        <f t="shared" si="194"/>
        <v>1.8735799636199917</v>
      </c>
      <c r="S707" s="9">
        <f t="shared" si="195"/>
        <v>16.320000000000007</v>
      </c>
      <c r="T707">
        <f t="shared" si="196"/>
        <v>16.320000000000007</v>
      </c>
      <c r="U707" s="9">
        <f t="shared" si="197"/>
        <v>1.8735799636199917</v>
      </c>
      <c r="V707" s="9">
        <f t="shared" si="198"/>
        <v>0.94597419731793764</v>
      </c>
      <c r="W707" s="9">
        <f t="shared" si="199"/>
        <v>4.1200000000000045</v>
      </c>
      <c r="X707">
        <f t="shared" si="200"/>
        <v>105.85</v>
      </c>
      <c r="Y707" s="9">
        <f t="shared" si="201"/>
        <v>24.30373028788922</v>
      </c>
      <c r="Z707" s="10">
        <f t="shared" si="202"/>
        <v>0.43883026331373276</v>
      </c>
    </row>
    <row r="708" spans="1:26">
      <c r="A708" s="1">
        <f t="shared" si="186"/>
        <v>4006996</v>
      </c>
      <c r="B708" s="1">
        <v>-4</v>
      </c>
      <c r="C708" s="1">
        <v>7</v>
      </c>
      <c r="D708" s="2">
        <v>4</v>
      </c>
      <c r="E708" s="5">
        <v>138.68</v>
      </c>
      <c r="F708" s="5">
        <v>141.41</v>
      </c>
      <c r="G708" s="5">
        <v>8.99</v>
      </c>
      <c r="H708" s="5">
        <v>138.68</v>
      </c>
      <c r="I708" s="5">
        <v>145.81</v>
      </c>
      <c r="J708" s="5">
        <v>6.02</v>
      </c>
      <c r="K708" s="6">
        <f t="shared" si="187"/>
        <v>138.68</v>
      </c>
      <c r="L708" s="6">
        <f t="shared" si="188"/>
        <v>0</v>
      </c>
      <c r="M708" s="6">
        <f t="shared" si="189"/>
        <v>143.61000000000001</v>
      </c>
      <c r="N708" s="5">
        <f t="shared" si="190"/>
        <v>5.4097250392233427</v>
      </c>
      <c r="O708" s="6">
        <f t="shared" si="191"/>
        <v>-4.4000000000000057</v>
      </c>
      <c r="P708" s="6">
        <f t="shared" si="192"/>
        <v>10.819450078446685</v>
      </c>
      <c r="Q708" s="6">
        <f t="shared" si="193"/>
        <v>0.38082615399729214</v>
      </c>
      <c r="R708" s="9">
        <f t="shared" si="194"/>
        <v>0.40667501287936991</v>
      </c>
      <c r="S708" s="9">
        <f t="shared" si="195"/>
        <v>4.4000000000000057</v>
      </c>
      <c r="T708">
        <f t="shared" si="196"/>
        <v>4.4000000000000057</v>
      </c>
      <c r="U708" s="9">
        <f t="shared" si="197"/>
        <v>0.40667501287936991</v>
      </c>
      <c r="V708" s="9">
        <f t="shared" si="198"/>
        <v>0.91132173340695177</v>
      </c>
      <c r="W708" s="9">
        <f t="shared" si="199"/>
        <v>4.9300000000000068</v>
      </c>
      <c r="X708">
        <f t="shared" si="200"/>
        <v>143.61000000000001</v>
      </c>
      <c r="Y708" s="9">
        <f t="shared" si="201"/>
        <v>26.546635727093747</v>
      </c>
      <c r="Z708" s="10">
        <f t="shared" si="202"/>
        <v>0.43903644495645233</v>
      </c>
    </row>
    <row r="709" spans="1:26">
      <c r="A709" s="1">
        <f t="shared" si="186"/>
        <v>6001998</v>
      </c>
      <c r="B709" s="1">
        <v>-2</v>
      </c>
      <c r="C709" s="1">
        <v>2</v>
      </c>
      <c r="D709" s="2">
        <v>6</v>
      </c>
      <c r="E709" s="5">
        <v>758.05</v>
      </c>
      <c r="F709" s="5">
        <v>825.03</v>
      </c>
      <c r="G709" s="5">
        <v>16.88</v>
      </c>
      <c r="H709" s="5">
        <v>758.04</v>
      </c>
      <c r="I709" s="5">
        <v>833.67</v>
      </c>
      <c r="J709" s="5">
        <v>13.78</v>
      </c>
      <c r="K709" s="6">
        <f t="shared" si="187"/>
        <v>758.04499999999996</v>
      </c>
      <c r="L709" s="6">
        <f t="shared" si="188"/>
        <v>9.9999999999909051E-3</v>
      </c>
      <c r="M709" s="6">
        <f t="shared" si="189"/>
        <v>829.34999999999991</v>
      </c>
      <c r="N709" s="5">
        <f t="shared" si="190"/>
        <v>10.895214545845345</v>
      </c>
      <c r="O709" s="6">
        <f t="shared" si="191"/>
        <v>-8.6399999999999864</v>
      </c>
      <c r="P709" s="6">
        <f t="shared" si="192"/>
        <v>21.79042909169069</v>
      </c>
      <c r="Q709" s="6">
        <f t="shared" si="193"/>
        <v>0.200171516616304</v>
      </c>
      <c r="R709" s="9">
        <f t="shared" si="194"/>
        <v>0.39696327059931408</v>
      </c>
      <c r="S709" s="9">
        <f t="shared" si="195"/>
        <v>8.6499999999999773</v>
      </c>
      <c r="T709">
        <f t="shared" si="196"/>
        <v>8.6399999999999864</v>
      </c>
      <c r="U709" s="9">
        <f t="shared" si="197"/>
        <v>0.39650435352347713</v>
      </c>
      <c r="V709" s="9">
        <f t="shared" si="198"/>
        <v>6.5446164185165649</v>
      </c>
      <c r="W709" s="9">
        <f t="shared" si="199"/>
        <v>71.30499999999995</v>
      </c>
      <c r="X709">
        <f t="shared" si="200"/>
        <v>829.34999999999991</v>
      </c>
      <c r="Y709" s="9">
        <f t="shared" si="201"/>
        <v>76.120575369142657</v>
      </c>
      <c r="Z709" s="10">
        <f t="shared" si="202"/>
        <v>0.43929033679333307</v>
      </c>
    </row>
    <row r="710" spans="1:26">
      <c r="A710" s="1">
        <f t="shared" si="186"/>
        <v>16003</v>
      </c>
      <c r="B710" s="1">
        <v>3</v>
      </c>
      <c r="C710" s="1">
        <v>16</v>
      </c>
      <c r="D710" s="2">
        <v>0</v>
      </c>
      <c r="E710" s="5">
        <v>4.8899999999999997</v>
      </c>
      <c r="F710" s="5">
        <v>4.92</v>
      </c>
      <c r="G710" s="5">
        <v>2.75</v>
      </c>
      <c r="H710" s="5">
        <v>4.8899999999999997</v>
      </c>
      <c r="I710" s="5">
        <v>1.85</v>
      </c>
      <c r="J710" s="5">
        <v>2.12</v>
      </c>
      <c r="K710" s="6">
        <f t="shared" si="187"/>
        <v>4.8899999999999997</v>
      </c>
      <c r="L710" s="6">
        <f t="shared" si="188"/>
        <v>0</v>
      </c>
      <c r="M710" s="6">
        <f t="shared" si="189"/>
        <v>3.3849999999999998</v>
      </c>
      <c r="N710" s="5">
        <f t="shared" si="190"/>
        <v>1.7361523550656492</v>
      </c>
      <c r="O710" s="6">
        <f t="shared" si="191"/>
        <v>3.07</v>
      </c>
      <c r="P710" s="6">
        <f t="shared" si="192"/>
        <v>3.4723047101312985</v>
      </c>
      <c r="Q710" s="6">
        <f t="shared" si="193"/>
        <v>0.25446839569043445</v>
      </c>
      <c r="R710" s="9">
        <f t="shared" si="194"/>
        <v>0.88413899593619294</v>
      </c>
      <c r="S710" s="9">
        <f t="shared" si="195"/>
        <v>3.07</v>
      </c>
      <c r="T710">
        <f t="shared" si="196"/>
        <v>3.07</v>
      </c>
      <c r="U710" s="9">
        <f t="shared" si="197"/>
        <v>0.88413899593619294</v>
      </c>
      <c r="V710" s="9">
        <f t="shared" si="198"/>
        <v>0.86685940643906867</v>
      </c>
      <c r="W710" s="9">
        <f t="shared" si="199"/>
        <v>1.5049999999999999</v>
      </c>
      <c r="X710">
        <f t="shared" si="200"/>
        <v>3.3849999999999998</v>
      </c>
      <c r="Y710" s="9">
        <f t="shared" si="201"/>
        <v>1.9497136815921909</v>
      </c>
      <c r="Z710" s="10">
        <f t="shared" si="202"/>
        <v>0.43964189973204326</v>
      </c>
    </row>
    <row r="711" spans="1:26">
      <c r="A711" s="1">
        <f t="shared" si="186"/>
        <v>2011004</v>
      </c>
      <c r="B711" s="1">
        <v>4</v>
      </c>
      <c r="C711" s="1">
        <v>11</v>
      </c>
      <c r="D711" s="2">
        <v>2</v>
      </c>
      <c r="E711" s="5">
        <v>20.48</v>
      </c>
      <c r="F711" s="5">
        <v>27.44</v>
      </c>
      <c r="G711" s="5">
        <v>5.17</v>
      </c>
      <c r="H711" s="5">
        <v>20.48</v>
      </c>
      <c r="I711" s="5">
        <v>27.4</v>
      </c>
      <c r="J711" s="5">
        <v>5.36</v>
      </c>
      <c r="K711" s="6">
        <f t="shared" si="187"/>
        <v>20.48</v>
      </c>
      <c r="L711" s="6">
        <f t="shared" si="188"/>
        <v>0</v>
      </c>
      <c r="M711" s="6">
        <f t="shared" si="189"/>
        <v>27.42</v>
      </c>
      <c r="N711" s="5">
        <f t="shared" si="190"/>
        <v>3.7235231971883835</v>
      </c>
      <c r="O711" s="6">
        <f t="shared" si="191"/>
        <v>4.00000000000027E-2</v>
      </c>
      <c r="P711" s="6">
        <f t="shared" si="192"/>
        <v>7.4470463943767671</v>
      </c>
      <c r="Q711" s="6">
        <f t="shared" si="193"/>
        <v>-3.607562411532958E-2</v>
      </c>
      <c r="R711" s="9">
        <f t="shared" si="194"/>
        <v>5.3712569899130114E-3</v>
      </c>
      <c r="S711" s="9">
        <f t="shared" si="195"/>
        <v>4.00000000000027E-2</v>
      </c>
      <c r="T711">
        <f t="shared" si="196"/>
        <v>4.00000000000027E-2</v>
      </c>
      <c r="U711" s="9">
        <f t="shared" si="197"/>
        <v>5.3712569899130114E-3</v>
      </c>
      <c r="V711" s="9">
        <f t="shared" si="198"/>
        <v>1.8638261754996897</v>
      </c>
      <c r="W711" s="9">
        <f t="shared" si="199"/>
        <v>6.9400000000000013</v>
      </c>
      <c r="X711">
        <f t="shared" si="200"/>
        <v>27.42</v>
      </c>
      <c r="Y711" s="9">
        <f t="shared" si="201"/>
        <v>7.3639933331702423</v>
      </c>
      <c r="Z711" s="10">
        <f t="shared" si="202"/>
        <v>0.43985565814253202</v>
      </c>
    </row>
    <row r="712" spans="1:26">
      <c r="A712" s="1">
        <f t="shared" si="186"/>
        <v>3001995</v>
      </c>
      <c r="B712" s="1">
        <v>-5</v>
      </c>
      <c r="C712" s="1">
        <v>2</v>
      </c>
      <c r="D712" s="2">
        <v>3</v>
      </c>
      <c r="E712" s="5">
        <v>64.760000000000005</v>
      </c>
      <c r="F712" s="5">
        <v>71.16</v>
      </c>
      <c r="G712" s="5">
        <v>6.61</v>
      </c>
      <c r="H712" s="5">
        <v>64.760000000000005</v>
      </c>
      <c r="I712" s="5">
        <v>77.58</v>
      </c>
      <c r="J712" s="5">
        <v>4.5199999999999996</v>
      </c>
      <c r="K712" s="6">
        <f t="shared" si="187"/>
        <v>64.760000000000005</v>
      </c>
      <c r="L712" s="6">
        <f t="shared" si="188"/>
        <v>0</v>
      </c>
      <c r="M712" s="6">
        <f t="shared" si="189"/>
        <v>74.37</v>
      </c>
      <c r="N712" s="5">
        <f t="shared" si="190"/>
        <v>4.0038262949333854</v>
      </c>
      <c r="O712" s="6">
        <f t="shared" si="191"/>
        <v>-6.4200000000000017</v>
      </c>
      <c r="P712" s="6">
        <f t="shared" si="192"/>
        <v>8.0076525898667708</v>
      </c>
      <c r="Q712" s="6">
        <f t="shared" si="193"/>
        <v>0.36276969862372815</v>
      </c>
      <c r="R712" s="9">
        <f t="shared" si="194"/>
        <v>0.80173308319146452</v>
      </c>
      <c r="S712" s="9">
        <f t="shared" si="195"/>
        <v>6.4200000000000017</v>
      </c>
      <c r="T712">
        <f t="shared" si="196"/>
        <v>6.4200000000000017</v>
      </c>
      <c r="U712" s="9">
        <f t="shared" si="197"/>
        <v>0.80173308319146452</v>
      </c>
      <c r="V712" s="9">
        <f t="shared" si="198"/>
        <v>2.4002040278722649</v>
      </c>
      <c r="W712" s="9">
        <f t="shared" si="199"/>
        <v>9.61</v>
      </c>
      <c r="X712">
        <f t="shared" si="200"/>
        <v>74.37</v>
      </c>
      <c r="Y712" s="9">
        <f t="shared" si="201"/>
        <v>18.574731899361122</v>
      </c>
      <c r="Z712" s="10">
        <f t="shared" si="202"/>
        <v>0.43990794491575169</v>
      </c>
    </row>
    <row r="713" spans="1:26">
      <c r="A713" s="1">
        <f t="shared" si="186"/>
        <v>1012996</v>
      </c>
      <c r="B713" s="1">
        <v>-4</v>
      </c>
      <c r="C713" s="1">
        <v>13</v>
      </c>
      <c r="D713" s="2">
        <v>1</v>
      </c>
      <c r="E713" s="5">
        <v>259.42</v>
      </c>
      <c r="F713" s="5">
        <v>220.69</v>
      </c>
      <c r="G713" s="5">
        <v>11.7</v>
      </c>
      <c r="H713" s="5">
        <v>259.42</v>
      </c>
      <c r="I713" s="5">
        <v>223.14</v>
      </c>
      <c r="J713" s="5">
        <v>8.27</v>
      </c>
      <c r="K713" s="6">
        <f t="shared" si="187"/>
        <v>259.42</v>
      </c>
      <c r="L713" s="6">
        <f t="shared" si="188"/>
        <v>0</v>
      </c>
      <c r="M713" s="6">
        <f t="shared" si="189"/>
        <v>221.91499999999999</v>
      </c>
      <c r="N713" s="5">
        <f t="shared" si="190"/>
        <v>7.1638484769012249</v>
      </c>
      <c r="O713" s="6">
        <f t="shared" si="191"/>
        <v>-2.4499999999999886</v>
      </c>
      <c r="P713" s="6">
        <f t="shared" si="192"/>
        <v>14.32769695380245</v>
      </c>
      <c r="Q713" s="6">
        <f t="shared" si="193"/>
        <v>0.33367172813712198</v>
      </c>
      <c r="R713" s="9">
        <f t="shared" si="194"/>
        <v>0.17099747488376207</v>
      </c>
      <c r="S713" s="9">
        <f t="shared" si="195"/>
        <v>2.4499999999999886</v>
      </c>
      <c r="T713">
        <f t="shared" si="196"/>
        <v>2.4499999999999886</v>
      </c>
      <c r="U713" s="9">
        <f t="shared" si="197"/>
        <v>0.17099747488376207</v>
      </c>
      <c r="V713" s="9">
        <f t="shared" si="198"/>
        <v>5.2353145269514529</v>
      </c>
      <c r="W713" s="9">
        <f t="shared" si="199"/>
        <v>37.505000000000024</v>
      </c>
      <c r="X713">
        <f t="shared" si="200"/>
        <v>221.91499999999999</v>
      </c>
      <c r="Y713" s="9">
        <f t="shared" si="201"/>
        <v>30.977065011289987</v>
      </c>
      <c r="Z713" s="10">
        <f t="shared" si="202"/>
        <v>0.44001249982244822</v>
      </c>
    </row>
    <row r="714" spans="1:26">
      <c r="A714" s="1">
        <f t="shared" si="186"/>
        <v>5001003</v>
      </c>
      <c r="B714" s="1">
        <v>3</v>
      </c>
      <c r="C714" s="1">
        <v>1</v>
      </c>
      <c r="D714" s="2">
        <v>5</v>
      </c>
      <c r="E714" s="5">
        <v>39.76</v>
      </c>
      <c r="F714" s="5">
        <v>39.24</v>
      </c>
      <c r="G714" s="5">
        <v>5.65</v>
      </c>
      <c r="H714" s="5">
        <v>39.76</v>
      </c>
      <c r="I714" s="5">
        <v>45.2</v>
      </c>
      <c r="J714" s="5">
        <v>5.63</v>
      </c>
      <c r="K714" s="6">
        <f t="shared" si="187"/>
        <v>39.76</v>
      </c>
      <c r="L714" s="6">
        <f t="shared" si="188"/>
        <v>0</v>
      </c>
      <c r="M714" s="6">
        <f t="shared" si="189"/>
        <v>42.22</v>
      </c>
      <c r="N714" s="5">
        <f t="shared" si="190"/>
        <v>3.9880885145643394</v>
      </c>
      <c r="O714" s="6">
        <f t="shared" si="191"/>
        <v>-5.9600000000000009</v>
      </c>
      <c r="P714" s="6">
        <f t="shared" si="192"/>
        <v>7.9761770291286789</v>
      </c>
      <c r="Q714" s="6">
        <f t="shared" si="193"/>
        <v>3.5460881429250132E-3</v>
      </c>
      <c r="R714" s="9">
        <f t="shared" si="194"/>
        <v>0.74722514034409215</v>
      </c>
      <c r="S714" s="9">
        <f t="shared" si="195"/>
        <v>5.9600000000000009</v>
      </c>
      <c r="T714">
        <f t="shared" si="196"/>
        <v>5.9600000000000009</v>
      </c>
      <c r="U714" s="9">
        <f t="shared" si="197"/>
        <v>0.74722514034409215</v>
      </c>
      <c r="V714" s="9">
        <f t="shared" si="198"/>
        <v>0.61683686082096212</v>
      </c>
      <c r="W714" s="9">
        <f t="shared" si="199"/>
        <v>2.4600000000000009</v>
      </c>
      <c r="X714">
        <f t="shared" si="200"/>
        <v>42.22</v>
      </c>
      <c r="Y714" s="9">
        <f t="shared" si="201"/>
        <v>10.586525310512606</v>
      </c>
      <c r="Z714" s="10">
        <f t="shared" si="202"/>
        <v>0.4401136216933077</v>
      </c>
    </row>
    <row r="715" spans="1:26">
      <c r="A715" s="1">
        <f t="shared" si="186"/>
        <v>2003005</v>
      </c>
      <c r="B715" s="1">
        <v>5</v>
      </c>
      <c r="C715" s="1">
        <v>3</v>
      </c>
      <c r="D715" s="2">
        <v>2</v>
      </c>
      <c r="E715" s="5">
        <v>59.95</v>
      </c>
      <c r="F715" s="5">
        <v>72.67</v>
      </c>
      <c r="G715" s="5">
        <v>4.75</v>
      </c>
      <c r="H715" s="5">
        <v>59.95</v>
      </c>
      <c r="I715" s="5">
        <v>63.18</v>
      </c>
      <c r="J715" s="5">
        <v>6.84</v>
      </c>
      <c r="K715" s="6">
        <f t="shared" si="187"/>
        <v>59.95</v>
      </c>
      <c r="L715" s="6">
        <f t="shared" si="188"/>
        <v>0</v>
      </c>
      <c r="M715" s="6">
        <f t="shared" si="189"/>
        <v>67.924999999999997</v>
      </c>
      <c r="N715" s="5">
        <f t="shared" si="190"/>
        <v>4.1637753301541132</v>
      </c>
      <c r="O715" s="6">
        <f t="shared" si="191"/>
        <v>9.490000000000002</v>
      </c>
      <c r="P715" s="6">
        <f t="shared" si="192"/>
        <v>8.3275506603082263</v>
      </c>
      <c r="Q715" s="6">
        <f t="shared" si="193"/>
        <v>-0.34929724102030191</v>
      </c>
      <c r="R715" s="9">
        <f t="shared" si="194"/>
        <v>1.1395907857075409</v>
      </c>
      <c r="S715" s="9">
        <f t="shared" si="195"/>
        <v>9.490000000000002</v>
      </c>
      <c r="T715">
        <f t="shared" si="196"/>
        <v>9.490000000000002</v>
      </c>
      <c r="U715" s="9">
        <f t="shared" si="197"/>
        <v>1.1395907857075409</v>
      </c>
      <c r="V715" s="9">
        <f t="shared" si="198"/>
        <v>1.9153290866212076</v>
      </c>
      <c r="W715" s="9">
        <f t="shared" si="199"/>
        <v>7.9749999999999943</v>
      </c>
      <c r="X715">
        <f t="shared" si="200"/>
        <v>67.924999999999997</v>
      </c>
      <c r="Y715" s="9">
        <f t="shared" si="201"/>
        <v>16.313320151566849</v>
      </c>
      <c r="Z715" s="10">
        <f t="shared" si="202"/>
        <v>0.44028854175415466</v>
      </c>
    </row>
    <row r="716" spans="1:26">
      <c r="A716" s="1">
        <f t="shared" si="186"/>
        <v>3015002</v>
      </c>
      <c r="B716" s="1">
        <v>2</v>
      </c>
      <c r="C716" s="1">
        <v>15</v>
      </c>
      <c r="D716" s="2">
        <v>3</v>
      </c>
      <c r="E716" s="5">
        <v>496.93</v>
      </c>
      <c r="F716" s="5">
        <v>455.18</v>
      </c>
      <c r="G716" s="5">
        <v>17.309999999999999</v>
      </c>
      <c r="H716" s="5">
        <v>496.93</v>
      </c>
      <c r="I716" s="5">
        <v>465.94</v>
      </c>
      <c r="J716" s="5">
        <v>16.600000000000001</v>
      </c>
      <c r="K716" s="6">
        <f t="shared" si="187"/>
        <v>496.93</v>
      </c>
      <c r="L716" s="6">
        <f t="shared" si="188"/>
        <v>0</v>
      </c>
      <c r="M716" s="6">
        <f t="shared" si="189"/>
        <v>460.56</v>
      </c>
      <c r="N716" s="5">
        <f t="shared" si="190"/>
        <v>11.991623117826878</v>
      </c>
      <c r="O716" s="6">
        <f t="shared" si="191"/>
        <v>-10.759999999999991</v>
      </c>
      <c r="P716" s="6">
        <f t="shared" si="192"/>
        <v>23.983246235653755</v>
      </c>
      <c r="Q716" s="6">
        <f t="shared" si="193"/>
        <v>4.1857203134722028E-2</v>
      </c>
      <c r="R716" s="9">
        <f t="shared" si="194"/>
        <v>0.44864652158739288</v>
      </c>
      <c r="S716" s="9">
        <f t="shared" si="195"/>
        <v>10.759999999999991</v>
      </c>
      <c r="T716">
        <f t="shared" si="196"/>
        <v>10.759999999999991</v>
      </c>
      <c r="U716" s="9">
        <f t="shared" si="197"/>
        <v>0.44864652158739288</v>
      </c>
      <c r="V716" s="9">
        <f t="shared" si="198"/>
        <v>3.0329505557868948</v>
      </c>
      <c r="W716" s="9">
        <f t="shared" si="199"/>
        <v>36.370000000000005</v>
      </c>
      <c r="X716">
        <f t="shared" si="200"/>
        <v>460.56</v>
      </c>
      <c r="Y716" s="9">
        <f t="shared" si="201"/>
        <v>38.406810777377288</v>
      </c>
      <c r="Z716" s="10">
        <f t="shared" si="202"/>
        <v>0.44043501223222475</v>
      </c>
    </row>
    <row r="717" spans="1:26">
      <c r="A717" s="1">
        <f t="shared" ref="A717:A780" si="203">1000000*D717+1000*ABS(C717)+B717</f>
        <v>8005</v>
      </c>
      <c r="B717" s="1">
        <v>5</v>
      </c>
      <c r="C717" s="1">
        <v>8</v>
      </c>
      <c r="D717" s="2">
        <v>0</v>
      </c>
      <c r="E717" s="5">
        <v>1451.53</v>
      </c>
      <c r="F717" s="5">
        <v>1307.02</v>
      </c>
      <c r="G717" s="5">
        <v>32.799999999999997</v>
      </c>
      <c r="H717" s="5">
        <v>1451.53</v>
      </c>
      <c r="I717" s="5">
        <v>1391.47</v>
      </c>
      <c r="J717" s="5">
        <v>35.049999999999997</v>
      </c>
      <c r="K717" s="6">
        <f t="shared" ref="K717:K780" si="204" xml:space="preserve"> 0.5*(E717+H717)</f>
        <v>1451.53</v>
      </c>
      <c r="L717" s="6">
        <f t="shared" ref="L717:L780" si="205">E717-H717</f>
        <v>0</v>
      </c>
      <c r="M717" s="6">
        <f t="shared" ref="M717:M780" si="206">0.5*(F717+I717)</f>
        <v>1349.2449999999999</v>
      </c>
      <c r="N717" s="5">
        <f t="shared" ref="N717:N780" si="207">0.5*P717</f>
        <v>24.001783787877098</v>
      </c>
      <c r="O717" s="6">
        <f t="shared" ref="O717:O780" si="208">F717-I717</f>
        <v>-84.450000000000045</v>
      </c>
      <c r="P717" s="6">
        <f t="shared" ref="P717:P780" si="209">SQRT(G717*G717+J717*J717)</f>
        <v>48.003567575754197</v>
      </c>
      <c r="Q717" s="6">
        <f t="shared" ref="Q717:Q780" si="210">(G717*G717-J717*J717)/(G717*G717+J717*J717)</f>
        <v>-6.6249917275752163E-2</v>
      </c>
      <c r="R717" s="9">
        <f t="shared" ref="R717:R780" si="211">ABS(O717-L717)/P717</f>
        <v>1.759244245060118</v>
      </c>
      <c r="S717" s="9">
        <f t="shared" ref="S717:S780" si="212">ABS(O717-L717)</f>
        <v>84.450000000000045</v>
      </c>
      <c r="T717">
        <f t="shared" ref="T717:T780" si="213">ABS(O717)</f>
        <v>84.450000000000045</v>
      </c>
      <c r="U717" s="9">
        <f t="shared" ref="U717:U780" si="214">ABS(O717)/P717</f>
        <v>1.759244245060118</v>
      </c>
      <c r="V717" s="9">
        <f t="shared" ref="V717:V780" si="215">ABS(M717-K717)/N717</f>
        <v>4.2615582618347947</v>
      </c>
      <c r="W717" s="9">
        <f t="shared" ref="W717:W780" si="216">ABS(M717-K717)</f>
        <v>102.28500000000008</v>
      </c>
      <c r="X717">
        <f t="shared" ref="X717:X780" si="217">ABS(M717)</f>
        <v>1349.2449999999999</v>
      </c>
      <c r="Y717" s="9">
        <f t="shared" ref="Y717:Y780" si="218">ABS(M717)/N717</f>
        <v>56.214363562489929</v>
      </c>
      <c r="Z717" s="10">
        <f t="shared" ref="Z717:Z780" si="219">SQRT(0.006429*B717*B717+0.000529*C717*C717+0.004882*D717*D717+0.000884*D717*B717)</f>
        <v>0.44111336411403362</v>
      </c>
    </row>
    <row r="718" spans="1:26">
      <c r="A718" s="1">
        <f t="shared" si="203"/>
        <v>2016998</v>
      </c>
      <c r="B718" s="1">
        <v>-2</v>
      </c>
      <c r="C718" s="1">
        <v>17</v>
      </c>
      <c r="D718" s="2">
        <v>2</v>
      </c>
      <c r="E718" s="5">
        <v>8.68</v>
      </c>
      <c r="F718" s="5">
        <v>12.72</v>
      </c>
      <c r="G718" s="5">
        <v>3.25</v>
      </c>
      <c r="H718" s="5">
        <v>8.68</v>
      </c>
      <c r="I718" s="5">
        <v>11.59</v>
      </c>
      <c r="J718" s="5">
        <v>2.04</v>
      </c>
      <c r="K718" s="6">
        <f t="shared" si="204"/>
        <v>8.68</v>
      </c>
      <c r="L718" s="6">
        <f t="shared" si="205"/>
        <v>0</v>
      </c>
      <c r="M718" s="6">
        <f t="shared" si="206"/>
        <v>12.155000000000001</v>
      </c>
      <c r="N718" s="5">
        <f t="shared" si="207"/>
        <v>1.9185997498175591</v>
      </c>
      <c r="O718" s="6">
        <f t="shared" si="208"/>
        <v>1.1300000000000008</v>
      </c>
      <c r="P718" s="6">
        <f t="shared" si="209"/>
        <v>3.8371994996351182</v>
      </c>
      <c r="Q718" s="6">
        <f t="shared" si="210"/>
        <v>0.43472266556190192</v>
      </c>
      <c r="R718" s="9">
        <f t="shared" si="211"/>
        <v>0.29448560078970437</v>
      </c>
      <c r="S718" s="9">
        <f t="shared" si="212"/>
        <v>1.1300000000000008</v>
      </c>
      <c r="T718">
        <f t="shared" si="213"/>
        <v>1.1300000000000008</v>
      </c>
      <c r="U718" s="9">
        <f t="shared" si="214"/>
        <v>0.29448560078970437</v>
      </c>
      <c r="V718" s="9">
        <f t="shared" si="215"/>
        <v>1.8112167482198627</v>
      </c>
      <c r="W718" s="9">
        <f t="shared" si="216"/>
        <v>3.4750000000000014</v>
      </c>
      <c r="X718">
        <f t="shared" si="217"/>
        <v>12.155000000000001</v>
      </c>
      <c r="Y718" s="9">
        <f t="shared" si="218"/>
        <v>6.3353495178740786</v>
      </c>
      <c r="Z718" s="10">
        <f t="shared" si="219"/>
        <v>0.44112243198459083</v>
      </c>
    </row>
    <row r="719" spans="1:26">
      <c r="A719" s="1">
        <f t="shared" si="203"/>
        <v>1007995</v>
      </c>
      <c r="B719" s="1">
        <v>-5</v>
      </c>
      <c r="C719" s="1">
        <v>8</v>
      </c>
      <c r="D719" s="2">
        <v>1</v>
      </c>
      <c r="E719" s="5">
        <v>465.11</v>
      </c>
      <c r="F719" s="5">
        <v>444.79</v>
      </c>
      <c r="G719" s="5">
        <v>16.91</v>
      </c>
      <c r="H719" s="5">
        <v>465.11</v>
      </c>
      <c r="I719" s="5">
        <v>471.19</v>
      </c>
      <c r="J719" s="5">
        <v>18.39</v>
      </c>
      <c r="K719" s="6">
        <f t="shared" si="204"/>
        <v>465.11</v>
      </c>
      <c r="L719" s="6">
        <f t="shared" si="205"/>
        <v>0</v>
      </c>
      <c r="M719" s="6">
        <f t="shared" si="206"/>
        <v>457.99</v>
      </c>
      <c r="N719" s="5">
        <f t="shared" si="207"/>
        <v>12.491399040940131</v>
      </c>
      <c r="O719" s="6">
        <f t="shared" si="208"/>
        <v>-26.399999999999977</v>
      </c>
      <c r="P719" s="6">
        <f t="shared" si="209"/>
        <v>24.982798081880262</v>
      </c>
      <c r="Q719" s="6">
        <f t="shared" si="210"/>
        <v>-8.3705552053849483E-2</v>
      </c>
      <c r="R719" s="9">
        <f t="shared" si="211"/>
        <v>1.0567271093283821</v>
      </c>
      <c r="S719" s="9">
        <f t="shared" si="212"/>
        <v>26.399999999999977</v>
      </c>
      <c r="T719">
        <f t="shared" si="213"/>
        <v>26.399999999999977</v>
      </c>
      <c r="U719" s="9">
        <f t="shared" si="214"/>
        <v>1.0567271093283821</v>
      </c>
      <c r="V719" s="9">
        <f t="shared" si="215"/>
        <v>0.56999219836500692</v>
      </c>
      <c r="W719" s="9">
        <f t="shared" si="216"/>
        <v>7.1200000000000045</v>
      </c>
      <c r="X719">
        <f t="shared" si="217"/>
        <v>457.99</v>
      </c>
      <c r="Y719" s="9">
        <f t="shared" si="218"/>
        <v>36.664427939492889</v>
      </c>
      <c r="Z719" s="10">
        <f t="shared" si="219"/>
        <v>0.44163672854507924</v>
      </c>
    </row>
    <row r="720" spans="1:26">
      <c r="A720" s="1">
        <f t="shared" si="203"/>
        <v>5002003</v>
      </c>
      <c r="B720" s="1">
        <v>3</v>
      </c>
      <c r="C720" s="1">
        <v>2</v>
      </c>
      <c r="D720" s="2">
        <v>5</v>
      </c>
      <c r="E720" s="5">
        <v>237.08</v>
      </c>
      <c r="F720" s="5">
        <v>242.54</v>
      </c>
      <c r="G720" s="5">
        <v>12.2</v>
      </c>
      <c r="H720" s="5">
        <v>237.08</v>
      </c>
      <c r="I720" s="5">
        <v>222.96</v>
      </c>
      <c r="J720" s="5">
        <v>11.01</v>
      </c>
      <c r="K720" s="6">
        <f t="shared" si="204"/>
        <v>237.08</v>
      </c>
      <c r="L720" s="6">
        <f t="shared" si="205"/>
        <v>0</v>
      </c>
      <c r="M720" s="6">
        <f t="shared" si="206"/>
        <v>232.75</v>
      </c>
      <c r="N720" s="5">
        <f t="shared" si="207"/>
        <v>8.2167527040796351</v>
      </c>
      <c r="O720" s="6">
        <f t="shared" si="208"/>
        <v>19.579999999999984</v>
      </c>
      <c r="P720" s="6">
        <f t="shared" si="209"/>
        <v>16.43350540815927</v>
      </c>
      <c r="Q720" s="6">
        <f t="shared" si="210"/>
        <v>0.10227316067793789</v>
      </c>
      <c r="R720" s="9">
        <f t="shared" si="211"/>
        <v>1.1914682542580644</v>
      </c>
      <c r="S720" s="9">
        <f t="shared" si="212"/>
        <v>19.579999999999984</v>
      </c>
      <c r="T720">
        <f t="shared" si="213"/>
        <v>19.579999999999984</v>
      </c>
      <c r="U720" s="9">
        <f t="shared" si="214"/>
        <v>1.1914682542580644</v>
      </c>
      <c r="V720" s="9">
        <f t="shared" si="215"/>
        <v>0.52697216965653093</v>
      </c>
      <c r="W720" s="9">
        <f t="shared" si="216"/>
        <v>4.3300000000000125</v>
      </c>
      <c r="X720">
        <f t="shared" si="217"/>
        <v>232.75</v>
      </c>
      <c r="Y720" s="9">
        <f t="shared" si="218"/>
        <v>28.326275401283421</v>
      </c>
      <c r="Z720" s="10">
        <f t="shared" si="219"/>
        <v>0.44191288734319573</v>
      </c>
    </row>
    <row r="721" spans="1:26">
      <c r="A721" s="1">
        <f t="shared" si="203"/>
        <v>1015997</v>
      </c>
      <c r="B721" s="1">
        <v>-3</v>
      </c>
      <c r="C721" s="1">
        <v>16</v>
      </c>
      <c r="D721" s="2">
        <v>1</v>
      </c>
      <c r="E721" s="5">
        <v>26.56</v>
      </c>
      <c r="F721" s="5">
        <v>29.36</v>
      </c>
      <c r="G721" s="5">
        <v>4.67</v>
      </c>
      <c r="H721" s="5">
        <v>26.56</v>
      </c>
      <c r="I721" s="5">
        <v>20.05</v>
      </c>
      <c r="J721" s="5">
        <v>4.29</v>
      </c>
      <c r="K721" s="6">
        <f t="shared" si="204"/>
        <v>26.56</v>
      </c>
      <c r="L721" s="6">
        <f t="shared" si="205"/>
        <v>0</v>
      </c>
      <c r="M721" s="6">
        <f t="shared" si="206"/>
        <v>24.704999999999998</v>
      </c>
      <c r="N721" s="5">
        <f t="shared" si="207"/>
        <v>3.1706860456374417</v>
      </c>
      <c r="O721" s="6">
        <f t="shared" si="208"/>
        <v>9.3099999999999987</v>
      </c>
      <c r="P721" s="6">
        <f t="shared" si="209"/>
        <v>6.3413720912748834</v>
      </c>
      <c r="Q721" s="6">
        <f t="shared" si="210"/>
        <v>8.4669136846293458E-2</v>
      </c>
      <c r="R721" s="9">
        <f t="shared" si="211"/>
        <v>1.468136527236694</v>
      </c>
      <c r="S721" s="9">
        <f t="shared" si="212"/>
        <v>9.3099999999999987</v>
      </c>
      <c r="T721">
        <f t="shared" si="213"/>
        <v>9.3099999999999987</v>
      </c>
      <c r="U721" s="9">
        <f t="shared" si="214"/>
        <v>1.468136527236694</v>
      </c>
      <c r="V721" s="9">
        <f t="shared" si="215"/>
        <v>0.58504688679356998</v>
      </c>
      <c r="W721" s="9">
        <f t="shared" si="216"/>
        <v>1.8550000000000004</v>
      </c>
      <c r="X721">
        <f t="shared" si="217"/>
        <v>24.704999999999998</v>
      </c>
      <c r="Y721" s="9">
        <f t="shared" si="218"/>
        <v>7.7916891311240661</v>
      </c>
      <c r="Z721" s="10">
        <f t="shared" si="219"/>
        <v>0.44217078148606787</v>
      </c>
    </row>
    <row r="722" spans="1:26">
      <c r="A722" s="1">
        <f t="shared" si="203"/>
        <v>6002998</v>
      </c>
      <c r="B722" s="1">
        <v>-2</v>
      </c>
      <c r="C722" s="1">
        <v>3</v>
      </c>
      <c r="D722" s="2">
        <v>6</v>
      </c>
      <c r="E722" s="5">
        <v>273.24</v>
      </c>
      <c r="F722" s="5">
        <v>297.01</v>
      </c>
      <c r="G722" s="5">
        <v>9.32</v>
      </c>
      <c r="H722" s="5">
        <v>273.24</v>
      </c>
      <c r="I722" s="5">
        <v>304.22000000000003</v>
      </c>
      <c r="J722" s="5">
        <v>9.91</v>
      </c>
      <c r="K722" s="6">
        <f t="shared" si="204"/>
        <v>273.24</v>
      </c>
      <c r="L722" s="6">
        <f t="shared" si="205"/>
        <v>0</v>
      </c>
      <c r="M722" s="6">
        <f t="shared" si="206"/>
        <v>300.61500000000001</v>
      </c>
      <c r="N722" s="5">
        <f t="shared" si="207"/>
        <v>6.8020309467099604</v>
      </c>
      <c r="O722" s="6">
        <f t="shared" si="208"/>
        <v>-7.2100000000000364</v>
      </c>
      <c r="P722" s="6">
        <f t="shared" si="209"/>
        <v>13.604061893419921</v>
      </c>
      <c r="Q722" s="6">
        <f t="shared" si="210"/>
        <v>-6.1304746029215859E-2</v>
      </c>
      <c r="R722" s="9">
        <f t="shared" si="211"/>
        <v>0.52998876780231385</v>
      </c>
      <c r="S722" s="9">
        <f t="shared" si="212"/>
        <v>7.2100000000000364</v>
      </c>
      <c r="T722">
        <f t="shared" si="213"/>
        <v>7.2100000000000364</v>
      </c>
      <c r="U722" s="9">
        <f t="shared" si="214"/>
        <v>0.52998876780231385</v>
      </c>
      <c r="V722" s="9">
        <f t="shared" si="215"/>
        <v>4.0245332922574946</v>
      </c>
      <c r="W722" s="9">
        <f t="shared" si="216"/>
        <v>27.375</v>
      </c>
      <c r="X722">
        <f t="shared" si="217"/>
        <v>300.61500000000001</v>
      </c>
      <c r="Y722" s="9">
        <f t="shared" si="218"/>
        <v>44.194888608291755</v>
      </c>
      <c r="Z722" s="10">
        <f t="shared" si="219"/>
        <v>0.44229062843338651</v>
      </c>
    </row>
    <row r="723" spans="1:26">
      <c r="A723" s="1">
        <f t="shared" si="203"/>
        <v>4001004</v>
      </c>
      <c r="B723" s="1">
        <v>4</v>
      </c>
      <c r="C723" s="1">
        <v>1</v>
      </c>
      <c r="D723" s="2">
        <v>4</v>
      </c>
      <c r="E723" s="5">
        <v>121.67</v>
      </c>
      <c r="F723" s="5">
        <v>137.26</v>
      </c>
      <c r="G723" s="5">
        <v>7.33</v>
      </c>
      <c r="H723" s="5">
        <v>121.67</v>
      </c>
      <c r="I723" s="5">
        <v>116.13</v>
      </c>
      <c r="J723" s="5">
        <v>8.91</v>
      </c>
      <c r="K723" s="6">
        <f t="shared" si="204"/>
        <v>121.67</v>
      </c>
      <c r="L723" s="6">
        <f t="shared" si="205"/>
        <v>0</v>
      </c>
      <c r="M723" s="6">
        <f t="shared" si="206"/>
        <v>126.69499999999999</v>
      </c>
      <c r="N723" s="5">
        <f t="shared" si="207"/>
        <v>5.7688170364469009</v>
      </c>
      <c r="O723" s="6">
        <f t="shared" si="208"/>
        <v>21.129999999999995</v>
      </c>
      <c r="P723" s="6">
        <f t="shared" si="209"/>
        <v>11.537634072893802</v>
      </c>
      <c r="Q723" s="6">
        <f t="shared" si="210"/>
        <v>-0.1927567478233434</v>
      </c>
      <c r="R723" s="9">
        <f t="shared" si="211"/>
        <v>1.8313980029616499</v>
      </c>
      <c r="S723" s="9">
        <f t="shared" si="212"/>
        <v>21.129999999999995</v>
      </c>
      <c r="T723">
        <f t="shared" si="213"/>
        <v>21.129999999999995</v>
      </c>
      <c r="U723" s="9">
        <f t="shared" si="214"/>
        <v>1.8313980029616499</v>
      </c>
      <c r="V723" s="9">
        <f t="shared" si="215"/>
        <v>0.87106246709723401</v>
      </c>
      <c r="W723" s="9">
        <f t="shared" si="216"/>
        <v>5.0249999999999915</v>
      </c>
      <c r="X723">
        <f t="shared" si="217"/>
        <v>126.69499999999999</v>
      </c>
      <c r="Y723" s="9">
        <f t="shared" si="218"/>
        <v>21.962041645549103</v>
      </c>
      <c r="Z723" s="10">
        <f t="shared" si="219"/>
        <v>0.44232228069587448</v>
      </c>
    </row>
    <row r="724" spans="1:26">
      <c r="A724" s="1">
        <f t="shared" si="203"/>
        <v>1007005</v>
      </c>
      <c r="B724" s="1">
        <v>5</v>
      </c>
      <c r="C724" s="1">
        <v>7</v>
      </c>
      <c r="D724" s="2">
        <v>1</v>
      </c>
      <c r="E724" s="5">
        <v>56.26</v>
      </c>
      <c r="F724" s="5">
        <v>44.2</v>
      </c>
      <c r="G724" s="5">
        <v>5.94</v>
      </c>
      <c r="H724" s="5">
        <v>56.25</v>
      </c>
      <c r="I724" s="5">
        <v>58.63</v>
      </c>
      <c r="J724" s="5">
        <v>6.82</v>
      </c>
      <c r="K724" s="6">
        <f t="shared" si="204"/>
        <v>56.254999999999995</v>
      </c>
      <c r="L724" s="6">
        <f t="shared" si="205"/>
        <v>9.9999999999980105E-3</v>
      </c>
      <c r="M724" s="6">
        <f t="shared" si="206"/>
        <v>51.415000000000006</v>
      </c>
      <c r="N724" s="5">
        <f t="shared" si="207"/>
        <v>4.5220570540407827</v>
      </c>
      <c r="O724" s="6">
        <f t="shared" si="208"/>
        <v>-14.43</v>
      </c>
      <c r="P724" s="6">
        <f t="shared" si="209"/>
        <v>9.0441141080815655</v>
      </c>
      <c r="Q724" s="6">
        <f t="shared" si="210"/>
        <v>-0.1372781065088757</v>
      </c>
      <c r="R724" s="9">
        <f t="shared" si="211"/>
        <v>1.5966185109381603</v>
      </c>
      <c r="S724" s="9">
        <f t="shared" si="212"/>
        <v>14.439999999999998</v>
      </c>
      <c r="T724">
        <f t="shared" si="213"/>
        <v>14.43</v>
      </c>
      <c r="U724" s="9">
        <f t="shared" si="214"/>
        <v>1.5955128194485912</v>
      </c>
      <c r="V724" s="9">
        <f t="shared" si="215"/>
        <v>1.0703093619031414</v>
      </c>
      <c r="W724" s="9">
        <f t="shared" si="216"/>
        <v>4.8399999999999892</v>
      </c>
      <c r="X724">
        <f t="shared" si="217"/>
        <v>51.415000000000006</v>
      </c>
      <c r="Y724" s="9">
        <f t="shared" si="218"/>
        <v>11.369825587241765</v>
      </c>
      <c r="Z724" s="10">
        <f t="shared" si="219"/>
        <v>0.4426601405141421</v>
      </c>
    </row>
    <row r="725" spans="1:26">
      <c r="A725" s="1">
        <f t="shared" si="203"/>
        <v>6004001</v>
      </c>
      <c r="B725" s="1">
        <v>1</v>
      </c>
      <c r="C725" s="1">
        <v>4</v>
      </c>
      <c r="D725" s="2">
        <v>6</v>
      </c>
      <c r="E725" s="5">
        <v>123.72</v>
      </c>
      <c r="F725" s="5">
        <v>146.46</v>
      </c>
      <c r="G725" s="5">
        <v>9.76</v>
      </c>
      <c r="H725" s="5">
        <v>123.72</v>
      </c>
      <c r="I725" s="5">
        <v>148.5</v>
      </c>
      <c r="J725" s="5">
        <v>9.0500000000000007</v>
      </c>
      <c r="K725" s="6">
        <f t="shared" si="204"/>
        <v>123.72</v>
      </c>
      <c r="L725" s="6">
        <f t="shared" si="205"/>
        <v>0</v>
      </c>
      <c r="M725" s="6">
        <f t="shared" si="206"/>
        <v>147.48000000000002</v>
      </c>
      <c r="N725" s="5">
        <f t="shared" si="207"/>
        <v>6.6550751310559972</v>
      </c>
      <c r="O725" s="6">
        <f t="shared" si="208"/>
        <v>-2.039999999999992</v>
      </c>
      <c r="P725" s="6">
        <f t="shared" si="209"/>
        <v>13.310150262111994</v>
      </c>
      <c r="Q725" s="6">
        <f t="shared" si="210"/>
        <v>7.5384355732470112E-2</v>
      </c>
      <c r="R725" s="9">
        <f t="shared" si="211"/>
        <v>0.15326648909493934</v>
      </c>
      <c r="S725" s="9">
        <f t="shared" si="212"/>
        <v>2.039999999999992</v>
      </c>
      <c r="T725">
        <f t="shared" si="213"/>
        <v>2.039999999999992</v>
      </c>
      <c r="U725" s="9">
        <f t="shared" si="214"/>
        <v>0.15326648909493934</v>
      </c>
      <c r="V725" s="9">
        <f t="shared" si="215"/>
        <v>3.5702076283291921</v>
      </c>
      <c r="W725" s="9">
        <f t="shared" si="216"/>
        <v>23.760000000000019</v>
      </c>
      <c r="X725">
        <f t="shared" si="217"/>
        <v>147.48000000000002</v>
      </c>
      <c r="Y725" s="9">
        <f t="shared" si="218"/>
        <v>22.160531187962494</v>
      </c>
      <c r="Z725" s="10">
        <f t="shared" si="219"/>
        <v>0.44266127004742573</v>
      </c>
    </row>
    <row r="726" spans="1:26">
      <c r="A726" s="1">
        <f t="shared" si="203"/>
        <v>3002995</v>
      </c>
      <c r="B726" s="1">
        <v>-5</v>
      </c>
      <c r="C726" s="1">
        <v>3</v>
      </c>
      <c r="D726" s="2">
        <v>3</v>
      </c>
      <c r="E726" s="5">
        <v>426.55</v>
      </c>
      <c r="F726" s="5">
        <v>416.16</v>
      </c>
      <c r="G726" s="5">
        <v>15.72</v>
      </c>
      <c r="H726" s="5">
        <v>426.55</v>
      </c>
      <c r="I726" s="5">
        <v>421.92</v>
      </c>
      <c r="J726" s="5">
        <v>10.71</v>
      </c>
      <c r="K726" s="6">
        <f t="shared" si="204"/>
        <v>426.55</v>
      </c>
      <c r="L726" s="6">
        <f t="shared" si="205"/>
        <v>0</v>
      </c>
      <c r="M726" s="6">
        <f t="shared" si="206"/>
        <v>419.04</v>
      </c>
      <c r="N726" s="5">
        <f t="shared" si="207"/>
        <v>9.5108162110304715</v>
      </c>
      <c r="O726" s="6">
        <f t="shared" si="208"/>
        <v>-5.7599999999999909</v>
      </c>
      <c r="P726" s="6">
        <f t="shared" si="209"/>
        <v>19.021632422060943</v>
      </c>
      <c r="Q726" s="6">
        <f t="shared" si="210"/>
        <v>0.36596480318388147</v>
      </c>
      <c r="R726" s="9">
        <f t="shared" si="211"/>
        <v>0.30281312729603838</v>
      </c>
      <c r="S726" s="9">
        <f t="shared" si="212"/>
        <v>5.7599999999999909</v>
      </c>
      <c r="T726">
        <f t="shared" si="213"/>
        <v>5.7599999999999909</v>
      </c>
      <c r="U726" s="9">
        <f t="shared" si="214"/>
        <v>0.30281312729603838</v>
      </c>
      <c r="V726" s="9">
        <f t="shared" si="215"/>
        <v>0.78962728680321148</v>
      </c>
      <c r="W726" s="9">
        <f t="shared" si="216"/>
        <v>7.5099999999999909</v>
      </c>
      <c r="X726">
        <f t="shared" si="217"/>
        <v>419.04</v>
      </c>
      <c r="Y726" s="9">
        <f t="shared" si="218"/>
        <v>44.059310021573651</v>
      </c>
      <c r="Z726" s="10">
        <f t="shared" si="219"/>
        <v>0.44290405281505385</v>
      </c>
    </row>
    <row r="727" spans="1:26">
      <c r="A727" s="1">
        <f t="shared" si="203"/>
        <v>3017000</v>
      </c>
      <c r="B727" s="1">
        <v>0</v>
      </c>
      <c r="C727" s="1">
        <v>17</v>
      </c>
      <c r="D727" s="2">
        <v>3</v>
      </c>
      <c r="E727" s="5">
        <v>424.65</v>
      </c>
      <c r="F727" s="5">
        <v>447.11</v>
      </c>
      <c r="G727" s="5">
        <v>15.6</v>
      </c>
      <c r="H727" s="5">
        <v>424.65</v>
      </c>
      <c r="I727" s="5">
        <v>464.51</v>
      </c>
      <c r="J727" s="5">
        <v>9.44</v>
      </c>
      <c r="K727" s="6">
        <f t="shared" si="204"/>
        <v>424.65</v>
      </c>
      <c r="L727" s="6">
        <f t="shared" si="205"/>
        <v>0</v>
      </c>
      <c r="M727" s="6">
        <f t="shared" si="206"/>
        <v>455.81</v>
      </c>
      <c r="N727" s="5">
        <f t="shared" si="207"/>
        <v>9.1169293076122955</v>
      </c>
      <c r="O727" s="6">
        <f t="shared" si="208"/>
        <v>-17.399999999999977</v>
      </c>
      <c r="P727" s="6">
        <f t="shared" si="209"/>
        <v>18.233858615224591</v>
      </c>
      <c r="Q727" s="6">
        <f t="shared" si="210"/>
        <v>0.46393578317195711</v>
      </c>
      <c r="R727" s="9">
        <f t="shared" si="211"/>
        <v>0.95426866946701161</v>
      </c>
      <c r="S727" s="9">
        <f t="shared" si="212"/>
        <v>17.399999999999977</v>
      </c>
      <c r="T727">
        <f t="shared" si="213"/>
        <v>17.399999999999977</v>
      </c>
      <c r="U727" s="9">
        <f t="shared" si="214"/>
        <v>0.95426866946701161</v>
      </c>
      <c r="V727" s="9">
        <f t="shared" si="215"/>
        <v>3.4178174414473728</v>
      </c>
      <c r="W727" s="9">
        <f t="shared" si="216"/>
        <v>31.160000000000025</v>
      </c>
      <c r="X727">
        <f t="shared" si="217"/>
        <v>455.81</v>
      </c>
      <c r="Y727" s="9">
        <f t="shared" si="218"/>
        <v>49.996000256294153</v>
      </c>
      <c r="Z727" s="10">
        <f t="shared" si="219"/>
        <v>0.44364287439335709</v>
      </c>
    </row>
    <row r="728" spans="1:26">
      <c r="A728" s="1">
        <f t="shared" si="203"/>
        <v>5011001</v>
      </c>
      <c r="B728" s="1">
        <v>1</v>
      </c>
      <c r="C728" s="1">
        <v>11</v>
      </c>
      <c r="D728" s="2">
        <v>5</v>
      </c>
      <c r="E728" s="5">
        <v>16.79</v>
      </c>
      <c r="F728" s="5">
        <v>10.4</v>
      </c>
      <c r="G728" s="5">
        <v>3.94</v>
      </c>
      <c r="H728" s="5">
        <v>16.78</v>
      </c>
      <c r="I728" s="5">
        <v>21.18</v>
      </c>
      <c r="J728" s="5">
        <v>4.21</v>
      </c>
      <c r="K728" s="6">
        <f t="shared" si="204"/>
        <v>16.785</v>
      </c>
      <c r="L728" s="6">
        <f t="shared" si="205"/>
        <v>9.9999999999980105E-3</v>
      </c>
      <c r="M728" s="6">
        <f t="shared" si="206"/>
        <v>15.79</v>
      </c>
      <c r="N728" s="5">
        <f t="shared" si="207"/>
        <v>2.8830409292967034</v>
      </c>
      <c r="O728" s="6">
        <f t="shared" si="208"/>
        <v>-10.78</v>
      </c>
      <c r="P728" s="6">
        <f t="shared" si="209"/>
        <v>5.7660818585934068</v>
      </c>
      <c r="Q728" s="6">
        <f t="shared" si="210"/>
        <v>-6.6185029340375415E-2</v>
      </c>
      <c r="R728" s="9">
        <f t="shared" si="211"/>
        <v>1.8712880365926921</v>
      </c>
      <c r="S728" s="9">
        <f t="shared" si="212"/>
        <v>10.789999999999997</v>
      </c>
      <c r="T728">
        <f t="shared" si="213"/>
        <v>10.78</v>
      </c>
      <c r="U728" s="9">
        <f t="shared" si="214"/>
        <v>1.8695537566699931</v>
      </c>
      <c r="V728" s="9">
        <f t="shared" si="215"/>
        <v>0.34512170461718833</v>
      </c>
      <c r="W728" s="9">
        <f t="shared" si="216"/>
        <v>0.99500000000000099</v>
      </c>
      <c r="X728">
        <f t="shared" si="217"/>
        <v>15.79</v>
      </c>
      <c r="Y728" s="9">
        <f t="shared" si="218"/>
        <v>5.4768559958848222</v>
      </c>
      <c r="Z728" s="10">
        <f t="shared" si="219"/>
        <v>0.4437431689615064</v>
      </c>
    </row>
    <row r="729" spans="1:26">
      <c r="A729" s="1">
        <f t="shared" si="203"/>
        <v>18002</v>
      </c>
      <c r="B729" s="1">
        <v>2</v>
      </c>
      <c r="C729" s="1">
        <v>18</v>
      </c>
      <c r="D729" s="2">
        <v>0</v>
      </c>
      <c r="E729" s="5">
        <v>317.45</v>
      </c>
      <c r="F729" s="5">
        <v>242.56</v>
      </c>
      <c r="G729" s="5">
        <v>11.13</v>
      </c>
      <c r="H729" s="5">
        <v>317.44</v>
      </c>
      <c r="I729" s="5">
        <v>242.83</v>
      </c>
      <c r="J729" s="5">
        <v>6.82</v>
      </c>
      <c r="K729" s="6">
        <f t="shared" si="204"/>
        <v>317.44499999999999</v>
      </c>
      <c r="L729" s="6">
        <f t="shared" si="205"/>
        <v>9.9999999999909051E-3</v>
      </c>
      <c r="M729" s="6">
        <f t="shared" si="206"/>
        <v>242.69499999999999</v>
      </c>
      <c r="N729" s="5">
        <f t="shared" si="207"/>
        <v>6.5266626234240119</v>
      </c>
      <c r="O729" s="6">
        <f t="shared" si="208"/>
        <v>-0.27000000000001023</v>
      </c>
      <c r="P729" s="6">
        <f t="shared" si="209"/>
        <v>13.053325246848024</v>
      </c>
      <c r="Q729" s="6">
        <f t="shared" si="210"/>
        <v>0.45404552985428082</v>
      </c>
      <c r="R729" s="9">
        <f t="shared" si="211"/>
        <v>2.1450472941185045E-2</v>
      </c>
      <c r="S729" s="9">
        <f t="shared" si="212"/>
        <v>0.28000000000000114</v>
      </c>
      <c r="T729">
        <f t="shared" si="213"/>
        <v>0.27000000000001023</v>
      </c>
      <c r="U729" s="9">
        <f t="shared" si="214"/>
        <v>2.0684384621857708E-2</v>
      </c>
      <c r="V729" s="9">
        <f t="shared" si="215"/>
        <v>11.453020373954111</v>
      </c>
      <c r="W729" s="9">
        <f t="shared" si="216"/>
        <v>74.75</v>
      </c>
      <c r="X729">
        <f t="shared" si="217"/>
        <v>242.69499999999999</v>
      </c>
      <c r="Y729" s="9">
        <f t="shared" si="218"/>
        <v>37.18516093186345</v>
      </c>
      <c r="Z729" s="10">
        <f t="shared" si="219"/>
        <v>0.44397297215033255</v>
      </c>
    </row>
    <row r="730" spans="1:26">
      <c r="A730" s="1">
        <f t="shared" si="203"/>
        <v>4015000</v>
      </c>
      <c r="B730" s="1">
        <v>0</v>
      </c>
      <c r="C730" s="1">
        <v>15</v>
      </c>
      <c r="D730" s="2">
        <v>4</v>
      </c>
      <c r="E730" s="5">
        <v>44.32</v>
      </c>
      <c r="F730" s="5">
        <v>47.44</v>
      </c>
      <c r="G730" s="5">
        <v>5.98</v>
      </c>
      <c r="H730" s="5">
        <v>44.32</v>
      </c>
      <c r="I730" s="5">
        <v>56.01</v>
      </c>
      <c r="J730" s="5">
        <v>4.43</v>
      </c>
      <c r="K730" s="6">
        <f t="shared" si="204"/>
        <v>44.32</v>
      </c>
      <c r="L730" s="6">
        <f t="shared" si="205"/>
        <v>0</v>
      </c>
      <c r="M730" s="6">
        <f t="shared" si="206"/>
        <v>51.724999999999994</v>
      </c>
      <c r="N730" s="5">
        <f t="shared" si="207"/>
        <v>3.7210650357122219</v>
      </c>
      <c r="O730" s="6">
        <f t="shared" si="208"/>
        <v>-8.57</v>
      </c>
      <c r="P730" s="6">
        <f t="shared" si="209"/>
        <v>7.4421300714244438</v>
      </c>
      <c r="Q730" s="6">
        <f t="shared" si="210"/>
        <v>0.29133181548172543</v>
      </c>
      <c r="R730" s="9">
        <f t="shared" si="211"/>
        <v>1.1515520311726666</v>
      </c>
      <c r="S730" s="9">
        <f t="shared" si="212"/>
        <v>8.57</v>
      </c>
      <c r="T730">
        <f t="shared" si="213"/>
        <v>8.57</v>
      </c>
      <c r="U730" s="9">
        <f t="shared" si="214"/>
        <v>1.1515520311726666</v>
      </c>
      <c r="V730" s="9">
        <f t="shared" si="215"/>
        <v>1.990021654803638</v>
      </c>
      <c r="W730" s="9">
        <f t="shared" si="216"/>
        <v>7.404999999999994</v>
      </c>
      <c r="X730">
        <f t="shared" si="217"/>
        <v>51.724999999999994</v>
      </c>
      <c r="Y730" s="9">
        <f t="shared" si="218"/>
        <v>13.900590154587205</v>
      </c>
      <c r="Z730" s="10">
        <f t="shared" si="219"/>
        <v>0.44400112612469805</v>
      </c>
    </row>
    <row r="731" spans="1:26">
      <c r="A731" s="1">
        <f t="shared" si="203"/>
        <v>4002004</v>
      </c>
      <c r="B731" s="1">
        <v>4</v>
      </c>
      <c r="C731" s="1">
        <v>2</v>
      </c>
      <c r="D731" s="2">
        <v>4</v>
      </c>
      <c r="E731" s="5">
        <v>222.62</v>
      </c>
      <c r="F731" s="5">
        <v>229.01</v>
      </c>
      <c r="G731" s="5">
        <v>8.35</v>
      </c>
      <c r="H731" s="5">
        <v>222.62</v>
      </c>
      <c r="I731" s="5">
        <v>212.59</v>
      </c>
      <c r="J731" s="5">
        <v>19.2</v>
      </c>
      <c r="K731" s="6">
        <f t="shared" si="204"/>
        <v>222.62</v>
      </c>
      <c r="L731" s="6">
        <f t="shared" si="205"/>
        <v>0</v>
      </c>
      <c r="M731" s="6">
        <f t="shared" si="206"/>
        <v>220.8</v>
      </c>
      <c r="N731" s="5">
        <f t="shared" si="207"/>
        <v>10.468554102644738</v>
      </c>
      <c r="O731" s="6">
        <f t="shared" si="208"/>
        <v>16.419999999999987</v>
      </c>
      <c r="P731" s="6">
        <f t="shared" si="209"/>
        <v>20.937108205289476</v>
      </c>
      <c r="Q731" s="6">
        <f t="shared" si="210"/>
        <v>-0.6818956913513361</v>
      </c>
      <c r="R731" s="9">
        <f t="shared" si="211"/>
        <v>0.78425348137866036</v>
      </c>
      <c r="S731" s="9">
        <f t="shared" si="212"/>
        <v>16.419999999999987</v>
      </c>
      <c r="T731">
        <f t="shared" si="213"/>
        <v>16.419999999999987</v>
      </c>
      <c r="U731" s="9">
        <f t="shared" si="214"/>
        <v>0.78425348137866036</v>
      </c>
      <c r="V731" s="9">
        <f t="shared" si="215"/>
        <v>0.17385399952608496</v>
      </c>
      <c r="W731" s="9">
        <f t="shared" si="216"/>
        <v>1.8199999999999932</v>
      </c>
      <c r="X731">
        <f t="shared" si="217"/>
        <v>220.8</v>
      </c>
      <c r="Y731" s="9">
        <f t="shared" si="218"/>
        <v>21.091737964483357</v>
      </c>
      <c r="Z731" s="10">
        <f t="shared" si="219"/>
        <v>0.44411259833515188</v>
      </c>
    </row>
    <row r="732" spans="1:26">
      <c r="A732" s="1">
        <f t="shared" si="203"/>
        <v>2006995</v>
      </c>
      <c r="B732" s="1">
        <v>-5</v>
      </c>
      <c r="C732" s="1">
        <v>7</v>
      </c>
      <c r="D732" s="2">
        <v>2</v>
      </c>
      <c r="E732" s="5">
        <v>339.78</v>
      </c>
      <c r="F732" s="5">
        <v>322.81</v>
      </c>
      <c r="G732" s="5">
        <v>13.99</v>
      </c>
      <c r="H732" s="5">
        <v>339.78</v>
      </c>
      <c r="I732" s="5">
        <v>341.46</v>
      </c>
      <c r="J732" s="5">
        <v>15.28</v>
      </c>
      <c r="K732" s="6">
        <f t="shared" si="204"/>
        <v>339.78</v>
      </c>
      <c r="L732" s="6">
        <f t="shared" si="205"/>
        <v>0</v>
      </c>
      <c r="M732" s="6">
        <f t="shared" si="206"/>
        <v>332.13499999999999</v>
      </c>
      <c r="N732" s="5">
        <f t="shared" si="207"/>
        <v>10.358553229095268</v>
      </c>
      <c r="O732" s="6">
        <f t="shared" si="208"/>
        <v>-18.649999999999977</v>
      </c>
      <c r="P732" s="6">
        <f t="shared" si="209"/>
        <v>20.717106458190536</v>
      </c>
      <c r="Q732" s="6">
        <f t="shared" si="210"/>
        <v>-8.7973979405799402E-2</v>
      </c>
      <c r="R732" s="9">
        <f t="shared" si="211"/>
        <v>0.90022224086350022</v>
      </c>
      <c r="S732" s="9">
        <f t="shared" si="212"/>
        <v>18.649999999999977</v>
      </c>
      <c r="T732">
        <f t="shared" si="213"/>
        <v>18.649999999999977</v>
      </c>
      <c r="U732" s="9">
        <f t="shared" si="214"/>
        <v>0.90022224086350022</v>
      </c>
      <c r="V732" s="9">
        <f t="shared" si="215"/>
        <v>0.73803742964090635</v>
      </c>
      <c r="W732" s="9">
        <f t="shared" si="216"/>
        <v>7.6449999999999818</v>
      </c>
      <c r="X732">
        <f t="shared" si="217"/>
        <v>332.13499999999999</v>
      </c>
      <c r="Y732" s="9">
        <f t="shared" si="218"/>
        <v>32.063840640128582</v>
      </c>
      <c r="Z732" s="10">
        <f t="shared" si="219"/>
        <v>0.44422291701351924</v>
      </c>
    </row>
    <row r="733" spans="1:26">
      <c r="A733" s="1">
        <f t="shared" si="203"/>
        <v>19001</v>
      </c>
      <c r="B733" s="1">
        <v>1</v>
      </c>
      <c r="C733" s="1">
        <v>19</v>
      </c>
      <c r="D733" s="2">
        <v>0</v>
      </c>
      <c r="E733" s="5">
        <v>467.65</v>
      </c>
      <c r="F733" s="5">
        <v>502.53</v>
      </c>
      <c r="G733" s="5">
        <v>15.43</v>
      </c>
      <c r="H733" s="5">
        <v>467.66</v>
      </c>
      <c r="I733" s="5">
        <v>506.26</v>
      </c>
      <c r="J733" s="5">
        <v>14.46</v>
      </c>
      <c r="K733" s="6">
        <f t="shared" si="204"/>
        <v>467.65499999999997</v>
      </c>
      <c r="L733" s="6">
        <f t="shared" si="205"/>
        <v>-1.0000000000047748E-2</v>
      </c>
      <c r="M733" s="6">
        <f t="shared" si="206"/>
        <v>504.39499999999998</v>
      </c>
      <c r="N733" s="5">
        <f t="shared" si="207"/>
        <v>10.573274090838655</v>
      </c>
      <c r="O733" s="6">
        <f t="shared" si="208"/>
        <v>-3.7300000000000182</v>
      </c>
      <c r="P733" s="6">
        <f t="shared" si="209"/>
        <v>21.146548181677311</v>
      </c>
      <c r="Q733" s="6">
        <f t="shared" si="210"/>
        <v>6.4836367742938134E-2</v>
      </c>
      <c r="R733" s="9">
        <f t="shared" si="211"/>
        <v>0.17591523533960074</v>
      </c>
      <c r="S733" s="9">
        <f t="shared" si="212"/>
        <v>3.7199999999999704</v>
      </c>
      <c r="T733">
        <f t="shared" si="213"/>
        <v>3.7300000000000182</v>
      </c>
      <c r="U733" s="9">
        <f t="shared" si="214"/>
        <v>0.17638812575718257</v>
      </c>
      <c r="V733" s="9">
        <f t="shared" si="215"/>
        <v>3.4747987883747227</v>
      </c>
      <c r="W733" s="9">
        <f t="shared" si="216"/>
        <v>36.740000000000009</v>
      </c>
      <c r="X733">
        <f t="shared" si="217"/>
        <v>504.39499999999998</v>
      </c>
      <c r="Y733" s="9">
        <f t="shared" si="218"/>
        <v>47.704712435010009</v>
      </c>
      <c r="Z733" s="10">
        <f t="shared" si="219"/>
        <v>0.44429494707907713</v>
      </c>
    </row>
    <row r="734" spans="1:26">
      <c r="A734" s="1">
        <f t="shared" si="203"/>
        <v>3013997</v>
      </c>
      <c r="B734" s="1">
        <v>-3</v>
      </c>
      <c r="C734" s="1">
        <v>14</v>
      </c>
      <c r="D734" s="2">
        <v>3</v>
      </c>
      <c r="E734" s="5">
        <v>305.17</v>
      </c>
      <c r="F734" s="5">
        <v>268.56</v>
      </c>
      <c r="G734" s="5">
        <v>12.26</v>
      </c>
      <c r="H734" s="5">
        <v>305.17</v>
      </c>
      <c r="I734" s="5">
        <v>278.18</v>
      </c>
      <c r="J734" s="5">
        <v>9.0500000000000007</v>
      </c>
      <c r="K734" s="6">
        <f t="shared" si="204"/>
        <v>305.17</v>
      </c>
      <c r="L734" s="6">
        <f t="shared" si="205"/>
        <v>0</v>
      </c>
      <c r="M734" s="6">
        <f t="shared" si="206"/>
        <v>273.37</v>
      </c>
      <c r="N734" s="5">
        <f t="shared" si="207"/>
        <v>7.6192207606815021</v>
      </c>
      <c r="O734" s="6">
        <f t="shared" si="208"/>
        <v>-9.6200000000000045</v>
      </c>
      <c r="P734" s="6">
        <f t="shared" si="209"/>
        <v>15.238441521363004</v>
      </c>
      <c r="Q734" s="6">
        <f t="shared" si="210"/>
        <v>0.29458279377167484</v>
      </c>
      <c r="R734" s="9">
        <f t="shared" si="211"/>
        <v>0.63129815385081078</v>
      </c>
      <c r="S734" s="9">
        <f t="shared" si="212"/>
        <v>9.6200000000000045</v>
      </c>
      <c r="T734">
        <f t="shared" si="213"/>
        <v>9.6200000000000045</v>
      </c>
      <c r="U734" s="9">
        <f t="shared" si="214"/>
        <v>0.63129815385081078</v>
      </c>
      <c r="V734" s="9">
        <f t="shared" si="215"/>
        <v>4.1736551543567106</v>
      </c>
      <c r="W734" s="9">
        <f t="shared" si="216"/>
        <v>31.800000000000011</v>
      </c>
      <c r="X734">
        <f t="shared" si="217"/>
        <v>273.37</v>
      </c>
      <c r="Y734" s="9">
        <f t="shared" si="218"/>
        <v>35.878997155550117</v>
      </c>
      <c r="Z734" s="10">
        <f t="shared" si="219"/>
        <v>0.44444009720096139</v>
      </c>
    </row>
    <row r="735" spans="1:26">
      <c r="A735" s="1">
        <f t="shared" si="203"/>
        <v>2004005</v>
      </c>
      <c r="B735" s="1">
        <v>5</v>
      </c>
      <c r="C735" s="1">
        <v>4</v>
      </c>
      <c r="D735" s="2">
        <v>2</v>
      </c>
      <c r="E735" s="5">
        <v>200.05</v>
      </c>
      <c r="F735" s="5">
        <v>200.27</v>
      </c>
      <c r="G735" s="5">
        <v>7.3</v>
      </c>
      <c r="H735" s="5">
        <v>200.05</v>
      </c>
      <c r="I735" s="5">
        <v>195.04</v>
      </c>
      <c r="J735" s="5">
        <v>11.09</v>
      </c>
      <c r="K735" s="6">
        <f t="shared" si="204"/>
        <v>200.05</v>
      </c>
      <c r="L735" s="6">
        <f t="shared" si="205"/>
        <v>0</v>
      </c>
      <c r="M735" s="6">
        <f t="shared" si="206"/>
        <v>197.655</v>
      </c>
      <c r="N735" s="5">
        <f t="shared" si="207"/>
        <v>6.638488156199422</v>
      </c>
      <c r="O735" s="6">
        <f t="shared" si="208"/>
        <v>5.2300000000000182</v>
      </c>
      <c r="P735" s="6">
        <f t="shared" si="209"/>
        <v>13.276976312398844</v>
      </c>
      <c r="Q735" s="6">
        <f t="shared" si="210"/>
        <v>-0.39538717515108235</v>
      </c>
      <c r="R735" s="9">
        <f t="shared" si="211"/>
        <v>0.39391499065309982</v>
      </c>
      <c r="S735" s="9">
        <f t="shared" si="212"/>
        <v>5.2300000000000182</v>
      </c>
      <c r="T735">
        <f t="shared" si="213"/>
        <v>5.2300000000000182</v>
      </c>
      <c r="U735" s="9">
        <f t="shared" si="214"/>
        <v>0.39391499065309982</v>
      </c>
      <c r="V735" s="9">
        <f t="shared" si="215"/>
        <v>0.36077491495761943</v>
      </c>
      <c r="W735" s="9">
        <f t="shared" si="216"/>
        <v>2.3950000000000102</v>
      </c>
      <c r="X735">
        <f t="shared" si="217"/>
        <v>197.655</v>
      </c>
      <c r="Y735" s="9">
        <f t="shared" si="218"/>
        <v>29.774098461773679</v>
      </c>
      <c r="Z735" s="10">
        <f t="shared" si="219"/>
        <v>0.44447384624969777</v>
      </c>
    </row>
    <row r="736" spans="1:26">
      <c r="A736" s="1">
        <f t="shared" si="203"/>
        <v>5003003</v>
      </c>
      <c r="B736" s="1">
        <v>3</v>
      </c>
      <c r="C736" s="1">
        <v>3</v>
      </c>
      <c r="D736" s="2">
        <v>5</v>
      </c>
      <c r="E736" s="5">
        <v>80.72</v>
      </c>
      <c r="F736" s="5">
        <v>85.09</v>
      </c>
      <c r="G736" s="5">
        <v>8.0500000000000007</v>
      </c>
      <c r="H736" s="5">
        <v>80.72</v>
      </c>
      <c r="I736" s="5">
        <v>84.93</v>
      </c>
      <c r="J736" s="5">
        <v>5.29</v>
      </c>
      <c r="K736" s="6">
        <f t="shared" si="204"/>
        <v>80.72</v>
      </c>
      <c r="L736" s="6">
        <f t="shared" si="205"/>
        <v>0</v>
      </c>
      <c r="M736" s="6">
        <f t="shared" si="206"/>
        <v>85.01</v>
      </c>
      <c r="N736" s="5">
        <f t="shared" si="207"/>
        <v>4.8162900660155428</v>
      </c>
      <c r="O736" s="6">
        <f t="shared" si="208"/>
        <v>0.15999999999999659</v>
      </c>
      <c r="P736" s="6">
        <f t="shared" si="209"/>
        <v>9.6325801320310855</v>
      </c>
      <c r="Q736" s="6">
        <f t="shared" si="210"/>
        <v>0.39680729760547329</v>
      </c>
      <c r="R736" s="9">
        <f t="shared" si="211"/>
        <v>1.6610295248720621E-2</v>
      </c>
      <c r="S736" s="9">
        <f t="shared" si="212"/>
        <v>0.15999999999999659</v>
      </c>
      <c r="T736">
        <f t="shared" si="213"/>
        <v>0.15999999999999659</v>
      </c>
      <c r="U736" s="9">
        <f t="shared" si="214"/>
        <v>1.6610295248720621E-2</v>
      </c>
      <c r="V736" s="9">
        <f t="shared" si="215"/>
        <v>0.89072708271266354</v>
      </c>
      <c r="W736" s="9">
        <f t="shared" si="216"/>
        <v>4.2900000000000063</v>
      </c>
      <c r="X736">
        <f t="shared" si="217"/>
        <v>85.01</v>
      </c>
      <c r="Y736" s="9">
        <f t="shared" si="218"/>
        <v>17.650514988672128</v>
      </c>
      <c r="Z736" s="10">
        <f t="shared" si="219"/>
        <v>0.44489549334647122</v>
      </c>
    </row>
    <row r="737" spans="1:26">
      <c r="A737" s="1">
        <f t="shared" si="203"/>
        <v>5012000</v>
      </c>
      <c r="B737" s="1">
        <v>0</v>
      </c>
      <c r="C737" s="1">
        <v>12</v>
      </c>
      <c r="D737" s="2">
        <v>5</v>
      </c>
      <c r="E737" s="5">
        <v>31.26</v>
      </c>
      <c r="F737" s="5">
        <v>39.270000000000003</v>
      </c>
      <c r="G737" s="5">
        <v>4.68</v>
      </c>
      <c r="H737" s="5">
        <v>31.26</v>
      </c>
      <c r="I737" s="5">
        <v>39.020000000000003</v>
      </c>
      <c r="J737" s="5">
        <v>2.99</v>
      </c>
      <c r="K737" s="6">
        <f t="shared" si="204"/>
        <v>31.26</v>
      </c>
      <c r="L737" s="6">
        <f t="shared" si="205"/>
        <v>0</v>
      </c>
      <c r="M737" s="6">
        <f t="shared" si="206"/>
        <v>39.145000000000003</v>
      </c>
      <c r="N737" s="5">
        <f t="shared" si="207"/>
        <v>2.7768012172281975</v>
      </c>
      <c r="O737" s="6">
        <f t="shared" si="208"/>
        <v>0.25</v>
      </c>
      <c r="P737" s="6">
        <f t="shared" si="209"/>
        <v>5.553602434456395</v>
      </c>
      <c r="Q737" s="6">
        <f t="shared" si="210"/>
        <v>0.42027397260273963</v>
      </c>
      <c r="R737" s="9">
        <f t="shared" si="211"/>
        <v>4.5015825844665604E-2</v>
      </c>
      <c r="S737" s="9">
        <f t="shared" si="212"/>
        <v>0.25</v>
      </c>
      <c r="T737">
        <f t="shared" si="213"/>
        <v>0.25</v>
      </c>
      <c r="U737" s="9">
        <f t="shared" si="214"/>
        <v>4.5015825844665604E-2</v>
      </c>
      <c r="V737" s="9">
        <f t="shared" si="215"/>
        <v>2.8395982942815068</v>
      </c>
      <c r="W737" s="9">
        <f t="shared" si="216"/>
        <v>7.8850000000000016</v>
      </c>
      <c r="X737">
        <f t="shared" si="217"/>
        <v>39.145000000000003</v>
      </c>
      <c r="Y737" s="9">
        <f t="shared" si="218"/>
        <v>14.097156021515481</v>
      </c>
      <c r="Z737" s="10">
        <f t="shared" si="219"/>
        <v>0.44522578541679281</v>
      </c>
    </row>
    <row r="738" spans="1:26">
      <c r="A738" s="1">
        <f t="shared" si="203"/>
        <v>2018001</v>
      </c>
      <c r="B738" s="1">
        <v>1</v>
      </c>
      <c r="C738" s="1">
        <v>18</v>
      </c>
      <c r="D738" s="2">
        <v>2</v>
      </c>
      <c r="E738" s="5">
        <v>65.3</v>
      </c>
      <c r="F738" s="5">
        <v>94.66</v>
      </c>
      <c r="G738" s="5">
        <v>7.42</v>
      </c>
      <c r="H738" s="5">
        <v>65.3</v>
      </c>
      <c r="I738" s="5">
        <v>94.81</v>
      </c>
      <c r="J738" s="5">
        <v>4.22</v>
      </c>
      <c r="K738" s="6">
        <f t="shared" si="204"/>
        <v>65.3</v>
      </c>
      <c r="L738" s="6">
        <f t="shared" si="205"/>
        <v>0</v>
      </c>
      <c r="M738" s="6">
        <f t="shared" si="206"/>
        <v>94.734999999999999</v>
      </c>
      <c r="N738" s="5">
        <f t="shared" si="207"/>
        <v>4.2680440485074662</v>
      </c>
      <c r="O738" s="6">
        <f t="shared" si="208"/>
        <v>-0.15000000000000568</v>
      </c>
      <c r="P738" s="6">
        <f t="shared" si="209"/>
        <v>8.5360880970149324</v>
      </c>
      <c r="Q738" s="6">
        <f t="shared" si="210"/>
        <v>0.51119333340652817</v>
      </c>
      <c r="R738" s="9">
        <f t="shared" si="211"/>
        <v>1.7572452192997006E-2</v>
      </c>
      <c r="S738" s="9">
        <f t="shared" si="212"/>
        <v>0.15000000000000568</v>
      </c>
      <c r="T738">
        <f t="shared" si="213"/>
        <v>0.15000000000000568</v>
      </c>
      <c r="U738" s="9">
        <f t="shared" si="214"/>
        <v>1.7572452192997006E-2</v>
      </c>
      <c r="V738" s="9">
        <f t="shared" si="215"/>
        <v>6.8966017373446302</v>
      </c>
      <c r="W738" s="9">
        <f t="shared" si="216"/>
        <v>29.435000000000002</v>
      </c>
      <c r="X738">
        <f t="shared" si="217"/>
        <v>94.734999999999999</v>
      </c>
      <c r="Y738" s="9">
        <f t="shared" si="218"/>
        <v>22.19635011338011</v>
      </c>
      <c r="Z738" s="10">
        <f t="shared" si="219"/>
        <v>0.44622976144582732</v>
      </c>
    </row>
    <row r="739" spans="1:26">
      <c r="A739" s="1">
        <f t="shared" si="203"/>
        <v>3013003</v>
      </c>
      <c r="B739" s="1">
        <v>3</v>
      </c>
      <c r="C739" s="1">
        <v>13</v>
      </c>
      <c r="D739" s="2">
        <v>3</v>
      </c>
      <c r="E739" s="5">
        <v>193.93</v>
      </c>
      <c r="F739" s="5">
        <v>147.22999999999999</v>
      </c>
      <c r="G739" s="5">
        <v>10.18</v>
      </c>
      <c r="H739" s="5">
        <v>193.93</v>
      </c>
      <c r="I739" s="5">
        <v>169.77</v>
      </c>
      <c r="J739" s="5">
        <v>10.4</v>
      </c>
      <c r="K739" s="6">
        <f t="shared" si="204"/>
        <v>193.93</v>
      </c>
      <c r="L739" s="6">
        <f t="shared" si="205"/>
        <v>0</v>
      </c>
      <c r="M739" s="6">
        <f t="shared" si="206"/>
        <v>158.5</v>
      </c>
      <c r="N739" s="5">
        <f t="shared" si="207"/>
        <v>7.2765445095869508</v>
      </c>
      <c r="O739" s="6">
        <f t="shared" si="208"/>
        <v>-22.54000000000002</v>
      </c>
      <c r="P739" s="6">
        <f t="shared" si="209"/>
        <v>14.553089019173902</v>
      </c>
      <c r="Q739" s="6">
        <f t="shared" si="210"/>
        <v>-2.1377537626468282E-2</v>
      </c>
      <c r="R739" s="9">
        <f t="shared" si="211"/>
        <v>1.5488120749006105</v>
      </c>
      <c r="S739" s="9">
        <f t="shared" si="212"/>
        <v>22.54000000000002</v>
      </c>
      <c r="T739">
        <f t="shared" si="213"/>
        <v>22.54000000000002</v>
      </c>
      <c r="U739" s="9">
        <f t="shared" si="214"/>
        <v>1.5488120749006105</v>
      </c>
      <c r="V739" s="9">
        <f t="shared" si="215"/>
        <v>4.8690693712270265</v>
      </c>
      <c r="W739" s="9">
        <f t="shared" si="216"/>
        <v>35.430000000000007</v>
      </c>
      <c r="X739">
        <f t="shared" si="217"/>
        <v>158.5</v>
      </c>
      <c r="Y739" s="9">
        <f t="shared" si="218"/>
        <v>21.782317113730837</v>
      </c>
      <c r="Z739" s="10">
        <f t="shared" si="219"/>
        <v>0.44626897718752534</v>
      </c>
    </row>
    <row r="740" spans="1:26">
      <c r="A740" s="1">
        <f t="shared" si="203"/>
        <v>6003998</v>
      </c>
      <c r="B740" s="1">
        <v>-2</v>
      </c>
      <c r="C740" s="1">
        <v>4</v>
      </c>
      <c r="D740" s="2">
        <v>6</v>
      </c>
      <c r="E740" s="5">
        <v>44.22</v>
      </c>
      <c r="F740" s="5">
        <v>42.39</v>
      </c>
      <c r="G740" s="5">
        <v>6.76</v>
      </c>
      <c r="H740" s="5">
        <v>44.22</v>
      </c>
      <c r="I740" s="5">
        <v>43.42</v>
      </c>
      <c r="J740" s="5">
        <v>12.21</v>
      </c>
      <c r="K740" s="6">
        <f t="shared" si="204"/>
        <v>44.22</v>
      </c>
      <c r="L740" s="6">
        <f t="shared" si="205"/>
        <v>0</v>
      </c>
      <c r="M740" s="6">
        <f t="shared" si="206"/>
        <v>42.905000000000001</v>
      </c>
      <c r="N740" s="5">
        <f t="shared" si="207"/>
        <v>6.9782107305526395</v>
      </c>
      <c r="O740" s="6">
        <f t="shared" si="208"/>
        <v>-1.0300000000000011</v>
      </c>
      <c r="P740" s="6">
        <f t="shared" si="209"/>
        <v>13.956421461105279</v>
      </c>
      <c r="Q740" s="6">
        <f t="shared" si="210"/>
        <v>-0.53078138243993156</v>
      </c>
      <c r="R740" s="9">
        <f t="shared" si="211"/>
        <v>7.3801153316448376E-2</v>
      </c>
      <c r="S740" s="9">
        <f t="shared" si="212"/>
        <v>1.0300000000000011</v>
      </c>
      <c r="T740">
        <f t="shared" si="213"/>
        <v>1.0300000000000011</v>
      </c>
      <c r="U740" s="9">
        <f t="shared" si="214"/>
        <v>7.3801153316448376E-2</v>
      </c>
      <c r="V740" s="9">
        <f t="shared" si="215"/>
        <v>0.18844372157500841</v>
      </c>
      <c r="W740" s="9">
        <f t="shared" si="216"/>
        <v>1.3149999999999977</v>
      </c>
      <c r="X740">
        <f t="shared" si="217"/>
        <v>42.905000000000001</v>
      </c>
      <c r="Y740" s="9">
        <f t="shared" si="218"/>
        <v>6.1484242389169204</v>
      </c>
      <c r="Z740" s="10">
        <f t="shared" si="219"/>
        <v>0.44645716479859521</v>
      </c>
    </row>
    <row r="741" spans="1:26">
      <c r="A741" s="1">
        <f t="shared" si="203"/>
        <v>5009002</v>
      </c>
      <c r="B741" s="1">
        <v>2</v>
      </c>
      <c r="C741" s="1">
        <v>9</v>
      </c>
      <c r="D741" s="2">
        <v>5</v>
      </c>
      <c r="E741" s="5">
        <v>105.18</v>
      </c>
      <c r="F741" s="5">
        <v>114.76</v>
      </c>
      <c r="G741" s="5">
        <v>8.9700000000000006</v>
      </c>
      <c r="H741" s="5">
        <v>105.18</v>
      </c>
      <c r="I741" s="5">
        <v>115.37</v>
      </c>
      <c r="J741" s="5">
        <v>8.74</v>
      </c>
      <c r="K741" s="6">
        <f t="shared" si="204"/>
        <v>105.18</v>
      </c>
      <c r="L741" s="6">
        <f t="shared" si="205"/>
        <v>0</v>
      </c>
      <c r="M741" s="6">
        <f t="shared" si="206"/>
        <v>115.065</v>
      </c>
      <c r="N741" s="5">
        <f t="shared" si="207"/>
        <v>6.2619585594285114</v>
      </c>
      <c r="O741" s="6">
        <f t="shared" si="208"/>
        <v>-0.60999999999999943</v>
      </c>
      <c r="P741" s="6">
        <f t="shared" si="209"/>
        <v>12.523917118857023</v>
      </c>
      <c r="Q741" s="6">
        <f t="shared" si="210"/>
        <v>2.5969645868465452E-2</v>
      </c>
      <c r="R741" s="9">
        <f t="shared" si="211"/>
        <v>4.870680588276443E-2</v>
      </c>
      <c r="S741" s="9">
        <f t="shared" si="212"/>
        <v>0.60999999999999943</v>
      </c>
      <c r="T741">
        <f t="shared" si="213"/>
        <v>0.60999999999999943</v>
      </c>
      <c r="U741" s="9">
        <f t="shared" si="214"/>
        <v>4.870680588276443E-2</v>
      </c>
      <c r="V741" s="9">
        <f t="shared" si="215"/>
        <v>1.5785795939381195</v>
      </c>
      <c r="W741" s="9">
        <f t="shared" si="216"/>
        <v>9.8849999999999909</v>
      </c>
      <c r="X741">
        <f t="shared" si="217"/>
        <v>115.065</v>
      </c>
      <c r="Y741" s="9">
        <f t="shared" si="218"/>
        <v>18.37524137344359</v>
      </c>
      <c r="Z741" s="10">
        <f t="shared" si="219"/>
        <v>0.4466038513044866</v>
      </c>
    </row>
    <row r="742" spans="1:26">
      <c r="A742" s="1">
        <f t="shared" si="203"/>
        <v>4010003</v>
      </c>
      <c r="B742" s="1">
        <v>3</v>
      </c>
      <c r="C742" s="1">
        <v>10</v>
      </c>
      <c r="D742" s="2">
        <v>4</v>
      </c>
      <c r="E742" s="5">
        <v>218.23</v>
      </c>
      <c r="F742" s="5">
        <v>224</v>
      </c>
      <c r="G742" s="5">
        <v>12.49</v>
      </c>
      <c r="H742" s="5">
        <v>218.23</v>
      </c>
      <c r="I742" s="5">
        <v>242.54</v>
      </c>
      <c r="J742" s="5">
        <v>12.55</v>
      </c>
      <c r="K742" s="6">
        <f t="shared" si="204"/>
        <v>218.23</v>
      </c>
      <c r="L742" s="6">
        <f t="shared" si="205"/>
        <v>0</v>
      </c>
      <c r="M742" s="6">
        <f t="shared" si="206"/>
        <v>233.26999999999998</v>
      </c>
      <c r="N742" s="5">
        <f t="shared" si="207"/>
        <v>8.8530023155989301</v>
      </c>
      <c r="O742" s="6">
        <f t="shared" si="208"/>
        <v>-18.539999999999992</v>
      </c>
      <c r="P742" s="6">
        <f t="shared" si="209"/>
        <v>17.70600463119786</v>
      </c>
      <c r="Q742" s="6">
        <f t="shared" si="210"/>
        <v>-4.7923047528155198E-3</v>
      </c>
      <c r="R742" s="9">
        <f t="shared" si="211"/>
        <v>1.0471024031775433</v>
      </c>
      <c r="S742" s="9">
        <f t="shared" si="212"/>
        <v>18.539999999999992</v>
      </c>
      <c r="T742">
        <f t="shared" si="213"/>
        <v>18.539999999999992</v>
      </c>
      <c r="U742" s="9">
        <f t="shared" si="214"/>
        <v>1.0471024031775433</v>
      </c>
      <c r="V742" s="9">
        <f t="shared" si="215"/>
        <v>1.6988586994379991</v>
      </c>
      <c r="W742" s="9">
        <f t="shared" si="216"/>
        <v>15.039999999999992</v>
      </c>
      <c r="X742">
        <f t="shared" si="217"/>
        <v>233.26999999999998</v>
      </c>
      <c r="Y742" s="9">
        <f t="shared" si="218"/>
        <v>26.349253245871157</v>
      </c>
      <c r="Z742" s="10">
        <f t="shared" si="219"/>
        <v>0.44663295892712623</v>
      </c>
    </row>
    <row r="743" spans="1:26">
      <c r="A743" s="1">
        <f t="shared" si="203"/>
        <v>3015998</v>
      </c>
      <c r="B743" s="1">
        <v>-2</v>
      </c>
      <c r="C743" s="1">
        <v>16</v>
      </c>
      <c r="D743" s="2">
        <v>3</v>
      </c>
      <c r="E743" s="5">
        <v>568.21</v>
      </c>
      <c r="F743" s="5">
        <v>545.63</v>
      </c>
      <c r="G743" s="5">
        <v>17.29</v>
      </c>
      <c r="H743" s="5">
        <v>568.21</v>
      </c>
      <c r="I743" s="5">
        <v>547.16999999999996</v>
      </c>
      <c r="J743" s="5">
        <v>13.42</v>
      </c>
      <c r="K743" s="6">
        <f t="shared" si="204"/>
        <v>568.21</v>
      </c>
      <c r="L743" s="6">
        <f t="shared" si="205"/>
        <v>0</v>
      </c>
      <c r="M743" s="6">
        <f t="shared" si="206"/>
        <v>546.4</v>
      </c>
      <c r="N743" s="5">
        <f t="shared" si="207"/>
        <v>10.943496927399394</v>
      </c>
      <c r="O743" s="6">
        <f t="shared" si="208"/>
        <v>-1.5399999999999636</v>
      </c>
      <c r="P743" s="6">
        <f t="shared" si="209"/>
        <v>21.886993854798789</v>
      </c>
      <c r="Q743" s="6">
        <f t="shared" si="210"/>
        <v>0.24809530718175188</v>
      </c>
      <c r="R743" s="9">
        <f t="shared" si="211"/>
        <v>7.0361421500665058E-2</v>
      </c>
      <c r="S743" s="9">
        <f t="shared" si="212"/>
        <v>1.5399999999999636</v>
      </c>
      <c r="T743">
        <f t="shared" si="213"/>
        <v>1.5399999999999636</v>
      </c>
      <c r="U743" s="9">
        <f t="shared" si="214"/>
        <v>7.0361421500665058E-2</v>
      </c>
      <c r="V743" s="9">
        <f t="shared" si="215"/>
        <v>1.9929644193890201</v>
      </c>
      <c r="W743" s="9">
        <f t="shared" si="216"/>
        <v>21.810000000000059</v>
      </c>
      <c r="X743">
        <f t="shared" si="217"/>
        <v>546.4</v>
      </c>
      <c r="Y743" s="9">
        <f t="shared" si="218"/>
        <v>49.929195724628961</v>
      </c>
      <c r="Z743" s="10">
        <f t="shared" si="219"/>
        <v>0.44696084839726175</v>
      </c>
    </row>
    <row r="744" spans="1:26">
      <c r="A744" s="1">
        <f t="shared" si="203"/>
        <v>3003995</v>
      </c>
      <c r="B744" s="1">
        <v>-5</v>
      </c>
      <c r="C744" s="1">
        <v>4</v>
      </c>
      <c r="D744" s="2">
        <v>3</v>
      </c>
      <c r="E744" s="5">
        <v>34.6</v>
      </c>
      <c r="F744" s="5">
        <v>53.25</v>
      </c>
      <c r="G744" s="5">
        <v>5.98</v>
      </c>
      <c r="H744" s="5">
        <v>34.6</v>
      </c>
      <c r="I744" s="5">
        <v>44.23</v>
      </c>
      <c r="J744" s="5">
        <v>5.43</v>
      </c>
      <c r="K744" s="6">
        <f t="shared" si="204"/>
        <v>34.6</v>
      </c>
      <c r="L744" s="6">
        <f t="shared" si="205"/>
        <v>0</v>
      </c>
      <c r="M744" s="6">
        <f t="shared" si="206"/>
        <v>48.739999999999995</v>
      </c>
      <c r="N744" s="5">
        <f t="shared" si="207"/>
        <v>4.0387281413831264</v>
      </c>
      <c r="O744" s="6">
        <f t="shared" si="208"/>
        <v>9.0200000000000031</v>
      </c>
      <c r="P744" s="6">
        <f t="shared" si="209"/>
        <v>8.0774562827662528</v>
      </c>
      <c r="Q744" s="6">
        <f t="shared" si="210"/>
        <v>9.6183173347352352E-2</v>
      </c>
      <c r="R744" s="9">
        <f t="shared" si="211"/>
        <v>1.1166881855176023</v>
      </c>
      <c r="S744" s="9">
        <f t="shared" si="212"/>
        <v>9.0200000000000031</v>
      </c>
      <c r="T744">
        <f t="shared" si="213"/>
        <v>9.0200000000000031</v>
      </c>
      <c r="U744" s="9">
        <f t="shared" si="214"/>
        <v>1.1166881855176023</v>
      </c>
      <c r="V744" s="9">
        <f t="shared" si="215"/>
        <v>3.5011022047048521</v>
      </c>
      <c r="W744" s="9">
        <f t="shared" si="216"/>
        <v>14.139999999999993</v>
      </c>
      <c r="X744">
        <f t="shared" si="217"/>
        <v>48.739999999999995</v>
      </c>
      <c r="Y744" s="9">
        <f t="shared" si="218"/>
        <v>12.068155690050535</v>
      </c>
      <c r="Z744" s="10">
        <f t="shared" si="219"/>
        <v>0.447064872250102</v>
      </c>
    </row>
    <row r="745" spans="1:26">
      <c r="A745" s="1">
        <f t="shared" si="203"/>
        <v>4003004</v>
      </c>
      <c r="B745" s="1">
        <v>4</v>
      </c>
      <c r="C745" s="1">
        <v>3</v>
      </c>
      <c r="D745" s="2">
        <v>4</v>
      </c>
      <c r="E745" s="5">
        <v>94.69</v>
      </c>
      <c r="F745" s="5">
        <v>99.1</v>
      </c>
      <c r="G745" s="5">
        <v>5.59</v>
      </c>
      <c r="H745" s="5">
        <v>94.69</v>
      </c>
      <c r="I745" s="5">
        <v>88.54</v>
      </c>
      <c r="J745" s="5">
        <v>5.13</v>
      </c>
      <c r="K745" s="6">
        <f t="shared" si="204"/>
        <v>94.69</v>
      </c>
      <c r="L745" s="6">
        <f t="shared" si="205"/>
        <v>0</v>
      </c>
      <c r="M745" s="6">
        <f t="shared" si="206"/>
        <v>93.82</v>
      </c>
      <c r="N745" s="5">
        <f t="shared" si="207"/>
        <v>3.79358010327975</v>
      </c>
      <c r="O745" s="6">
        <f t="shared" si="208"/>
        <v>10.559999999999988</v>
      </c>
      <c r="P745" s="6">
        <f t="shared" si="209"/>
        <v>7.5871602065595001</v>
      </c>
      <c r="Q745" s="6">
        <f t="shared" si="210"/>
        <v>8.5663163380526305E-2</v>
      </c>
      <c r="R745" s="9">
        <f t="shared" si="211"/>
        <v>1.3918250982588072</v>
      </c>
      <c r="S745" s="9">
        <f t="shared" si="212"/>
        <v>10.559999999999988</v>
      </c>
      <c r="T745">
        <f t="shared" si="213"/>
        <v>10.559999999999988</v>
      </c>
      <c r="U745" s="9">
        <f t="shared" si="214"/>
        <v>1.3918250982588072</v>
      </c>
      <c r="V745" s="9">
        <f t="shared" si="215"/>
        <v>0.22933481732673675</v>
      </c>
      <c r="W745" s="9">
        <f t="shared" si="216"/>
        <v>0.87000000000000455</v>
      </c>
      <c r="X745">
        <f t="shared" si="217"/>
        <v>93.82</v>
      </c>
      <c r="Y745" s="9">
        <f t="shared" si="218"/>
        <v>24.731255817924513</v>
      </c>
      <c r="Z745" s="10">
        <f t="shared" si="219"/>
        <v>0.44708052965880762</v>
      </c>
    </row>
    <row r="746" spans="1:26">
      <c r="A746" s="1">
        <f t="shared" si="203"/>
        <v>4014999</v>
      </c>
      <c r="B746" s="1">
        <v>-1</v>
      </c>
      <c r="C746" s="1">
        <v>15</v>
      </c>
      <c r="D746" s="2">
        <v>4</v>
      </c>
      <c r="E746" s="5">
        <v>18.91</v>
      </c>
      <c r="F746" s="5">
        <v>24.47</v>
      </c>
      <c r="G746" s="5">
        <v>4.28</v>
      </c>
      <c r="H746" s="5">
        <v>18.91</v>
      </c>
      <c r="I746" s="5">
        <v>23.99</v>
      </c>
      <c r="J746" s="5">
        <v>4.76</v>
      </c>
      <c r="K746" s="6">
        <f t="shared" si="204"/>
        <v>18.91</v>
      </c>
      <c r="L746" s="6">
        <f t="shared" si="205"/>
        <v>0</v>
      </c>
      <c r="M746" s="6">
        <f t="shared" si="206"/>
        <v>24.229999999999997</v>
      </c>
      <c r="N746" s="5">
        <f t="shared" si="207"/>
        <v>3.2006249389767616</v>
      </c>
      <c r="O746" s="6">
        <f t="shared" si="208"/>
        <v>0.48000000000000043</v>
      </c>
      <c r="P746" s="6">
        <f t="shared" si="209"/>
        <v>6.4012498779535232</v>
      </c>
      <c r="Q746" s="6">
        <f t="shared" si="210"/>
        <v>-0.10589613432253021</v>
      </c>
      <c r="R746" s="9">
        <f t="shared" si="211"/>
        <v>7.4985355852637992E-2</v>
      </c>
      <c r="S746" s="9">
        <f t="shared" si="212"/>
        <v>0.48000000000000043</v>
      </c>
      <c r="T746">
        <f t="shared" si="213"/>
        <v>0.48000000000000043</v>
      </c>
      <c r="U746" s="9">
        <f t="shared" si="214"/>
        <v>7.4985355852637992E-2</v>
      </c>
      <c r="V746" s="9">
        <f t="shared" si="215"/>
        <v>1.6621753880668062</v>
      </c>
      <c r="W746" s="9">
        <f t="shared" si="216"/>
        <v>5.3199999999999967</v>
      </c>
      <c r="X746">
        <f t="shared" si="217"/>
        <v>24.229999999999997</v>
      </c>
      <c r="Y746" s="9">
        <f t="shared" si="218"/>
        <v>7.5703965512892362</v>
      </c>
      <c r="Z746" s="10">
        <f t="shared" si="219"/>
        <v>0.4472471352619265</v>
      </c>
    </row>
    <row r="747" spans="1:26">
      <c r="A747" s="1">
        <f t="shared" si="203"/>
        <v>3010996</v>
      </c>
      <c r="B747" s="1">
        <v>-4</v>
      </c>
      <c r="C747" s="1">
        <v>11</v>
      </c>
      <c r="D747" s="2">
        <v>3</v>
      </c>
      <c r="E747" s="5">
        <v>537.76</v>
      </c>
      <c r="F747" s="5">
        <v>540.69000000000005</v>
      </c>
      <c r="G747" s="5">
        <v>18.850000000000001</v>
      </c>
      <c r="H747" s="5">
        <v>537.76</v>
      </c>
      <c r="I747" s="5">
        <v>516.14</v>
      </c>
      <c r="J747" s="5">
        <v>12.66</v>
      </c>
      <c r="K747" s="6">
        <f t="shared" si="204"/>
        <v>537.76</v>
      </c>
      <c r="L747" s="6">
        <f t="shared" si="205"/>
        <v>0</v>
      </c>
      <c r="M747" s="6">
        <f t="shared" si="206"/>
        <v>528.41499999999996</v>
      </c>
      <c r="N747" s="5">
        <f t="shared" si="207"/>
        <v>11.353392664750039</v>
      </c>
      <c r="O747" s="6">
        <f t="shared" si="208"/>
        <v>24.550000000000068</v>
      </c>
      <c r="P747" s="6">
        <f t="shared" si="209"/>
        <v>22.706785329500079</v>
      </c>
      <c r="Q747" s="6">
        <f t="shared" si="210"/>
        <v>0.37829251116324913</v>
      </c>
      <c r="R747" s="9">
        <f t="shared" si="211"/>
        <v>1.0811746199980732</v>
      </c>
      <c r="S747" s="9">
        <f t="shared" si="212"/>
        <v>24.550000000000068</v>
      </c>
      <c r="T747">
        <f t="shared" si="213"/>
        <v>24.550000000000068</v>
      </c>
      <c r="U747" s="9">
        <f t="shared" si="214"/>
        <v>1.0811746199980732</v>
      </c>
      <c r="V747" s="9">
        <f t="shared" si="215"/>
        <v>0.82310198157898118</v>
      </c>
      <c r="W747" s="9">
        <f t="shared" si="216"/>
        <v>9.3450000000000273</v>
      </c>
      <c r="X747">
        <f t="shared" si="217"/>
        <v>528.41499999999996</v>
      </c>
      <c r="Y747" s="9">
        <f t="shared" si="218"/>
        <v>46.542475505195938</v>
      </c>
      <c r="Z747" s="10">
        <f t="shared" si="219"/>
        <v>0.44744049883755493</v>
      </c>
    </row>
    <row r="748" spans="1:26">
      <c r="A748" s="1">
        <f t="shared" si="203"/>
        <v>1017998</v>
      </c>
      <c r="B748" s="1">
        <v>-2</v>
      </c>
      <c r="C748" s="1">
        <v>18</v>
      </c>
      <c r="D748" s="2">
        <v>1</v>
      </c>
      <c r="E748" s="5">
        <v>134.51</v>
      </c>
      <c r="F748" s="5">
        <v>129.30000000000001</v>
      </c>
      <c r="G748" s="5">
        <v>8.01</v>
      </c>
      <c r="H748" s="5">
        <v>134.51</v>
      </c>
      <c r="I748" s="5">
        <v>137.53</v>
      </c>
      <c r="J748" s="5">
        <v>5.0999999999999996</v>
      </c>
      <c r="K748" s="6">
        <f t="shared" si="204"/>
        <v>134.51</v>
      </c>
      <c r="L748" s="6">
        <f t="shared" si="205"/>
        <v>0</v>
      </c>
      <c r="M748" s="6">
        <f t="shared" si="206"/>
        <v>133.41500000000002</v>
      </c>
      <c r="N748" s="5">
        <f t="shared" si="207"/>
        <v>4.747896902840246</v>
      </c>
      <c r="O748" s="6">
        <f t="shared" si="208"/>
        <v>-8.2299999999999898</v>
      </c>
      <c r="P748" s="6">
        <f t="shared" si="209"/>
        <v>9.495793805680492</v>
      </c>
      <c r="Q748" s="6">
        <f t="shared" si="210"/>
        <v>0.42309035922107224</v>
      </c>
      <c r="R748" s="9">
        <f t="shared" si="211"/>
        <v>0.86669952701339303</v>
      </c>
      <c r="S748" s="9">
        <f t="shared" si="212"/>
        <v>8.2299999999999898</v>
      </c>
      <c r="T748">
        <f t="shared" si="213"/>
        <v>8.2299999999999898</v>
      </c>
      <c r="U748" s="9">
        <f t="shared" si="214"/>
        <v>0.86669952701339303</v>
      </c>
      <c r="V748" s="9">
        <f t="shared" si="215"/>
        <v>0.23062842820890422</v>
      </c>
      <c r="W748" s="9">
        <f t="shared" si="216"/>
        <v>1.0949999999999704</v>
      </c>
      <c r="X748">
        <f t="shared" si="217"/>
        <v>133.41500000000002</v>
      </c>
      <c r="Y748" s="9">
        <f t="shared" si="218"/>
        <v>28.099809816887483</v>
      </c>
      <c r="Z748" s="10">
        <f t="shared" si="219"/>
        <v>0.44746619984083713</v>
      </c>
    </row>
    <row r="749" spans="1:26">
      <c r="A749" s="1">
        <f t="shared" si="203"/>
        <v>5011999</v>
      </c>
      <c r="B749" s="1">
        <v>-1</v>
      </c>
      <c r="C749" s="1">
        <v>12</v>
      </c>
      <c r="D749" s="2">
        <v>5</v>
      </c>
      <c r="E749" s="5">
        <v>155.04</v>
      </c>
      <c r="F749" s="5">
        <v>155.88</v>
      </c>
      <c r="G749" s="5">
        <v>6.34</v>
      </c>
      <c r="H749" s="5">
        <v>155.04</v>
      </c>
      <c r="I749" s="5">
        <v>152.46</v>
      </c>
      <c r="J749" s="5">
        <v>6.63</v>
      </c>
      <c r="K749" s="6">
        <f t="shared" si="204"/>
        <v>155.04</v>
      </c>
      <c r="L749" s="6">
        <f t="shared" si="205"/>
        <v>0</v>
      </c>
      <c r="M749" s="6">
        <f t="shared" si="206"/>
        <v>154.17000000000002</v>
      </c>
      <c r="N749" s="5">
        <f t="shared" si="207"/>
        <v>4.5867335872056056</v>
      </c>
      <c r="O749" s="6">
        <f t="shared" si="208"/>
        <v>3.4199999999999875</v>
      </c>
      <c r="P749" s="6">
        <f t="shared" si="209"/>
        <v>9.1734671744112113</v>
      </c>
      <c r="Q749" s="6">
        <f t="shared" si="210"/>
        <v>-4.4696236000118815E-2</v>
      </c>
      <c r="R749" s="9">
        <f t="shared" si="211"/>
        <v>0.37281432799365705</v>
      </c>
      <c r="S749" s="9">
        <f t="shared" si="212"/>
        <v>3.4199999999999875</v>
      </c>
      <c r="T749">
        <f t="shared" si="213"/>
        <v>3.4199999999999875</v>
      </c>
      <c r="U749" s="9">
        <f t="shared" si="214"/>
        <v>0.37281432799365705</v>
      </c>
      <c r="V749" s="9">
        <f t="shared" si="215"/>
        <v>0.18967746511957537</v>
      </c>
      <c r="W749" s="9">
        <f t="shared" si="216"/>
        <v>0.86999999999997613</v>
      </c>
      <c r="X749">
        <f t="shared" si="217"/>
        <v>154.17000000000002</v>
      </c>
      <c r="Y749" s="9">
        <f t="shared" si="218"/>
        <v>33.612154939638785</v>
      </c>
      <c r="Z749" s="10">
        <f t="shared" si="219"/>
        <v>0.44747625635333993</v>
      </c>
    </row>
    <row r="750" spans="1:26">
      <c r="A750" s="1">
        <f t="shared" si="203"/>
        <v>3009004</v>
      </c>
      <c r="B750" s="1">
        <v>4</v>
      </c>
      <c r="C750" s="1">
        <v>9</v>
      </c>
      <c r="D750" s="2">
        <v>3</v>
      </c>
      <c r="E750" s="5">
        <v>389.95</v>
      </c>
      <c r="F750" s="5">
        <v>368.21</v>
      </c>
      <c r="G750" s="5">
        <v>15.74</v>
      </c>
      <c r="H750" s="5">
        <v>389.95</v>
      </c>
      <c r="I750" s="5">
        <v>371.19</v>
      </c>
      <c r="J750" s="5">
        <v>16.12</v>
      </c>
      <c r="K750" s="6">
        <f t="shared" si="204"/>
        <v>389.95</v>
      </c>
      <c r="L750" s="6">
        <f t="shared" si="205"/>
        <v>0</v>
      </c>
      <c r="M750" s="6">
        <f t="shared" si="206"/>
        <v>369.7</v>
      </c>
      <c r="N750" s="5">
        <f t="shared" si="207"/>
        <v>11.265012205941014</v>
      </c>
      <c r="O750" s="6">
        <f t="shared" si="208"/>
        <v>-2.9800000000000182</v>
      </c>
      <c r="P750" s="6">
        <f t="shared" si="209"/>
        <v>22.530024411882028</v>
      </c>
      <c r="Q750" s="6">
        <f t="shared" si="210"/>
        <v>-2.385096985433479E-2</v>
      </c>
      <c r="R750" s="9">
        <f t="shared" si="211"/>
        <v>0.13226794367912031</v>
      </c>
      <c r="S750" s="9">
        <f t="shared" si="212"/>
        <v>2.9800000000000182</v>
      </c>
      <c r="T750">
        <f t="shared" si="213"/>
        <v>2.9800000000000182</v>
      </c>
      <c r="U750" s="9">
        <f t="shared" si="214"/>
        <v>0.13226794367912031</v>
      </c>
      <c r="V750" s="9">
        <f t="shared" si="215"/>
        <v>1.7976012479880337</v>
      </c>
      <c r="W750" s="9">
        <f t="shared" si="216"/>
        <v>20.25</v>
      </c>
      <c r="X750">
        <f t="shared" si="217"/>
        <v>369.7</v>
      </c>
      <c r="Y750" s="9">
        <f t="shared" si="218"/>
        <v>32.818428710181536</v>
      </c>
      <c r="Z750" s="10">
        <f t="shared" si="219"/>
        <v>0.44750307261514977</v>
      </c>
    </row>
    <row r="751" spans="1:26">
      <c r="A751" s="1">
        <f t="shared" si="203"/>
        <v>4013002</v>
      </c>
      <c r="B751" s="1">
        <v>2</v>
      </c>
      <c r="C751" s="1">
        <v>13</v>
      </c>
      <c r="D751" s="2">
        <v>4</v>
      </c>
      <c r="E751" s="5">
        <v>179.9</v>
      </c>
      <c r="F751" s="5">
        <v>157.01</v>
      </c>
      <c r="G751" s="5">
        <v>10.26</v>
      </c>
      <c r="H751" s="5">
        <v>179.9</v>
      </c>
      <c r="I751" s="5">
        <v>184.89</v>
      </c>
      <c r="J751" s="5">
        <v>10.28</v>
      </c>
      <c r="K751" s="6">
        <f t="shared" si="204"/>
        <v>179.9</v>
      </c>
      <c r="L751" s="6">
        <f t="shared" si="205"/>
        <v>0</v>
      </c>
      <c r="M751" s="6">
        <f t="shared" si="206"/>
        <v>170.95</v>
      </c>
      <c r="N751" s="5">
        <f t="shared" si="207"/>
        <v>7.2619900853691606</v>
      </c>
      <c r="O751" s="6">
        <f t="shared" si="208"/>
        <v>-27.879999999999995</v>
      </c>
      <c r="P751" s="6">
        <f t="shared" si="209"/>
        <v>14.523980170738321</v>
      </c>
      <c r="Q751" s="6">
        <f t="shared" si="210"/>
        <v>-1.9474178225706133E-3</v>
      </c>
      <c r="R751" s="9">
        <f t="shared" si="211"/>
        <v>1.9195840033002969</v>
      </c>
      <c r="S751" s="9">
        <f t="shared" si="212"/>
        <v>27.879999999999995</v>
      </c>
      <c r="T751">
        <f t="shared" si="213"/>
        <v>27.879999999999995</v>
      </c>
      <c r="U751" s="9">
        <f t="shared" si="214"/>
        <v>1.9195840033002969</v>
      </c>
      <c r="V751" s="9">
        <f t="shared" si="215"/>
        <v>1.2324445358348417</v>
      </c>
      <c r="W751" s="9">
        <f t="shared" si="216"/>
        <v>8.9500000000000171</v>
      </c>
      <c r="X751">
        <f t="shared" si="217"/>
        <v>170.95</v>
      </c>
      <c r="Y751" s="9">
        <f t="shared" si="218"/>
        <v>23.540379150945896</v>
      </c>
      <c r="Z751" s="10">
        <f t="shared" si="219"/>
        <v>0.44754999720701594</v>
      </c>
    </row>
    <row r="752" spans="1:26">
      <c r="A752" s="1">
        <f t="shared" si="203"/>
        <v>4013998</v>
      </c>
      <c r="B752" s="1">
        <v>-2</v>
      </c>
      <c r="C752" s="1">
        <v>14</v>
      </c>
      <c r="D752" s="2">
        <v>4</v>
      </c>
      <c r="E752" s="5">
        <v>427.76</v>
      </c>
      <c r="F752" s="5">
        <v>424.57</v>
      </c>
      <c r="G752" s="5">
        <v>13.09</v>
      </c>
      <c r="H752" s="5">
        <v>427.76</v>
      </c>
      <c r="I752" s="5">
        <v>401.69</v>
      </c>
      <c r="J752" s="5">
        <v>11.13</v>
      </c>
      <c r="K752" s="6">
        <f t="shared" si="204"/>
        <v>427.76</v>
      </c>
      <c r="L752" s="6">
        <f t="shared" si="205"/>
        <v>0</v>
      </c>
      <c r="M752" s="6">
        <f t="shared" si="206"/>
        <v>413.13</v>
      </c>
      <c r="N752" s="5">
        <f t="shared" si="207"/>
        <v>8.5910563960435038</v>
      </c>
      <c r="O752" s="6">
        <f t="shared" si="208"/>
        <v>22.879999999999995</v>
      </c>
      <c r="P752" s="6">
        <f t="shared" si="209"/>
        <v>17.182112792087008</v>
      </c>
      <c r="Q752" s="6">
        <f t="shared" si="210"/>
        <v>0.1607966804979252</v>
      </c>
      <c r="R752" s="9">
        <f t="shared" si="211"/>
        <v>1.3316173788905095</v>
      </c>
      <c r="S752" s="9">
        <f t="shared" si="212"/>
        <v>22.879999999999995</v>
      </c>
      <c r="T752">
        <f t="shared" si="213"/>
        <v>22.879999999999995</v>
      </c>
      <c r="U752" s="9">
        <f t="shared" si="214"/>
        <v>1.3316173788905095</v>
      </c>
      <c r="V752" s="9">
        <f t="shared" si="215"/>
        <v>1.7029337633888244</v>
      </c>
      <c r="W752" s="9">
        <f t="shared" si="216"/>
        <v>14.629999999999995</v>
      </c>
      <c r="X752">
        <f t="shared" si="217"/>
        <v>413.13</v>
      </c>
      <c r="Y752" s="9">
        <f t="shared" si="218"/>
        <v>48.088381795545132</v>
      </c>
      <c r="Z752" s="10">
        <f t="shared" si="219"/>
        <v>0.44770526018799461</v>
      </c>
    </row>
    <row r="753" spans="1:26">
      <c r="A753" s="1">
        <f t="shared" si="203"/>
        <v>5007997</v>
      </c>
      <c r="B753" s="1">
        <v>-3</v>
      </c>
      <c r="C753" s="1">
        <v>8</v>
      </c>
      <c r="D753" s="2">
        <v>5</v>
      </c>
      <c r="E753" s="5">
        <v>201.77</v>
      </c>
      <c r="F753" s="5">
        <v>224.88</v>
      </c>
      <c r="G753" s="5">
        <v>10.99</v>
      </c>
      <c r="H753" s="5">
        <v>201.77</v>
      </c>
      <c r="I753" s="5">
        <v>187.09</v>
      </c>
      <c r="J753" s="5">
        <v>7.45</v>
      </c>
      <c r="K753" s="6">
        <f t="shared" si="204"/>
        <v>201.77</v>
      </c>
      <c r="L753" s="6">
        <f t="shared" si="205"/>
        <v>0</v>
      </c>
      <c r="M753" s="6">
        <f t="shared" si="206"/>
        <v>205.98500000000001</v>
      </c>
      <c r="N753" s="5">
        <f t="shared" si="207"/>
        <v>6.6385728888067499</v>
      </c>
      <c r="O753" s="6">
        <f t="shared" si="208"/>
        <v>37.789999999999992</v>
      </c>
      <c r="P753" s="6">
        <f t="shared" si="209"/>
        <v>13.2771457776135</v>
      </c>
      <c r="Q753" s="6">
        <f t="shared" si="210"/>
        <v>0.37030086917256727</v>
      </c>
      <c r="R753" s="9">
        <f t="shared" si="211"/>
        <v>2.846244263109428</v>
      </c>
      <c r="S753" s="9">
        <f t="shared" si="212"/>
        <v>37.789999999999992</v>
      </c>
      <c r="T753">
        <f t="shared" si="213"/>
        <v>37.789999999999992</v>
      </c>
      <c r="U753" s="9">
        <f t="shared" si="214"/>
        <v>2.846244263109428</v>
      </c>
      <c r="V753" s="9">
        <f t="shared" si="215"/>
        <v>0.63492561889421817</v>
      </c>
      <c r="W753" s="9">
        <f t="shared" si="216"/>
        <v>4.2150000000000034</v>
      </c>
      <c r="X753">
        <f t="shared" si="217"/>
        <v>205.98500000000001</v>
      </c>
      <c r="Y753" s="9">
        <f t="shared" si="218"/>
        <v>31.028506194051111</v>
      </c>
      <c r="Z753" s="10">
        <f t="shared" si="219"/>
        <v>0.44778007994996827</v>
      </c>
    </row>
    <row r="754" spans="1:26">
      <c r="A754" s="1">
        <f t="shared" si="203"/>
        <v>3016999</v>
      </c>
      <c r="B754" s="1">
        <v>-1</v>
      </c>
      <c r="C754" s="1">
        <v>17</v>
      </c>
      <c r="D754" s="2">
        <v>3</v>
      </c>
      <c r="E754" s="5">
        <v>957.89</v>
      </c>
      <c r="F754" s="5">
        <v>881.48</v>
      </c>
      <c r="G754" s="5">
        <v>22.89</v>
      </c>
      <c r="H754" s="5">
        <v>957.89</v>
      </c>
      <c r="I754" s="5">
        <v>948.37</v>
      </c>
      <c r="J754" s="5">
        <v>20.14</v>
      </c>
      <c r="K754" s="6">
        <f t="shared" si="204"/>
        <v>957.89</v>
      </c>
      <c r="L754" s="6">
        <f t="shared" si="205"/>
        <v>0</v>
      </c>
      <c r="M754" s="6">
        <f t="shared" si="206"/>
        <v>914.92499999999995</v>
      </c>
      <c r="N754" s="5">
        <f t="shared" si="207"/>
        <v>15.244439150063869</v>
      </c>
      <c r="O754" s="6">
        <f t="shared" si="208"/>
        <v>-66.889999999999986</v>
      </c>
      <c r="P754" s="6">
        <f t="shared" si="209"/>
        <v>30.488878300127737</v>
      </c>
      <c r="Q754" s="6">
        <f t="shared" si="210"/>
        <v>0.12729787277302002</v>
      </c>
      <c r="R754" s="9">
        <f t="shared" si="211"/>
        <v>2.1939147561135348</v>
      </c>
      <c r="S754" s="9">
        <f t="shared" si="212"/>
        <v>66.889999999999986</v>
      </c>
      <c r="T754">
        <f t="shared" si="213"/>
        <v>66.889999999999986</v>
      </c>
      <c r="U754" s="9">
        <f t="shared" si="214"/>
        <v>2.1939147561135348</v>
      </c>
      <c r="V754" s="9">
        <f t="shared" si="215"/>
        <v>2.8184047689166722</v>
      </c>
      <c r="W754" s="9">
        <f t="shared" si="216"/>
        <v>42.965000000000032</v>
      </c>
      <c r="X754">
        <f t="shared" si="217"/>
        <v>914.92499999999995</v>
      </c>
      <c r="Y754" s="9">
        <f t="shared" si="218"/>
        <v>60.016966907973568</v>
      </c>
      <c r="Z754" s="10">
        <f t="shared" si="219"/>
        <v>0.4478794480661063</v>
      </c>
    </row>
    <row r="755" spans="1:26">
      <c r="A755" s="1">
        <f t="shared" si="203"/>
        <v>1013004</v>
      </c>
      <c r="B755" s="1">
        <v>4</v>
      </c>
      <c r="C755" s="1">
        <v>13</v>
      </c>
      <c r="D755" s="2">
        <v>1</v>
      </c>
      <c r="E755" s="5">
        <v>75.930000000000007</v>
      </c>
      <c r="F755" s="5">
        <v>74.150000000000006</v>
      </c>
      <c r="G755" s="5">
        <v>7.51</v>
      </c>
      <c r="H755" s="5">
        <v>75.930000000000007</v>
      </c>
      <c r="I755" s="5">
        <v>67.72</v>
      </c>
      <c r="J755" s="5">
        <v>7.53</v>
      </c>
      <c r="K755" s="6">
        <f t="shared" si="204"/>
        <v>75.930000000000007</v>
      </c>
      <c r="L755" s="6">
        <f t="shared" si="205"/>
        <v>0</v>
      </c>
      <c r="M755" s="6">
        <f t="shared" si="206"/>
        <v>70.935000000000002</v>
      </c>
      <c r="N755" s="5">
        <f t="shared" si="207"/>
        <v>5.3174476960286121</v>
      </c>
      <c r="O755" s="6">
        <f t="shared" si="208"/>
        <v>6.4300000000000068</v>
      </c>
      <c r="P755" s="6">
        <f t="shared" si="209"/>
        <v>10.634895392057224</v>
      </c>
      <c r="Q755" s="6">
        <f t="shared" si="210"/>
        <v>-2.6595697650773158E-3</v>
      </c>
      <c r="R755" s="9">
        <f t="shared" si="211"/>
        <v>0.60461337539834337</v>
      </c>
      <c r="S755" s="9">
        <f t="shared" si="212"/>
        <v>6.4300000000000068</v>
      </c>
      <c r="T755">
        <f t="shared" si="213"/>
        <v>6.4300000000000068</v>
      </c>
      <c r="U755" s="9">
        <f t="shared" si="214"/>
        <v>0.60461337539834337</v>
      </c>
      <c r="V755" s="9">
        <f t="shared" si="215"/>
        <v>0.93936043860489105</v>
      </c>
      <c r="W755" s="9">
        <f t="shared" si="216"/>
        <v>4.9950000000000045</v>
      </c>
      <c r="X755">
        <f t="shared" si="217"/>
        <v>70.935000000000002</v>
      </c>
      <c r="Y755" s="9">
        <f t="shared" si="218"/>
        <v>13.340046589076655</v>
      </c>
      <c r="Z755" s="10">
        <f t="shared" si="219"/>
        <v>0.44797656188689156</v>
      </c>
    </row>
    <row r="756" spans="1:26">
      <c r="A756" s="1">
        <f t="shared" si="203"/>
        <v>4007996</v>
      </c>
      <c r="B756" s="1">
        <v>-4</v>
      </c>
      <c r="C756" s="1">
        <v>8</v>
      </c>
      <c r="D756" s="2">
        <v>4</v>
      </c>
      <c r="E756" s="5">
        <v>167.76</v>
      </c>
      <c r="F756" s="5">
        <v>152.78</v>
      </c>
      <c r="G756" s="5">
        <v>9.42</v>
      </c>
      <c r="H756" s="5">
        <v>167.76</v>
      </c>
      <c r="I756" s="5">
        <v>154.49</v>
      </c>
      <c r="J756" s="5">
        <v>6.28</v>
      </c>
      <c r="K756" s="6">
        <f t="shared" si="204"/>
        <v>167.76</v>
      </c>
      <c r="L756" s="6">
        <f t="shared" si="205"/>
        <v>0</v>
      </c>
      <c r="M756" s="6">
        <f t="shared" si="206"/>
        <v>153.63499999999999</v>
      </c>
      <c r="N756" s="5">
        <f t="shared" si="207"/>
        <v>5.660715502478463</v>
      </c>
      <c r="O756" s="6">
        <f t="shared" si="208"/>
        <v>-1.710000000000008</v>
      </c>
      <c r="P756" s="6">
        <f t="shared" si="209"/>
        <v>11.321431004956926</v>
      </c>
      <c r="Q756" s="6">
        <f t="shared" si="210"/>
        <v>0.38461538461538464</v>
      </c>
      <c r="R756" s="9">
        <f t="shared" si="211"/>
        <v>0.15104097699763475</v>
      </c>
      <c r="S756" s="9">
        <f t="shared" si="212"/>
        <v>1.710000000000008</v>
      </c>
      <c r="T756">
        <f t="shared" si="213"/>
        <v>1.710000000000008</v>
      </c>
      <c r="U756" s="9">
        <f t="shared" si="214"/>
        <v>0.15104097699763475</v>
      </c>
      <c r="V756" s="9">
        <f t="shared" si="215"/>
        <v>2.4952676024462934</v>
      </c>
      <c r="W756" s="9">
        <f t="shared" si="216"/>
        <v>14.125</v>
      </c>
      <c r="X756">
        <f t="shared" si="217"/>
        <v>153.63499999999999</v>
      </c>
      <c r="Y756" s="9">
        <f t="shared" si="218"/>
        <v>27.140561989510534</v>
      </c>
      <c r="Z756" s="10">
        <f t="shared" si="219"/>
        <v>0.44798214250123858</v>
      </c>
    </row>
    <row r="757" spans="1:26">
      <c r="A757" s="1">
        <f t="shared" si="203"/>
        <v>6005001</v>
      </c>
      <c r="B757" s="1">
        <v>1</v>
      </c>
      <c r="C757" s="1">
        <v>5</v>
      </c>
      <c r="D757" s="2">
        <v>6</v>
      </c>
      <c r="E757" s="5">
        <v>234.86</v>
      </c>
      <c r="F757" s="5">
        <v>223.9</v>
      </c>
      <c r="G757" s="5">
        <v>12.05</v>
      </c>
      <c r="H757" s="5">
        <v>234.86</v>
      </c>
      <c r="I757" s="5">
        <v>222.38</v>
      </c>
      <c r="J757" s="5">
        <v>10.99</v>
      </c>
      <c r="K757" s="6">
        <f t="shared" si="204"/>
        <v>234.86</v>
      </c>
      <c r="L757" s="6">
        <f t="shared" si="205"/>
        <v>0</v>
      </c>
      <c r="M757" s="6">
        <f t="shared" si="206"/>
        <v>223.14</v>
      </c>
      <c r="N757" s="5">
        <f t="shared" si="207"/>
        <v>8.154486495175524</v>
      </c>
      <c r="O757" s="6">
        <f t="shared" si="208"/>
        <v>1.5200000000000102</v>
      </c>
      <c r="P757" s="6">
        <f t="shared" si="209"/>
        <v>16.308972990351048</v>
      </c>
      <c r="Q757" s="6">
        <f t="shared" si="210"/>
        <v>9.1819540075177869E-2</v>
      </c>
      <c r="R757" s="9">
        <f t="shared" si="211"/>
        <v>9.3200227929698259E-2</v>
      </c>
      <c r="S757" s="9">
        <f t="shared" si="212"/>
        <v>1.5200000000000102</v>
      </c>
      <c r="T757">
        <f t="shared" si="213"/>
        <v>1.5200000000000102</v>
      </c>
      <c r="U757" s="9">
        <f t="shared" si="214"/>
        <v>9.3200227929698259E-2</v>
      </c>
      <c r="V757" s="9">
        <f t="shared" si="215"/>
        <v>1.4372456201790247</v>
      </c>
      <c r="W757" s="9">
        <f t="shared" si="216"/>
        <v>11.720000000000027</v>
      </c>
      <c r="X757">
        <f t="shared" si="217"/>
        <v>223.14</v>
      </c>
      <c r="Y757" s="9">
        <f t="shared" si="218"/>
        <v>27.364077447674642</v>
      </c>
      <c r="Z757" s="10">
        <f t="shared" si="219"/>
        <v>0.44800669637852514</v>
      </c>
    </row>
    <row r="758" spans="1:26">
      <c r="A758" s="1">
        <f t="shared" si="203"/>
        <v>1016003</v>
      </c>
      <c r="B758" s="1">
        <v>3</v>
      </c>
      <c r="C758" s="1">
        <v>16</v>
      </c>
      <c r="D758" s="2">
        <v>1</v>
      </c>
      <c r="E758" s="5">
        <v>217.26</v>
      </c>
      <c r="F758" s="5">
        <v>181.38</v>
      </c>
      <c r="G758" s="5">
        <v>10.76</v>
      </c>
      <c r="H758" s="5">
        <v>217.26</v>
      </c>
      <c r="I758" s="5">
        <v>215.42</v>
      </c>
      <c r="J758" s="5">
        <v>8.19</v>
      </c>
      <c r="K758" s="6">
        <f t="shared" si="204"/>
        <v>217.26</v>
      </c>
      <c r="L758" s="6">
        <f t="shared" si="205"/>
        <v>0</v>
      </c>
      <c r="M758" s="6">
        <f t="shared" si="206"/>
        <v>198.39999999999998</v>
      </c>
      <c r="N758" s="5">
        <f t="shared" si="207"/>
        <v>6.7611703868487147</v>
      </c>
      <c r="O758" s="6">
        <f t="shared" si="208"/>
        <v>-34.039999999999992</v>
      </c>
      <c r="P758" s="6">
        <f t="shared" si="209"/>
        <v>13.522340773697429</v>
      </c>
      <c r="Q758" s="6">
        <f t="shared" si="210"/>
        <v>0.26634134283309552</v>
      </c>
      <c r="R758" s="9">
        <f t="shared" si="211"/>
        <v>2.5173156459872588</v>
      </c>
      <c r="S758" s="9">
        <f t="shared" si="212"/>
        <v>34.039999999999992</v>
      </c>
      <c r="T758">
        <f t="shared" si="213"/>
        <v>34.039999999999992</v>
      </c>
      <c r="U758" s="9">
        <f t="shared" si="214"/>
        <v>2.5173156459872588</v>
      </c>
      <c r="V758" s="9">
        <f t="shared" si="215"/>
        <v>2.7894578779858841</v>
      </c>
      <c r="W758" s="9">
        <f t="shared" si="216"/>
        <v>18.860000000000014</v>
      </c>
      <c r="X758">
        <f t="shared" si="217"/>
        <v>198.39999999999998</v>
      </c>
      <c r="Y758" s="9">
        <f t="shared" si="218"/>
        <v>29.344031972025391</v>
      </c>
      <c r="Z758" s="10">
        <f t="shared" si="219"/>
        <v>0.44812832983421164</v>
      </c>
    </row>
    <row r="759" spans="1:26">
      <c r="A759" s="1">
        <f t="shared" si="203"/>
        <v>4011997</v>
      </c>
      <c r="B759" s="1">
        <v>-3</v>
      </c>
      <c r="C759" s="1">
        <v>12</v>
      </c>
      <c r="D759" s="2">
        <v>4</v>
      </c>
      <c r="E759" s="5">
        <v>243.76</v>
      </c>
      <c r="F759" s="5">
        <v>231.15</v>
      </c>
      <c r="G759" s="5">
        <v>7.7</v>
      </c>
      <c r="H759" s="5">
        <v>243.76</v>
      </c>
      <c r="I759" s="5">
        <v>238.94</v>
      </c>
      <c r="J759" s="5">
        <v>8.18</v>
      </c>
      <c r="K759" s="6">
        <f t="shared" si="204"/>
        <v>243.76</v>
      </c>
      <c r="L759" s="6">
        <f t="shared" si="205"/>
        <v>0</v>
      </c>
      <c r="M759" s="6">
        <f t="shared" si="206"/>
        <v>235.04500000000002</v>
      </c>
      <c r="N759" s="5">
        <f t="shared" si="207"/>
        <v>5.6169920776159188</v>
      </c>
      <c r="O759" s="6">
        <f t="shared" si="208"/>
        <v>-7.789999999999992</v>
      </c>
      <c r="P759" s="6">
        <f t="shared" si="209"/>
        <v>11.233984155231838</v>
      </c>
      <c r="Q759" s="6">
        <f t="shared" si="210"/>
        <v>-6.0398217466545681E-2</v>
      </c>
      <c r="R759" s="9">
        <f t="shared" si="211"/>
        <v>0.69343163497093507</v>
      </c>
      <c r="S759" s="9">
        <f t="shared" si="212"/>
        <v>7.789999999999992</v>
      </c>
      <c r="T759">
        <f t="shared" si="213"/>
        <v>7.789999999999992</v>
      </c>
      <c r="U759" s="9">
        <f t="shared" si="214"/>
        <v>0.69343163497093507</v>
      </c>
      <c r="V759" s="9">
        <f t="shared" si="215"/>
        <v>1.5515421562956837</v>
      </c>
      <c r="W759" s="9">
        <f t="shared" si="216"/>
        <v>8.714999999999975</v>
      </c>
      <c r="X759">
        <f t="shared" si="217"/>
        <v>235.04500000000002</v>
      </c>
      <c r="Y759" s="9">
        <f t="shared" si="218"/>
        <v>41.84535010057602</v>
      </c>
      <c r="Z759" s="10">
        <f t="shared" si="219"/>
        <v>0.44893317988315362</v>
      </c>
    </row>
    <row r="760" spans="1:26">
      <c r="A760" s="1">
        <f t="shared" si="203"/>
        <v>5004003</v>
      </c>
      <c r="B760" s="1">
        <v>3</v>
      </c>
      <c r="C760" s="1">
        <v>4</v>
      </c>
      <c r="D760" s="2">
        <v>5</v>
      </c>
      <c r="E760" s="5">
        <v>252.38</v>
      </c>
      <c r="F760" s="5">
        <v>224.09</v>
      </c>
      <c r="G760" s="5">
        <v>12.24</v>
      </c>
      <c r="H760" s="5">
        <v>252.38</v>
      </c>
      <c r="I760" s="5">
        <v>256.3</v>
      </c>
      <c r="J760" s="5">
        <v>8.75</v>
      </c>
      <c r="K760" s="6">
        <f t="shared" si="204"/>
        <v>252.38</v>
      </c>
      <c r="L760" s="6">
        <f t="shared" si="205"/>
        <v>0</v>
      </c>
      <c r="M760" s="6">
        <f t="shared" si="206"/>
        <v>240.19499999999999</v>
      </c>
      <c r="N760" s="5">
        <f t="shared" si="207"/>
        <v>7.5229665026504007</v>
      </c>
      <c r="O760" s="6">
        <f t="shared" si="208"/>
        <v>-32.210000000000008</v>
      </c>
      <c r="P760" s="6">
        <f t="shared" si="209"/>
        <v>15.045933005300801</v>
      </c>
      <c r="Q760" s="6">
        <f t="shared" si="210"/>
        <v>0.32359337238564695</v>
      </c>
      <c r="R760" s="9">
        <f t="shared" si="211"/>
        <v>2.1407778426669966</v>
      </c>
      <c r="S760" s="9">
        <f t="shared" si="212"/>
        <v>32.210000000000008</v>
      </c>
      <c r="T760">
        <f t="shared" si="213"/>
        <v>32.210000000000008</v>
      </c>
      <c r="U760" s="9">
        <f t="shared" si="214"/>
        <v>2.1407778426669966</v>
      </c>
      <c r="V760" s="9">
        <f t="shared" si="215"/>
        <v>1.6197067999315338</v>
      </c>
      <c r="W760" s="9">
        <f t="shared" si="216"/>
        <v>12.185000000000002</v>
      </c>
      <c r="X760">
        <f t="shared" si="217"/>
        <v>240.19499999999999</v>
      </c>
      <c r="Y760" s="9">
        <f t="shared" si="218"/>
        <v>31.928229364756231</v>
      </c>
      <c r="Z760" s="10">
        <f t="shared" si="219"/>
        <v>0.4490378603191495</v>
      </c>
    </row>
    <row r="761" spans="1:26">
      <c r="A761" s="1">
        <f t="shared" si="203"/>
        <v>2017002</v>
      </c>
      <c r="B761" s="1">
        <v>2</v>
      </c>
      <c r="C761" s="1">
        <v>17</v>
      </c>
      <c r="D761" s="2">
        <v>2</v>
      </c>
      <c r="E761" s="5">
        <v>509.74</v>
      </c>
      <c r="F761" s="5">
        <v>497.86</v>
      </c>
      <c r="G761" s="5">
        <v>17.579999999999998</v>
      </c>
      <c r="H761" s="5">
        <v>509.75</v>
      </c>
      <c r="I761" s="5">
        <v>492.8</v>
      </c>
      <c r="J761" s="5">
        <v>12.4</v>
      </c>
      <c r="K761" s="6">
        <f t="shared" si="204"/>
        <v>509.745</v>
      </c>
      <c r="L761" s="6">
        <f t="shared" si="205"/>
        <v>-9.9999999999909051E-3</v>
      </c>
      <c r="M761" s="6">
        <f t="shared" si="206"/>
        <v>495.33000000000004</v>
      </c>
      <c r="N761" s="5">
        <f t="shared" si="207"/>
        <v>10.756584030257933</v>
      </c>
      <c r="O761" s="6">
        <f t="shared" si="208"/>
        <v>5.0600000000000023</v>
      </c>
      <c r="P761" s="6">
        <f t="shared" si="209"/>
        <v>21.513168060515866</v>
      </c>
      <c r="Q761" s="6">
        <f t="shared" si="210"/>
        <v>0.3355464499529402</v>
      </c>
      <c r="R761" s="9">
        <f t="shared" si="211"/>
        <v>0.23566961340785525</v>
      </c>
      <c r="S761" s="9">
        <f t="shared" si="212"/>
        <v>5.0699999999999932</v>
      </c>
      <c r="T761">
        <f t="shared" si="213"/>
        <v>5.0600000000000023</v>
      </c>
      <c r="U761" s="9">
        <f t="shared" si="214"/>
        <v>0.2352047818232248</v>
      </c>
      <c r="V761" s="9">
        <f t="shared" si="215"/>
        <v>1.3401094584908202</v>
      </c>
      <c r="W761" s="9">
        <f t="shared" si="216"/>
        <v>14.414999999999964</v>
      </c>
      <c r="X761">
        <f t="shared" si="217"/>
        <v>495.33000000000004</v>
      </c>
      <c r="Y761" s="9">
        <f t="shared" si="218"/>
        <v>46.049005763042643</v>
      </c>
      <c r="Z761" s="10">
        <f t="shared" si="219"/>
        <v>0.4490668101741655</v>
      </c>
    </row>
    <row r="762" spans="1:26">
      <c r="A762" s="1">
        <f t="shared" si="203"/>
        <v>2015003</v>
      </c>
      <c r="B762" s="1">
        <v>3</v>
      </c>
      <c r="C762" s="1">
        <v>15</v>
      </c>
      <c r="D762" s="2">
        <v>2</v>
      </c>
      <c r="E762" s="5">
        <v>140.97</v>
      </c>
      <c r="F762" s="5">
        <v>117.72</v>
      </c>
      <c r="G762" s="5">
        <v>9.01</v>
      </c>
      <c r="H762" s="5">
        <v>140.97</v>
      </c>
      <c r="I762" s="5">
        <v>141.38999999999999</v>
      </c>
      <c r="J762" s="5">
        <v>9.57</v>
      </c>
      <c r="K762" s="6">
        <f t="shared" si="204"/>
        <v>140.97</v>
      </c>
      <c r="L762" s="6">
        <f t="shared" si="205"/>
        <v>0</v>
      </c>
      <c r="M762" s="6">
        <f t="shared" si="206"/>
        <v>129.55500000000001</v>
      </c>
      <c r="N762" s="5">
        <f t="shared" si="207"/>
        <v>6.5720050213005772</v>
      </c>
      <c r="O762" s="6">
        <f t="shared" si="208"/>
        <v>-23.669999999999987</v>
      </c>
      <c r="P762" s="6">
        <f t="shared" si="209"/>
        <v>13.144010042601154</v>
      </c>
      <c r="Q762" s="6">
        <f t="shared" si="210"/>
        <v>-6.0225161346337569E-2</v>
      </c>
      <c r="R762" s="9">
        <f t="shared" si="211"/>
        <v>1.8008202917741971</v>
      </c>
      <c r="S762" s="9">
        <f t="shared" si="212"/>
        <v>23.669999999999987</v>
      </c>
      <c r="T762">
        <f t="shared" si="213"/>
        <v>23.669999999999987</v>
      </c>
      <c r="U762" s="9">
        <f t="shared" si="214"/>
        <v>1.8008202917741971</v>
      </c>
      <c r="V762" s="9">
        <f t="shared" si="215"/>
        <v>1.7369128542967855</v>
      </c>
      <c r="W762" s="9">
        <f t="shared" si="216"/>
        <v>11.414999999999992</v>
      </c>
      <c r="X762">
        <f t="shared" si="217"/>
        <v>129.55500000000001</v>
      </c>
      <c r="Y762" s="9">
        <f t="shared" si="218"/>
        <v>19.713162053300064</v>
      </c>
      <c r="Z762" s="10">
        <f t="shared" si="219"/>
        <v>0.44913027063425592</v>
      </c>
    </row>
    <row r="763" spans="1:26">
      <c r="A763" s="1">
        <f t="shared" si="203"/>
        <v>2005005</v>
      </c>
      <c r="B763" s="1">
        <v>5</v>
      </c>
      <c r="C763" s="1">
        <v>5</v>
      </c>
      <c r="D763" s="2">
        <v>2</v>
      </c>
      <c r="E763" s="5">
        <v>30.05</v>
      </c>
      <c r="F763" s="5">
        <v>37.68</v>
      </c>
      <c r="G763" s="5">
        <v>7.02</v>
      </c>
      <c r="H763" s="5">
        <v>30.05</v>
      </c>
      <c r="I763" s="5">
        <v>23.67</v>
      </c>
      <c r="J763" s="5">
        <v>4.9800000000000004</v>
      </c>
      <c r="K763" s="6">
        <f t="shared" si="204"/>
        <v>30.05</v>
      </c>
      <c r="L763" s="6">
        <f t="shared" si="205"/>
        <v>0</v>
      </c>
      <c r="M763" s="6">
        <f t="shared" si="206"/>
        <v>30.675000000000001</v>
      </c>
      <c r="N763" s="5">
        <f t="shared" si="207"/>
        <v>4.3035101951778856</v>
      </c>
      <c r="O763" s="6">
        <f t="shared" si="208"/>
        <v>14.009999999999998</v>
      </c>
      <c r="P763" s="6">
        <f t="shared" si="209"/>
        <v>8.6070203903557712</v>
      </c>
      <c r="Q763" s="6">
        <f t="shared" si="210"/>
        <v>0.3304499951404411</v>
      </c>
      <c r="R763" s="9">
        <f t="shared" si="211"/>
        <v>1.6277410026468979</v>
      </c>
      <c r="S763" s="9">
        <f t="shared" si="212"/>
        <v>14.009999999999998</v>
      </c>
      <c r="T763">
        <f t="shared" si="213"/>
        <v>14.009999999999998</v>
      </c>
      <c r="U763" s="9">
        <f t="shared" si="214"/>
        <v>1.6277410026468979</v>
      </c>
      <c r="V763" s="9">
        <f t="shared" si="215"/>
        <v>0.1452302821776319</v>
      </c>
      <c r="W763" s="9">
        <f t="shared" si="216"/>
        <v>0.625</v>
      </c>
      <c r="X763">
        <f t="shared" si="217"/>
        <v>30.675000000000001</v>
      </c>
      <c r="Y763" s="9">
        <f t="shared" si="218"/>
        <v>7.127902249278173</v>
      </c>
      <c r="Z763" s="10">
        <f t="shared" si="219"/>
        <v>0.44979773231976172</v>
      </c>
    </row>
    <row r="764" spans="1:26">
      <c r="A764" s="1">
        <f t="shared" si="203"/>
        <v>6006999</v>
      </c>
      <c r="B764" s="1">
        <v>-1</v>
      </c>
      <c r="C764" s="1">
        <v>7</v>
      </c>
      <c r="D764" s="2">
        <v>6</v>
      </c>
      <c r="E764" s="5">
        <v>593.79999999999995</v>
      </c>
      <c r="F764" s="5">
        <v>585.23</v>
      </c>
      <c r="G764" s="5">
        <v>11.15</v>
      </c>
      <c r="H764" s="5">
        <v>593.79999999999995</v>
      </c>
      <c r="I764" s="5">
        <v>643.23</v>
      </c>
      <c r="J764" s="5">
        <v>21.14</v>
      </c>
      <c r="K764" s="6">
        <f t="shared" si="204"/>
        <v>593.79999999999995</v>
      </c>
      <c r="L764" s="6">
        <f t="shared" si="205"/>
        <v>0</v>
      </c>
      <c r="M764" s="6">
        <f t="shared" si="206"/>
        <v>614.23</v>
      </c>
      <c r="N764" s="5">
        <f t="shared" si="207"/>
        <v>11.950126568367384</v>
      </c>
      <c r="O764" s="6">
        <f t="shared" si="208"/>
        <v>-58</v>
      </c>
      <c r="P764" s="6">
        <f t="shared" si="209"/>
        <v>23.900253136734769</v>
      </c>
      <c r="Q764" s="6">
        <f t="shared" si="210"/>
        <v>-0.56471397027530967</v>
      </c>
      <c r="R764" s="9">
        <f t="shared" si="211"/>
        <v>2.4267525397399998</v>
      </c>
      <c r="S764" s="9">
        <f t="shared" si="212"/>
        <v>58</v>
      </c>
      <c r="T764">
        <f t="shared" si="213"/>
        <v>58</v>
      </c>
      <c r="U764" s="9">
        <f t="shared" si="214"/>
        <v>2.4267525397399998</v>
      </c>
      <c r="V764" s="9">
        <f t="shared" si="215"/>
        <v>1.7096053236858053</v>
      </c>
      <c r="W764" s="9">
        <f t="shared" si="216"/>
        <v>20.430000000000064</v>
      </c>
      <c r="X764">
        <f t="shared" si="217"/>
        <v>614.23</v>
      </c>
      <c r="Y764" s="9">
        <f t="shared" si="218"/>
        <v>51.399455602913804</v>
      </c>
      <c r="Z764" s="10">
        <f t="shared" si="219"/>
        <v>0.4503309893844748</v>
      </c>
    </row>
    <row r="765" spans="1:26">
      <c r="A765" s="1">
        <f t="shared" si="203"/>
        <v>5010998</v>
      </c>
      <c r="B765" s="1">
        <v>-2</v>
      </c>
      <c r="C765" s="1">
        <v>11</v>
      </c>
      <c r="D765" s="2">
        <v>5</v>
      </c>
      <c r="E765" s="5">
        <v>12.32</v>
      </c>
      <c r="F765" s="5">
        <v>12.92</v>
      </c>
      <c r="G765" s="5">
        <v>2.44</v>
      </c>
      <c r="H765" s="5">
        <v>12.32</v>
      </c>
      <c r="I765" s="5">
        <v>10.34</v>
      </c>
      <c r="J765" s="5">
        <v>2.41</v>
      </c>
      <c r="K765" s="6">
        <f t="shared" si="204"/>
        <v>12.32</v>
      </c>
      <c r="L765" s="6">
        <f t="shared" si="205"/>
        <v>0</v>
      </c>
      <c r="M765" s="6">
        <f t="shared" si="206"/>
        <v>11.629999999999999</v>
      </c>
      <c r="N765" s="5">
        <f t="shared" si="207"/>
        <v>1.7147667479864428</v>
      </c>
      <c r="O765" s="6">
        <f t="shared" si="208"/>
        <v>2.58</v>
      </c>
      <c r="P765" s="6">
        <f t="shared" si="209"/>
        <v>3.4295334959728856</v>
      </c>
      <c r="Q765" s="6">
        <f t="shared" si="210"/>
        <v>1.2370660703809763E-2</v>
      </c>
      <c r="R765" s="9">
        <f t="shared" si="211"/>
        <v>0.7522889054822044</v>
      </c>
      <c r="S765" s="9">
        <f t="shared" si="212"/>
        <v>2.58</v>
      </c>
      <c r="T765">
        <f t="shared" si="213"/>
        <v>2.58</v>
      </c>
      <c r="U765" s="9">
        <f t="shared" si="214"/>
        <v>0.7522889054822044</v>
      </c>
      <c r="V765" s="9">
        <f t="shared" si="215"/>
        <v>0.40238708897885422</v>
      </c>
      <c r="W765" s="9">
        <f t="shared" si="216"/>
        <v>0.69000000000000128</v>
      </c>
      <c r="X765">
        <f t="shared" si="217"/>
        <v>11.629999999999999</v>
      </c>
      <c r="Y765" s="9">
        <f t="shared" si="218"/>
        <v>6.7822635432232836</v>
      </c>
      <c r="Z765" s="10">
        <f t="shared" si="219"/>
        <v>0.45048307404385346</v>
      </c>
    </row>
    <row r="766" spans="1:26">
      <c r="A766" s="1">
        <f t="shared" si="203"/>
        <v>1019001</v>
      </c>
      <c r="B766" s="1">
        <v>1</v>
      </c>
      <c r="C766" s="1">
        <v>19</v>
      </c>
      <c r="D766" s="2">
        <v>1</v>
      </c>
      <c r="E766" s="5">
        <v>274.7</v>
      </c>
      <c r="F766" s="5">
        <v>234.37</v>
      </c>
      <c r="G766" s="5">
        <v>10.63</v>
      </c>
      <c r="H766" s="5">
        <v>274.7</v>
      </c>
      <c r="I766" s="5">
        <v>227.69</v>
      </c>
      <c r="J766" s="5">
        <v>6.57</v>
      </c>
      <c r="K766" s="6">
        <f t="shared" si="204"/>
        <v>274.7</v>
      </c>
      <c r="L766" s="6">
        <f t="shared" si="205"/>
        <v>0</v>
      </c>
      <c r="M766" s="6">
        <f t="shared" si="206"/>
        <v>231.03</v>
      </c>
      <c r="N766" s="5">
        <f t="shared" si="207"/>
        <v>6.2482357509940361</v>
      </c>
      <c r="O766" s="6">
        <f t="shared" si="208"/>
        <v>6.6800000000000068</v>
      </c>
      <c r="P766" s="6">
        <f t="shared" si="209"/>
        <v>12.496471501988072</v>
      </c>
      <c r="Q766" s="6">
        <f t="shared" si="210"/>
        <v>0.44717722259861242</v>
      </c>
      <c r="R766" s="9">
        <f t="shared" si="211"/>
        <v>0.53455089294104186</v>
      </c>
      <c r="S766" s="9">
        <f t="shared" si="212"/>
        <v>6.6800000000000068</v>
      </c>
      <c r="T766">
        <f t="shared" si="213"/>
        <v>6.6800000000000068</v>
      </c>
      <c r="U766" s="9">
        <f t="shared" si="214"/>
        <v>0.53455089294104186</v>
      </c>
      <c r="V766" s="9">
        <f t="shared" si="215"/>
        <v>6.9891729026153495</v>
      </c>
      <c r="W766" s="9">
        <f t="shared" si="216"/>
        <v>43.669999999999987</v>
      </c>
      <c r="X766">
        <f t="shared" si="217"/>
        <v>231.03</v>
      </c>
      <c r="Y766" s="9">
        <f t="shared" si="218"/>
        <v>36.975237364122393</v>
      </c>
      <c r="Z766" s="10">
        <f t="shared" si="219"/>
        <v>0.45073717397170598</v>
      </c>
    </row>
    <row r="767" spans="1:26">
      <c r="A767" s="1">
        <f t="shared" si="203"/>
        <v>9005</v>
      </c>
      <c r="B767" s="1">
        <v>5</v>
      </c>
      <c r="C767" s="1">
        <v>9</v>
      </c>
      <c r="D767" s="2">
        <v>0</v>
      </c>
      <c r="E767" s="5">
        <v>104.28</v>
      </c>
      <c r="F767" s="5">
        <v>105.3</v>
      </c>
      <c r="G767" s="5">
        <v>8.34</v>
      </c>
      <c r="H767" s="5">
        <v>104.28</v>
      </c>
      <c r="I767" s="5">
        <v>106.88</v>
      </c>
      <c r="J767" s="5">
        <v>9.11</v>
      </c>
      <c r="K767" s="6">
        <f t="shared" si="204"/>
        <v>104.28</v>
      </c>
      <c r="L767" s="6">
        <f t="shared" si="205"/>
        <v>0</v>
      </c>
      <c r="M767" s="6">
        <f t="shared" si="206"/>
        <v>106.09</v>
      </c>
      <c r="N767" s="5">
        <f t="shared" si="207"/>
        <v>6.1755101003884691</v>
      </c>
      <c r="O767" s="6">
        <f t="shared" si="208"/>
        <v>-1.5799999999999983</v>
      </c>
      <c r="P767" s="6">
        <f t="shared" si="209"/>
        <v>12.351020200776938</v>
      </c>
      <c r="Q767" s="6">
        <f t="shared" si="210"/>
        <v>-8.808064625032036E-2</v>
      </c>
      <c r="R767" s="9">
        <f t="shared" si="211"/>
        <v>0.12792465515525664</v>
      </c>
      <c r="S767" s="9">
        <f t="shared" si="212"/>
        <v>1.5799999999999983</v>
      </c>
      <c r="T767">
        <f t="shared" si="213"/>
        <v>1.5799999999999983</v>
      </c>
      <c r="U767" s="9">
        <f t="shared" si="214"/>
        <v>0.12792465515525664</v>
      </c>
      <c r="V767" s="9">
        <f t="shared" si="215"/>
        <v>0.29309319725444943</v>
      </c>
      <c r="W767" s="9">
        <f t="shared" si="216"/>
        <v>1.8100000000000023</v>
      </c>
      <c r="X767">
        <f t="shared" si="217"/>
        <v>106.09</v>
      </c>
      <c r="Y767" s="9">
        <f t="shared" si="218"/>
        <v>17.179147677748343</v>
      </c>
      <c r="Z767" s="10">
        <f t="shared" si="219"/>
        <v>0.45119175524382094</v>
      </c>
    </row>
    <row r="768" spans="1:26">
      <c r="A768" s="1">
        <f t="shared" si="203"/>
        <v>4004004</v>
      </c>
      <c r="B768" s="1">
        <v>4</v>
      </c>
      <c r="C768" s="1">
        <v>4</v>
      </c>
      <c r="D768" s="2">
        <v>4</v>
      </c>
      <c r="E768" s="5">
        <v>141.91999999999999</v>
      </c>
      <c r="F768" s="5">
        <v>126.25</v>
      </c>
      <c r="G768" s="5">
        <v>9.0500000000000007</v>
      </c>
      <c r="H768" s="5">
        <v>141.91999999999999</v>
      </c>
      <c r="I768" s="5">
        <v>132.57</v>
      </c>
      <c r="J768" s="5">
        <v>9.5500000000000007</v>
      </c>
      <c r="K768" s="6">
        <f t="shared" si="204"/>
        <v>141.91999999999999</v>
      </c>
      <c r="L768" s="6">
        <f t="shared" si="205"/>
        <v>0</v>
      </c>
      <c r="M768" s="6">
        <f t="shared" si="206"/>
        <v>129.41</v>
      </c>
      <c r="N768" s="5">
        <f t="shared" si="207"/>
        <v>6.5784686667947279</v>
      </c>
      <c r="O768" s="6">
        <f t="shared" si="208"/>
        <v>-6.3199999999999932</v>
      </c>
      <c r="P768" s="6">
        <f t="shared" si="209"/>
        <v>13.156937333589456</v>
      </c>
      <c r="Q768" s="6">
        <f t="shared" si="210"/>
        <v>-5.3724618006412268E-2</v>
      </c>
      <c r="R768" s="9">
        <f t="shared" si="211"/>
        <v>0.48035495189789584</v>
      </c>
      <c r="S768" s="9">
        <f t="shared" si="212"/>
        <v>6.3199999999999932</v>
      </c>
      <c r="T768">
        <f t="shared" si="213"/>
        <v>6.3199999999999932</v>
      </c>
      <c r="U768" s="9">
        <f t="shared" si="214"/>
        <v>0.48035495189789584</v>
      </c>
      <c r="V768" s="9">
        <f t="shared" si="215"/>
        <v>1.9016583696970504</v>
      </c>
      <c r="W768" s="9">
        <f t="shared" si="216"/>
        <v>12.509999999999991</v>
      </c>
      <c r="X768">
        <f t="shared" si="217"/>
        <v>129.41</v>
      </c>
      <c r="Y768" s="9">
        <f t="shared" si="218"/>
        <v>19.671751368704673</v>
      </c>
      <c r="Z768" s="10">
        <f t="shared" si="219"/>
        <v>0.45120283687051438</v>
      </c>
    </row>
    <row r="769" spans="1:26">
      <c r="A769" s="1">
        <f t="shared" si="203"/>
        <v>1018002</v>
      </c>
      <c r="B769" s="1">
        <v>2</v>
      </c>
      <c r="C769" s="1">
        <v>18</v>
      </c>
      <c r="D769" s="2">
        <v>1</v>
      </c>
      <c r="E769" s="5">
        <v>5.41</v>
      </c>
      <c r="F769" s="5">
        <v>6.73</v>
      </c>
      <c r="G769" s="5">
        <v>3.38</v>
      </c>
      <c r="H769" s="5">
        <v>5.41</v>
      </c>
      <c r="I769" s="5">
        <v>7.24</v>
      </c>
      <c r="J769" s="5">
        <v>2.02</v>
      </c>
      <c r="K769" s="6">
        <f t="shared" si="204"/>
        <v>5.41</v>
      </c>
      <c r="L769" s="6">
        <f t="shared" si="205"/>
        <v>0</v>
      </c>
      <c r="M769" s="6">
        <f t="shared" si="206"/>
        <v>6.9850000000000003</v>
      </c>
      <c r="N769" s="5">
        <f t="shared" si="207"/>
        <v>1.9688067452139633</v>
      </c>
      <c r="O769" s="6">
        <f t="shared" si="208"/>
        <v>-0.50999999999999979</v>
      </c>
      <c r="P769" s="6">
        <f t="shared" si="209"/>
        <v>3.9376134904279265</v>
      </c>
      <c r="Q769" s="6">
        <f t="shared" si="210"/>
        <v>0.47365976987771519</v>
      </c>
      <c r="R769" s="9">
        <f t="shared" si="211"/>
        <v>0.12952007637107488</v>
      </c>
      <c r="S769" s="9">
        <f t="shared" si="212"/>
        <v>0.50999999999999979</v>
      </c>
      <c r="T769">
        <f t="shared" si="213"/>
        <v>0.50999999999999979</v>
      </c>
      <c r="U769" s="9">
        <f t="shared" si="214"/>
        <v>0.12952007637107488</v>
      </c>
      <c r="V769" s="9">
        <f t="shared" si="215"/>
        <v>0.7999769422919335</v>
      </c>
      <c r="W769" s="9">
        <f t="shared" si="216"/>
        <v>1.5750000000000002</v>
      </c>
      <c r="X769">
        <f t="shared" si="217"/>
        <v>6.9850000000000003</v>
      </c>
      <c r="Y769" s="9">
        <f t="shared" si="218"/>
        <v>3.5478342488312098</v>
      </c>
      <c r="Z769" s="10">
        <f t="shared" si="219"/>
        <v>0.45140004430659947</v>
      </c>
    </row>
    <row r="770" spans="1:26">
      <c r="A770" s="1">
        <f t="shared" si="203"/>
        <v>1008005</v>
      </c>
      <c r="B770" s="1">
        <v>5</v>
      </c>
      <c r="C770" s="1">
        <v>8</v>
      </c>
      <c r="D770" s="2">
        <v>1</v>
      </c>
      <c r="E770" s="5">
        <v>147.55000000000001</v>
      </c>
      <c r="F770" s="5">
        <v>153.30000000000001</v>
      </c>
      <c r="G770" s="5">
        <v>9.7799999999999994</v>
      </c>
      <c r="H770" s="5">
        <v>147.55000000000001</v>
      </c>
      <c r="I770" s="5">
        <v>130.41999999999999</v>
      </c>
      <c r="J770" s="5">
        <v>9.49</v>
      </c>
      <c r="K770" s="6">
        <f t="shared" si="204"/>
        <v>147.55000000000001</v>
      </c>
      <c r="L770" s="6">
        <f t="shared" si="205"/>
        <v>0</v>
      </c>
      <c r="M770" s="6">
        <f t="shared" si="206"/>
        <v>141.86000000000001</v>
      </c>
      <c r="N770" s="5">
        <f t="shared" si="207"/>
        <v>6.8137452990260794</v>
      </c>
      <c r="O770" s="6">
        <f t="shared" si="208"/>
        <v>22.880000000000024</v>
      </c>
      <c r="P770" s="6">
        <f t="shared" si="209"/>
        <v>13.627490598052159</v>
      </c>
      <c r="Q770" s="6">
        <f t="shared" si="210"/>
        <v>3.0091783628643686E-2</v>
      </c>
      <c r="R770" s="9">
        <f t="shared" si="211"/>
        <v>1.6789591477150143</v>
      </c>
      <c r="S770" s="9">
        <f t="shared" si="212"/>
        <v>22.880000000000024</v>
      </c>
      <c r="T770">
        <f t="shared" si="213"/>
        <v>22.880000000000024</v>
      </c>
      <c r="U770" s="9">
        <f t="shared" si="214"/>
        <v>1.6789591477150143</v>
      </c>
      <c r="V770" s="9">
        <f t="shared" si="215"/>
        <v>0.83507670895965191</v>
      </c>
      <c r="W770" s="9">
        <f t="shared" si="216"/>
        <v>5.6899999999999977</v>
      </c>
      <c r="X770">
        <f t="shared" si="217"/>
        <v>141.86000000000001</v>
      </c>
      <c r="Y770" s="9">
        <f t="shared" si="218"/>
        <v>20.819680480319207</v>
      </c>
      <c r="Z770" s="10">
        <f t="shared" si="219"/>
        <v>0.45153405187205981</v>
      </c>
    </row>
    <row r="771" spans="1:26">
      <c r="A771" s="1">
        <f t="shared" si="203"/>
        <v>1008995</v>
      </c>
      <c r="B771" s="1">
        <v>-5</v>
      </c>
      <c r="C771" s="1">
        <v>9</v>
      </c>
      <c r="D771" s="2">
        <v>1</v>
      </c>
      <c r="E771" s="5">
        <v>16.579999999999998</v>
      </c>
      <c r="F771" s="5">
        <v>9.2799999999999994</v>
      </c>
      <c r="G771" s="5">
        <v>3.59</v>
      </c>
      <c r="H771" s="5">
        <v>16.579999999999998</v>
      </c>
      <c r="I771" s="5">
        <v>20.25</v>
      </c>
      <c r="J771" s="5">
        <v>5.28</v>
      </c>
      <c r="K771" s="6">
        <f t="shared" si="204"/>
        <v>16.579999999999998</v>
      </c>
      <c r="L771" s="6">
        <f t="shared" si="205"/>
        <v>0</v>
      </c>
      <c r="M771" s="6">
        <f t="shared" si="206"/>
        <v>14.765000000000001</v>
      </c>
      <c r="N771" s="5">
        <f t="shared" si="207"/>
        <v>3.1924324581735477</v>
      </c>
      <c r="O771" s="6">
        <f t="shared" si="208"/>
        <v>-10.97</v>
      </c>
      <c r="P771" s="6">
        <f t="shared" si="209"/>
        <v>6.3848649163470954</v>
      </c>
      <c r="Q771" s="6">
        <f t="shared" si="210"/>
        <v>-0.36771123348828089</v>
      </c>
      <c r="R771" s="9">
        <f t="shared" si="211"/>
        <v>1.7181256210939777</v>
      </c>
      <c r="S771" s="9">
        <f t="shared" si="212"/>
        <v>10.97</v>
      </c>
      <c r="T771">
        <f t="shared" si="213"/>
        <v>10.97</v>
      </c>
      <c r="U771" s="9">
        <f t="shared" si="214"/>
        <v>1.7181256210939777</v>
      </c>
      <c r="V771" s="9">
        <f t="shared" si="215"/>
        <v>0.56853199677038568</v>
      </c>
      <c r="W771" s="9">
        <f t="shared" si="216"/>
        <v>1.8149999999999977</v>
      </c>
      <c r="X771">
        <f t="shared" si="217"/>
        <v>14.765000000000001</v>
      </c>
      <c r="Y771" s="9">
        <f t="shared" si="218"/>
        <v>4.6249999627078537</v>
      </c>
      <c r="Z771" s="10">
        <f t="shared" si="219"/>
        <v>0.45170344253724698</v>
      </c>
    </row>
    <row r="772" spans="1:26">
      <c r="A772" s="1">
        <f t="shared" si="203"/>
        <v>6004998</v>
      </c>
      <c r="B772" s="1">
        <v>-2</v>
      </c>
      <c r="C772" s="1">
        <v>5</v>
      </c>
      <c r="D772" s="2">
        <v>6</v>
      </c>
      <c r="E772" s="5">
        <v>309.72000000000003</v>
      </c>
      <c r="F772" s="5">
        <v>271.61</v>
      </c>
      <c r="G772" s="5">
        <v>17.440000000000001</v>
      </c>
      <c r="H772" s="5">
        <v>309.72000000000003</v>
      </c>
      <c r="I772" s="5">
        <v>266.37</v>
      </c>
      <c r="J772" s="5">
        <v>13.05</v>
      </c>
      <c r="K772" s="6">
        <f t="shared" si="204"/>
        <v>309.72000000000003</v>
      </c>
      <c r="L772" s="6">
        <f t="shared" si="205"/>
        <v>0</v>
      </c>
      <c r="M772" s="6">
        <f t="shared" si="206"/>
        <v>268.99</v>
      </c>
      <c r="N772" s="5">
        <f t="shared" si="207"/>
        <v>10.891006610961174</v>
      </c>
      <c r="O772" s="6">
        <f t="shared" si="208"/>
        <v>5.2400000000000091</v>
      </c>
      <c r="P772" s="6">
        <f t="shared" si="209"/>
        <v>21.782013221922348</v>
      </c>
      <c r="Q772" s="6">
        <f t="shared" si="210"/>
        <v>0.28211482579737096</v>
      </c>
      <c r="R772" s="9">
        <f t="shared" si="211"/>
        <v>0.24056545860169845</v>
      </c>
      <c r="S772" s="9">
        <f t="shared" si="212"/>
        <v>5.2400000000000091</v>
      </c>
      <c r="T772">
        <f t="shared" si="213"/>
        <v>5.2400000000000091</v>
      </c>
      <c r="U772" s="9">
        <f t="shared" si="214"/>
        <v>0.24056545860169845</v>
      </c>
      <c r="V772" s="9">
        <f t="shared" si="215"/>
        <v>3.7397828736057885</v>
      </c>
      <c r="W772" s="9">
        <f t="shared" si="216"/>
        <v>40.730000000000018</v>
      </c>
      <c r="X772">
        <f t="shared" si="217"/>
        <v>268.99</v>
      </c>
      <c r="Y772" s="9">
        <f t="shared" si="218"/>
        <v>24.698359812698762</v>
      </c>
      <c r="Z772" s="10">
        <f t="shared" si="219"/>
        <v>0.45175767840735148</v>
      </c>
    </row>
    <row r="773" spans="1:26">
      <c r="A773" s="1">
        <f t="shared" si="203"/>
        <v>3004995</v>
      </c>
      <c r="B773" s="1">
        <v>-5</v>
      </c>
      <c r="C773" s="1">
        <v>5</v>
      </c>
      <c r="D773" s="2">
        <v>3</v>
      </c>
      <c r="E773" s="5">
        <v>525.76</v>
      </c>
      <c r="F773" s="5">
        <v>500.21</v>
      </c>
      <c r="G773" s="5">
        <v>17.93</v>
      </c>
      <c r="H773" s="5">
        <v>525.76</v>
      </c>
      <c r="I773" s="5">
        <v>531.26</v>
      </c>
      <c r="J773" s="5">
        <v>12.16</v>
      </c>
      <c r="K773" s="6">
        <f t="shared" si="204"/>
        <v>525.76</v>
      </c>
      <c r="L773" s="6">
        <f t="shared" si="205"/>
        <v>0</v>
      </c>
      <c r="M773" s="6">
        <f t="shared" si="206"/>
        <v>515.73500000000001</v>
      </c>
      <c r="N773" s="5">
        <f t="shared" si="207"/>
        <v>10.832249304738143</v>
      </c>
      <c r="O773" s="6">
        <f t="shared" si="208"/>
        <v>-31.050000000000011</v>
      </c>
      <c r="P773" s="6">
        <f t="shared" si="209"/>
        <v>21.664498609476286</v>
      </c>
      <c r="Q773" s="6">
        <f t="shared" si="210"/>
        <v>0.36991395556199469</v>
      </c>
      <c r="R773" s="9">
        <f t="shared" si="211"/>
        <v>1.4332203370918728</v>
      </c>
      <c r="S773" s="9">
        <f t="shared" si="212"/>
        <v>31.050000000000011</v>
      </c>
      <c r="T773">
        <f t="shared" si="213"/>
        <v>31.050000000000011</v>
      </c>
      <c r="U773" s="9">
        <f t="shared" si="214"/>
        <v>1.4332203370918728</v>
      </c>
      <c r="V773" s="9">
        <f t="shared" si="215"/>
        <v>0.92547722250215692</v>
      </c>
      <c r="W773" s="9">
        <f t="shared" si="216"/>
        <v>10.024999999999977</v>
      </c>
      <c r="X773">
        <f t="shared" si="217"/>
        <v>515.73500000000001</v>
      </c>
      <c r="Y773" s="9">
        <f t="shared" si="218"/>
        <v>47.611071855077405</v>
      </c>
      <c r="Z773" s="10">
        <f t="shared" si="219"/>
        <v>0.45235826509526716</v>
      </c>
    </row>
    <row r="774" spans="1:26">
      <c r="A774" s="1">
        <f t="shared" si="203"/>
        <v>2012996</v>
      </c>
      <c r="B774" s="1">
        <v>-4</v>
      </c>
      <c r="C774" s="1">
        <v>13</v>
      </c>
      <c r="D774" s="2">
        <v>2</v>
      </c>
      <c r="E774" s="5">
        <v>294.2</v>
      </c>
      <c r="F774" s="5">
        <v>316.18</v>
      </c>
      <c r="G774" s="5">
        <v>14.12</v>
      </c>
      <c r="H774" s="5">
        <v>294.2</v>
      </c>
      <c r="I774" s="5">
        <v>323.67</v>
      </c>
      <c r="J774" s="5">
        <v>10.06</v>
      </c>
      <c r="K774" s="6">
        <f t="shared" si="204"/>
        <v>294.2</v>
      </c>
      <c r="L774" s="6">
        <f t="shared" si="205"/>
        <v>0</v>
      </c>
      <c r="M774" s="6">
        <f t="shared" si="206"/>
        <v>319.92500000000001</v>
      </c>
      <c r="N774" s="5">
        <f t="shared" si="207"/>
        <v>8.6685927346945988</v>
      </c>
      <c r="O774" s="6">
        <f t="shared" si="208"/>
        <v>-7.4900000000000091</v>
      </c>
      <c r="P774" s="6">
        <f t="shared" si="209"/>
        <v>17.337185469389198</v>
      </c>
      <c r="Q774" s="6">
        <f t="shared" si="210"/>
        <v>0.32660673768539272</v>
      </c>
      <c r="R774" s="9">
        <f t="shared" si="211"/>
        <v>0.43201937322666756</v>
      </c>
      <c r="S774" s="9">
        <f t="shared" si="212"/>
        <v>7.4900000000000091</v>
      </c>
      <c r="T774">
        <f t="shared" si="213"/>
        <v>7.4900000000000091</v>
      </c>
      <c r="U774" s="9">
        <f t="shared" si="214"/>
        <v>0.43201937322666756</v>
      </c>
      <c r="V774" s="9">
        <f t="shared" si="215"/>
        <v>2.9676097132859862</v>
      </c>
      <c r="W774" s="9">
        <f t="shared" si="216"/>
        <v>25.725000000000023</v>
      </c>
      <c r="X774">
        <f t="shared" si="217"/>
        <v>319.92500000000001</v>
      </c>
      <c r="Y774" s="9">
        <f t="shared" si="218"/>
        <v>36.90622108933016</v>
      </c>
      <c r="Z774" s="10">
        <f t="shared" si="219"/>
        <v>0.45246104804723242</v>
      </c>
    </row>
    <row r="775" spans="1:26">
      <c r="A775" s="1">
        <f t="shared" si="203"/>
        <v>2007995</v>
      </c>
      <c r="B775" s="1">
        <v>-5</v>
      </c>
      <c r="C775" s="1">
        <v>8</v>
      </c>
      <c r="D775" s="2">
        <v>2</v>
      </c>
      <c r="E775" s="5">
        <v>456.28</v>
      </c>
      <c r="F775" s="5">
        <v>501.82</v>
      </c>
      <c r="G775" s="5">
        <v>18.079999999999998</v>
      </c>
      <c r="H775" s="5">
        <v>456.28</v>
      </c>
      <c r="I775" s="5">
        <v>478.51</v>
      </c>
      <c r="J775" s="5">
        <v>18.87</v>
      </c>
      <c r="K775" s="6">
        <f t="shared" si="204"/>
        <v>456.28</v>
      </c>
      <c r="L775" s="6">
        <f t="shared" si="205"/>
        <v>0</v>
      </c>
      <c r="M775" s="6">
        <f t="shared" si="206"/>
        <v>490.16499999999996</v>
      </c>
      <c r="N775" s="5">
        <f t="shared" si="207"/>
        <v>13.066783269037563</v>
      </c>
      <c r="O775" s="6">
        <f t="shared" si="208"/>
        <v>23.310000000000002</v>
      </c>
      <c r="P775" s="6">
        <f t="shared" si="209"/>
        <v>26.133566538075126</v>
      </c>
      <c r="Q775" s="6">
        <f t="shared" si="210"/>
        <v>-4.2740949623501154E-2</v>
      </c>
      <c r="R775" s="9">
        <f t="shared" si="211"/>
        <v>0.89195632620747167</v>
      </c>
      <c r="S775" s="9">
        <f t="shared" si="212"/>
        <v>23.310000000000002</v>
      </c>
      <c r="T775">
        <f t="shared" si="213"/>
        <v>23.310000000000002</v>
      </c>
      <c r="U775" s="9">
        <f t="shared" si="214"/>
        <v>0.89195632620747167</v>
      </c>
      <c r="V775" s="9">
        <f t="shared" si="215"/>
        <v>2.5932166549584013</v>
      </c>
      <c r="W775" s="9">
        <f t="shared" si="216"/>
        <v>33.884999999999991</v>
      </c>
      <c r="X775">
        <f t="shared" si="217"/>
        <v>490.16499999999996</v>
      </c>
      <c r="Y775" s="9">
        <f t="shared" si="218"/>
        <v>37.512292804417442</v>
      </c>
      <c r="Z775" s="10">
        <f t="shared" si="219"/>
        <v>0.4530662203254619</v>
      </c>
    </row>
    <row r="776" spans="1:26">
      <c r="A776" s="1">
        <f t="shared" si="203"/>
        <v>2012004</v>
      </c>
      <c r="B776" s="1">
        <v>4</v>
      </c>
      <c r="C776" s="1">
        <v>12</v>
      </c>
      <c r="D776" s="2">
        <v>2</v>
      </c>
      <c r="E776" s="5">
        <v>191.5</v>
      </c>
      <c r="F776" s="5">
        <v>165.06</v>
      </c>
      <c r="G776" s="5">
        <v>10.47</v>
      </c>
      <c r="H776" s="5">
        <v>191.5</v>
      </c>
      <c r="I776" s="5">
        <v>186.55</v>
      </c>
      <c r="J776" s="5">
        <v>11.16</v>
      </c>
      <c r="K776" s="6">
        <f t="shared" si="204"/>
        <v>191.5</v>
      </c>
      <c r="L776" s="6">
        <f t="shared" si="205"/>
        <v>0</v>
      </c>
      <c r="M776" s="6">
        <f t="shared" si="206"/>
        <v>175.80500000000001</v>
      </c>
      <c r="N776" s="5">
        <f t="shared" si="207"/>
        <v>7.6512498978925017</v>
      </c>
      <c r="O776" s="6">
        <f t="shared" si="208"/>
        <v>-21.490000000000009</v>
      </c>
      <c r="P776" s="6">
        <f t="shared" si="209"/>
        <v>15.302499795785003</v>
      </c>
      <c r="Q776" s="6">
        <f t="shared" si="210"/>
        <v>-6.373541902876792E-2</v>
      </c>
      <c r="R776" s="9">
        <f t="shared" si="211"/>
        <v>1.4043457138891335</v>
      </c>
      <c r="S776" s="9">
        <f t="shared" si="212"/>
        <v>21.490000000000009</v>
      </c>
      <c r="T776">
        <f t="shared" si="213"/>
        <v>21.490000000000009</v>
      </c>
      <c r="U776" s="9">
        <f t="shared" si="214"/>
        <v>1.4043457138891335</v>
      </c>
      <c r="V776" s="9">
        <f t="shared" si="215"/>
        <v>2.0512988347594163</v>
      </c>
      <c r="W776" s="9">
        <f t="shared" si="216"/>
        <v>15.694999999999993</v>
      </c>
      <c r="X776">
        <f t="shared" si="217"/>
        <v>175.80500000000001</v>
      </c>
      <c r="Y776" s="9">
        <f t="shared" si="218"/>
        <v>22.977291598909169</v>
      </c>
      <c r="Z776" s="10">
        <f t="shared" si="219"/>
        <v>0.45347546791419707</v>
      </c>
    </row>
    <row r="777" spans="1:26">
      <c r="A777" s="1">
        <f t="shared" si="203"/>
        <v>3017001</v>
      </c>
      <c r="B777" s="1">
        <v>1</v>
      </c>
      <c r="C777" s="1">
        <v>17</v>
      </c>
      <c r="D777" s="2">
        <v>3</v>
      </c>
      <c r="E777" s="5">
        <v>403.98</v>
      </c>
      <c r="F777" s="5">
        <v>395.25</v>
      </c>
      <c r="G777" s="5">
        <v>15.45</v>
      </c>
      <c r="H777" s="5">
        <v>403.99</v>
      </c>
      <c r="I777" s="5">
        <v>381.34</v>
      </c>
      <c r="J777" s="5">
        <v>7.34</v>
      </c>
      <c r="K777" s="6">
        <f t="shared" si="204"/>
        <v>403.98500000000001</v>
      </c>
      <c r="L777" s="6">
        <f t="shared" si="205"/>
        <v>-9.9999999999909051E-3</v>
      </c>
      <c r="M777" s="6">
        <f t="shared" si="206"/>
        <v>388.29499999999996</v>
      </c>
      <c r="N777" s="5">
        <f t="shared" si="207"/>
        <v>8.5524572492354505</v>
      </c>
      <c r="O777" s="6">
        <f t="shared" si="208"/>
        <v>13.910000000000025</v>
      </c>
      <c r="P777" s="6">
        <f t="shared" si="209"/>
        <v>17.104914498470901</v>
      </c>
      <c r="Q777" s="6">
        <f t="shared" si="210"/>
        <v>0.63171816345789378</v>
      </c>
      <c r="R777" s="9">
        <f t="shared" si="211"/>
        <v>0.81380120322989036</v>
      </c>
      <c r="S777" s="9">
        <f t="shared" si="212"/>
        <v>13.920000000000016</v>
      </c>
      <c r="T777">
        <f t="shared" si="213"/>
        <v>13.910000000000025</v>
      </c>
      <c r="U777" s="9">
        <f t="shared" si="214"/>
        <v>0.81321657592871999</v>
      </c>
      <c r="V777" s="9">
        <f t="shared" si="215"/>
        <v>1.8345604710742831</v>
      </c>
      <c r="W777" s="9">
        <f t="shared" si="216"/>
        <v>15.690000000000055</v>
      </c>
      <c r="X777">
        <f t="shared" si="217"/>
        <v>388.29499999999996</v>
      </c>
      <c r="Y777" s="9">
        <f t="shared" si="218"/>
        <v>45.401571581630733</v>
      </c>
      <c r="Z777" s="10">
        <f t="shared" si="219"/>
        <v>0.45376205218153709</v>
      </c>
    </row>
    <row r="778" spans="1:26">
      <c r="A778" s="1">
        <f t="shared" si="203"/>
        <v>5005003</v>
      </c>
      <c r="B778" s="1">
        <v>3</v>
      </c>
      <c r="C778" s="1">
        <v>5</v>
      </c>
      <c r="D778" s="2">
        <v>5</v>
      </c>
      <c r="E778" s="5">
        <v>7.07</v>
      </c>
      <c r="F778" s="5">
        <v>8.99</v>
      </c>
      <c r="G778" s="5">
        <v>3.57</v>
      </c>
      <c r="H778" s="5">
        <v>7.07</v>
      </c>
      <c r="I778" s="5">
        <v>12.59</v>
      </c>
      <c r="J778" s="5">
        <v>4.0199999999999996</v>
      </c>
      <c r="K778" s="6">
        <f t="shared" si="204"/>
        <v>7.07</v>
      </c>
      <c r="L778" s="6">
        <f t="shared" si="205"/>
        <v>0</v>
      </c>
      <c r="M778" s="6">
        <f t="shared" si="206"/>
        <v>10.79</v>
      </c>
      <c r="N778" s="5">
        <f t="shared" si="207"/>
        <v>2.6881824714851481</v>
      </c>
      <c r="O778" s="6">
        <f t="shared" si="208"/>
        <v>-3.5999999999999996</v>
      </c>
      <c r="P778" s="6">
        <f t="shared" si="209"/>
        <v>5.3763649429702962</v>
      </c>
      <c r="Q778" s="6">
        <f t="shared" si="210"/>
        <v>-0.11816172120683738</v>
      </c>
      <c r="R778" s="9">
        <f t="shared" si="211"/>
        <v>0.66959740236887588</v>
      </c>
      <c r="S778" s="9">
        <f t="shared" si="212"/>
        <v>3.5999999999999996</v>
      </c>
      <c r="T778">
        <f t="shared" si="213"/>
        <v>3.5999999999999996</v>
      </c>
      <c r="U778" s="9">
        <f t="shared" si="214"/>
        <v>0.66959740236887588</v>
      </c>
      <c r="V778" s="9">
        <f t="shared" si="215"/>
        <v>1.3838346315623431</v>
      </c>
      <c r="W778" s="9">
        <f t="shared" si="216"/>
        <v>3.7199999999999989</v>
      </c>
      <c r="X778">
        <f t="shared" si="217"/>
        <v>10.79</v>
      </c>
      <c r="Y778" s="9">
        <f t="shared" si="218"/>
        <v>4.0138644286445393</v>
      </c>
      <c r="Z778" s="10">
        <f t="shared" si="219"/>
        <v>0.45430826538816127</v>
      </c>
    </row>
    <row r="779" spans="1:26">
      <c r="A779" s="1">
        <f t="shared" si="203"/>
        <v>6006001</v>
      </c>
      <c r="B779" s="1">
        <v>1</v>
      </c>
      <c r="C779" s="1">
        <v>6</v>
      </c>
      <c r="D779" s="2">
        <v>6</v>
      </c>
      <c r="E779" s="5">
        <v>111.47</v>
      </c>
      <c r="F779" s="5">
        <v>99.06</v>
      </c>
      <c r="G779" s="5">
        <v>8.32</v>
      </c>
      <c r="H779" s="5">
        <v>111.47</v>
      </c>
      <c r="I779" s="5">
        <v>105.63</v>
      </c>
      <c r="J779" s="5">
        <v>7.69</v>
      </c>
      <c r="K779" s="6">
        <f t="shared" si="204"/>
        <v>111.47</v>
      </c>
      <c r="L779" s="6">
        <f t="shared" si="205"/>
        <v>0</v>
      </c>
      <c r="M779" s="6">
        <f t="shared" si="206"/>
        <v>102.345</v>
      </c>
      <c r="N779" s="5">
        <f t="shared" si="207"/>
        <v>5.6647705160933048</v>
      </c>
      <c r="O779" s="6">
        <f t="shared" si="208"/>
        <v>-6.5699999999999932</v>
      </c>
      <c r="P779" s="6">
        <f t="shared" si="209"/>
        <v>11.32954103218661</v>
      </c>
      <c r="Q779" s="6">
        <f t="shared" si="210"/>
        <v>7.8579135779866541E-2</v>
      </c>
      <c r="R779" s="9">
        <f t="shared" si="211"/>
        <v>0.57989992545461289</v>
      </c>
      <c r="S779" s="9">
        <f t="shared" si="212"/>
        <v>6.5699999999999932</v>
      </c>
      <c r="T779">
        <f t="shared" si="213"/>
        <v>6.5699999999999932</v>
      </c>
      <c r="U779" s="9">
        <f t="shared" si="214"/>
        <v>0.57989992545461289</v>
      </c>
      <c r="V779" s="9">
        <f t="shared" si="215"/>
        <v>1.6108331262628153</v>
      </c>
      <c r="W779" s="9">
        <f t="shared" si="216"/>
        <v>9.125</v>
      </c>
      <c r="X779">
        <f t="shared" si="217"/>
        <v>102.345</v>
      </c>
      <c r="Y779" s="9">
        <f t="shared" si="218"/>
        <v>18.066927814506062</v>
      </c>
      <c r="Z779" s="10">
        <f t="shared" si="219"/>
        <v>0.45445461819636074</v>
      </c>
    </row>
    <row r="780" spans="1:26">
      <c r="A780" s="1">
        <f t="shared" si="203"/>
        <v>14004</v>
      </c>
      <c r="B780" s="1">
        <v>4</v>
      </c>
      <c r="C780" s="1">
        <v>14</v>
      </c>
      <c r="D780" s="2">
        <v>0</v>
      </c>
      <c r="E780" s="5">
        <v>59.57</v>
      </c>
      <c r="F780" s="5">
        <v>78.44</v>
      </c>
      <c r="G780" s="5">
        <v>7.69</v>
      </c>
      <c r="H780" s="5">
        <v>59.57</v>
      </c>
      <c r="I780" s="5">
        <v>81.150000000000006</v>
      </c>
      <c r="J780" s="5">
        <v>12.52</v>
      </c>
      <c r="K780" s="6">
        <f t="shared" si="204"/>
        <v>59.57</v>
      </c>
      <c r="L780" s="6">
        <f t="shared" si="205"/>
        <v>0</v>
      </c>
      <c r="M780" s="6">
        <f t="shared" si="206"/>
        <v>79.795000000000002</v>
      </c>
      <c r="N780" s="5">
        <f t="shared" si="207"/>
        <v>7.346538300451444</v>
      </c>
      <c r="O780" s="6">
        <f t="shared" si="208"/>
        <v>-2.710000000000008</v>
      </c>
      <c r="P780" s="6">
        <f t="shared" si="209"/>
        <v>14.693076600902888</v>
      </c>
      <c r="Q780" s="6">
        <f t="shared" si="210"/>
        <v>-0.45215564660133911</v>
      </c>
      <c r="R780" s="9">
        <f t="shared" si="211"/>
        <v>0.18444060924813246</v>
      </c>
      <c r="S780" s="9">
        <f t="shared" si="212"/>
        <v>2.710000000000008</v>
      </c>
      <c r="T780">
        <f t="shared" si="213"/>
        <v>2.710000000000008</v>
      </c>
      <c r="U780" s="9">
        <f t="shared" si="214"/>
        <v>0.18444060924813246</v>
      </c>
      <c r="V780" s="9">
        <f t="shared" si="215"/>
        <v>2.7529972856409359</v>
      </c>
      <c r="W780" s="9">
        <f t="shared" si="216"/>
        <v>20.225000000000001</v>
      </c>
      <c r="X780">
        <f t="shared" si="217"/>
        <v>79.795000000000002</v>
      </c>
      <c r="Y780" s="9">
        <f t="shared" si="218"/>
        <v>10.861578166018219</v>
      </c>
      <c r="Z780" s="10">
        <f t="shared" si="219"/>
        <v>0.45447552189309381</v>
      </c>
    </row>
    <row r="781" spans="1:26">
      <c r="A781" s="1">
        <f t="shared" ref="A781:A844" si="220">1000000*D781+1000*ABS(C781)+B781</f>
        <v>4015001</v>
      </c>
      <c r="B781" s="1">
        <v>1</v>
      </c>
      <c r="C781" s="1">
        <v>15</v>
      </c>
      <c r="D781" s="2">
        <v>4</v>
      </c>
      <c r="E781" s="5">
        <v>296.60000000000002</v>
      </c>
      <c r="F781" s="5">
        <v>304.05</v>
      </c>
      <c r="G781" s="5">
        <v>13.95</v>
      </c>
      <c r="H781" s="5">
        <v>296.60000000000002</v>
      </c>
      <c r="I781" s="5">
        <v>295.42</v>
      </c>
      <c r="J781" s="5">
        <v>12.39</v>
      </c>
      <c r="K781" s="6">
        <f t="shared" ref="K781:K844" si="221" xml:space="preserve"> 0.5*(E781+H781)</f>
        <v>296.60000000000002</v>
      </c>
      <c r="L781" s="6">
        <f t="shared" ref="L781:L844" si="222">E781-H781</f>
        <v>0</v>
      </c>
      <c r="M781" s="6">
        <f t="shared" ref="M781:M844" si="223">0.5*(F781+I781)</f>
        <v>299.73500000000001</v>
      </c>
      <c r="N781" s="5">
        <f t="shared" ref="N781:N844" si="224">0.5*P781</f>
        <v>9.3289147278769793</v>
      </c>
      <c r="O781" s="6">
        <f t="shared" ref="O781:O844" si="225">F781-I781</f>
        <v>8.6299999999999955</v>
      </c>
      <c r="P781" s="6">
        <f t="shared" ref="P781:P844" si="226">SQRT(G781*G781+J781*J781)</f>
        <v>18.657829455753959</v>
      </c>
      <c r="Q781" s="6">
        <f t="shared" ref="Q781:Q844" si="227">(G781*G781-J781*J781)/(G781*G781+J781*J781)</f>
        <v>0.11803699126666904</v>
      </c>
      <c r="R781" s="9">
        <f t="shared" ref="R781:R844" si="228">ABS(O781-L781)/P781</f>
        <v>0.46254040538132141</v>
      </c>
      <c r="S781" s="9">
        <f t="shared" ref="S781:S844" si="229">ABS(O781-L781)</f>
        <v>8.6299999999999955</v>
      </c>
      <c r="T781">
        <f t="shared" ref="T781:T844" si="230">ABS(O781)</f>
        <v>8.6299999999999955</v>
      </c>
      <c r="U781" s="9">
        <f t="shared" ref="U781:U844" si="231">ABS(O781)/P781</f>
        <v>0.46254040538132141</v>
      </c>
      <c r="V781" s="9">
        <f t="shared" ref="V781:V844" si="232">ABS(M781-K781)/N781</f>
        <v>0.33605195153428485</v>
      </c>
      <c r="W781" s="9">
        <f t="shared" ref="W781:W844" si="233">ABS(M781-K781)</f>
        <v>3.1349999999999909</v>
      </c>
      <c r="X781">
        <f t="shared" ref="X781:X844" si="234">ABS(M781)</f>
        <v>299.73500000000001</v>
      </c>
      <c r="Y781" s="9">
        <f t="shared" ref="Y781:Y844" si="235">ABS(M781)/N781</f>
        <v>32.129675181221423</v>
      </c>
      <c r="Z781" s="10">
        <f t="shared" ref="Z781:Z844" si="236">SQRT(0.006429*B781*B781+0.000529*C781*C781+0.004882*D781*D781+0.000884*D781*B781)</f>
        <v>0.4550846075182064</v>
      </c>
    </row>
    <row r="782" spans="1:26">
      <c r="A782" s="1">
        <f t="shared" si="220"/>
        <v>2015997</v>
      </c>
      <c r="B782" s="1">
        <v>-3</v>
      </c>
      <c r="C782" s="1">
        <v>16</v>
      </c>
      <c r="D782" s="2">
        <v>2</v>
      </c>
      <c r="E782" s="5">
        <v>53.33</v>
      </c>
      <c r="F782" s="5">
        <v>44.08</v>
      </c>
      <c r="G782" s="5">
        <v>5.5</v>
      </c>
      <c r="H782" s="5">
        <v>53.33</v>
      </c>
      <c r="I782" s="5">
        <v>47.36</v>
      </c>
      <c r="J782" s="5">
        <v>4.32</v>
      </c>
      <c r="K782" s="6">
        <f t="shared" si="221"/>
        <v>53.33</v>
      </c>
      <c r="L782" s="6">
        <f t="shared" si="222"/>
        <v>0</v>
      </c>
      <c r="M782" s="6">
        <f t="shared" si="223"/>
        <v>45.72</v>
      </c>
      <c r="N782" s="5">
        <f t="shared" si="224"/>
        <v>3.4968700290402559</v>
      </c>
      <c r="O782" s="6">
        <f t="shared" si="225"/>
        <v>-3.2800000000000011</v>
      </c>
      <c r="P782" s="6">
        <f t="shared" si="226"/>
        <v>6.9937400580805118</v>
      </c>
      <c r="Q782" s="6">
        <f t="shared" si="227"/>
        <v>0.23690516106345216</v>
      </c>
      <c r="R782" s="9">
        <f t="shared" si="228"/>
        <v>0.4689908364853102</v>
      </c>
      <c r="S782" s="9">
        <f t="shared" si="229"/>
        <v>3.2800000000000011</v>
      </c>
      <c r="T782">
        <f t="shared" si="230"/>
        <v>3.2800000000000011</v>
      </c>
      <c r="U782" s="9">
        <f t="shared" si="231"/>
        <v>0.4689908364853102</v>
      </c>
      <c r="V782" s="9">
        <f t="shared" si="232"/>
        <v>2.1762318693007372</v>
      </c>
      <c r="W782" s="9">
        <f t="shared" si="233"/>
        <v>7.6099999999999994</v>
      </c>
      <c r="X782">
        <f t="shared" si="234"/>
        <v>45.72</v>
      </c>
      <c r="Y782" s="9">
        <f t="shared" si="235"/>
        <v>13.074549417139252</v>
      </c>
      <c r="Z782" s="10">
        <f t="shared" si="236"/>
        <v>0.45553155763349695</v>
      </c>
    </row>
    <row r="783" spans="1:26">
      <c r="A783" s="1">
        <f t="shared" si="220"/>
        <v>5000996</v>
      </c>
      <c r="B783" s="1">
        <v>-4</v>
      </c>
      <c r="C783" s="1">
        <v>1</v>
      </c>
      <c r="D783" s="2">
        <v>5</v>
      </c>
      <c r="E783" s="5">
        <v>82.3</v>
      </c>
      <c r="F783" s="5">
        <v>89.83</v>
      </c>
      <c r="G783" s="5">
        <v>4.83</v>
      </c>
      <c r="H783" s="5">
        <v>82.3</v>
      </c>
      <c r="I783" s="5">
        <v>90.05</v>
      </c>
      <c r="J783" s="5">
        <v>4.83</v>
      </c>
      <c r="K783" s="6">
        <f t="shared" si="221"/>
        <v>82.3</v>
      </c>
      <c r="L783" s="6">
        <f t="shared" si="222"/>
        <v>0</v>
      </c>
      <c r="M783" s="6">
        <f t="shared" si="223"/>
        <v>89.94</v>
      </c>
      <c r="N783" s="5">
        <f t="shared" si="224"/>
        <v>3.4153257531310248</v>
      </c>
      <c r="O783" s="6">
        <f t="shared" si="225"/>
        <v>-0.21999999999999886</v>
      </c>
      <c r="P783" s="6">
        <f t="shared" si="226"/>
        <v>6.8306515062620496</v>
      </c>
      <c r="Q783" s="6">
        <f t="shared" si="227"/>
        <v>0</v>
      </c>
      <c r="R783" s="9">
        <f t="shared" si="228"/>
        <v>3.2207762290070316E-2</v>
      </c>
      <c r="S783" s="9">
        <f t="shared" si="229"/>
        <v>0.21999999999999886</v>
      </c>
      <c r="T783">
        <f t="shared" si="230"/>
        <v>0.21999999999999886</v>
      </c>
      <c r="U783" s="9">
        <f t="shared" si="231"/>
        <v>3.2207762290070316E-2</v>
      </c>
      <c r="V783" s="9">
        <f t="shared" si="232"/>
        <v>2.2369754899648955</v>
      </c>
      <c r="W783" s="9">
        <f t="shared" si="233"/>
        <v>7.6400000000000006</v>
      </c>
      <c r="X783">
        <f t="shared" si="234"/>
        <v>89.94</v>
      </c>
      <c r="Y783" s="9">
        <f t="shared" si="235"/>
        <v>26.334237639717632</v>
      </c>
      <c r="Z783" s="10">
        <f t="shared" si="236"/>
        <v>0.45581026754560938</v>
      </c>
    </row>
    <row r="784" spans="1:26">
      <c r="A784" s="1">
        <f t="shared" si="220"/>
        <v>1013996</v>
      </c>
      <c r="B784" s="1">
        <v>-4</v>
      </c>
      <c r="C784" s="1">
        <v>14</v>
      </c>
      <c r="D784" s="2">
        <v>1</v>
      </c>
      <c r="E784" s="5">
        <v>7.98</v>
      </c>
      <c r="F784" s="5">
        <v>5.05</v>
      </c>
      <c r="G784" s="5">
        <v>3.13</v>
      </c>
      <c r="H784" s="5">
        <v>7.98</v>
      </c>
      <c r="I784" s="5">
        <v>5.67</v>
      </c>
      <c r="J784" s="5">
        <v>2.4300000000000002</v>
      </c>
      <c r="K784" s="6">
        <f t="shared" si="221"/>
        <v>7.98</v>
      </c>
      <c r="L784" s="6">
        <f t="shared" si="222"/>
        <v>0</v>
      </c>
      <c r="M784" s="6">
        <f t="shared" si="223"/>
        <v>5.3599999999999994</v>
      </c>
      <c r="N784" s="5">
        <f t="shared" si="224"/>
        <v>1.9812748421155506</v>
      </c>
      <c r="O784" s="6">
        <f t="shared" si="225"/>
        <v>-0.62000000000000011</v>
      </c>
      <c r="P784" s="6">
        <f t="shared" si="226"/>
        <v>3.9625496842311012</v>
      </c>
      <c r="Q784" s="6">
        <f t="shared" si="227"/>
        <v>0.24786967099313448</v>
      </c>
      <c r="R784" s="9">
        <f t="shared" si="228"/>
        <v>0.15646491511949479</v>
      </c>
      <c r="S784" s="9">
        <f t="shared" si="229"/>
        <v>0.62000000000000011</v>
      </c>
      <c r="T784">
        <f t="shared" si="230"/>
        <v>0.62000000000000011</v>
      </c>
      <c r="U784" s="9">
        <f t="shared" si="231"/>
        <v>0.15646491511949479</v>
      </c>
      <c r="V784" s="9">
        <f t="shared" si="232"/>
        <v>1.322380895526053</v>
      </c>
      <c r="W784" s="9">
        <f t="shared" si="233"/>
        <v>2.620000000000001</v>
      </c>
      <c r="X784">
        <f t="shared" si="234"/>
        <v>5.3599999999999994</v>
      </c>
      <c r="Y784" s="9">
        <f t="shared" si="235"/>
        <v>2.7053288549693284</v>
      </c>
      <c r="Z784" s="10">
        <f t="shared" si="236"/>
        <v>0.45595394504269837</v>
      </c>
    </row>
    <row r="785" spans="1:26">
      <c r="A785" s="1">
        <f t="shared" si="220"/>
        <v>2006005</v>
      </c>
      <c r="B785" s="1">
        <v>5</v>
      </c>
      <c r="C785" s="1">
        <v>6</v>
      </c>
      <c r="D785" s="2">
        <v>2</v>
      </c>
      <c r="E785" s="5">
        <v>358.22</v>
      </c>
      <c r="F785" s="5">
        <v>352.82</v>
      </c>
      <c r="G785" s="5">
        <v>10.82</v>
      </c>
      <c r="H785" s="5">
        <v>358.22</v>
      </c>
      <c r="I785" s="5">
        <v>363.18</v>
      </c>
      <c r="J785" s="5">
        <v>15.78</v>
      </c>
      <c r="K785" s="6">
        <f t="shared" si="221"/>
        <v>358.22</v>
      </c>
      <c r="L785" s="6">
        <f t="shared" si="222"/>
        <v>0</v>
      </c>
      <c r="M785" s="6">
        <f t="shared" si="223"/>
        <v>358</v>
      </c>
      <c r="N785" s="5">
        <f t="shared" si="224"/>
        <v>9.5666190475005326</v>
      </c>
      <c r="O785" s="6">
        <f t="shared" si="225"/>
        <v>-10.360000000000014</v>
      </c>
      <c r="P785" s="6">
        <f t="shared" si="226"/>
        <v>19.133238095001065</v>
      </c>
      <c r="Q785" s="6">
        <f t="shared" si="227"/>
        <v>-0.36040131031182188</v>
      </c>
      <c r="R785" s="9">
        <f t="shared" si="228"/>
        <v>0.54146610984299448</v>
      </c>
      <c r="S785" s="9">
        <f t="shared" si="229"/>
        <v>10.360000000000014</v>
      </c>
      <c r="T785">
        <f t="shared" si="230"/>
        <v>10.360000000000014</v>
      </c>
      <c r="U785" s="9">
        <f t="shared" si="231"/>
        <v>0.54146610984299448</v>
      </c>
      <c r="V785" s="9">
        <f t="shared" si="232"/>
        <v>2.2996630147774789E-2</v>
      </c>
      <c r="W785" s="9">
        <f t="shared" si="233"/>
        <v>0.22000000000002728</v>
      </c>
      <c r="X785">
        <f t="shared" si="234"/>
        <v>358</v>
      </c>
      <c r="Y785" s="9">
        <f t="shared" si="235"/>
        <v>37.421789058647065</v>
      </c>
      <c r="Z785" s="10">
        <f t="shared" si="236"/>
        <v>0.4562203415017792</v>
      </c>
    </row>
    <row r="786" spans="1:26">
      <c r="A786" s="1">
        <f t="shared" si="220"/>
        <v>4005004</v>
      </c>
      <c r="B786" s="1">
        <v>4</v>
      </c>
      <c r="C786" s="1">
        <v>5</v>
      </c>
      <c r="D786" s="2">
        <v>4</v>
      </c>
      <c r="E786" s="5">
        <v>65.61</v>
      </c>
      <c r="F786" s="5">
        <v>80.8</v>
      </c>
      <c r="G786" s="5">
        <v>7.86</v>
      </c>
      <c r="H786" s="5">
        <v>65.61</v>
      </c>
      <c r="I786" s="5">
        <v>75.81</v>
      </c>
      <c r="J786" s="5">
        <v>7.86</v>
      </c>
      <c r="K786" s="6">
        <f t="shared" si="221"/>
        <v>65.61</v>
      </c>
      <c r="L786" s="6">
        <f t="shared" si="222"/>
        <v>0</v>
      </c>
      <c r="M786" s="6">
        <f t="shared" si="223"/>
        <v>78.305000000000007</v>
      </c>
      <c r="N786" s="5">
        <f t="shared" si="224"/>
        <v>5.5578593001262639</v>
      </c>
      <c r="O786" s="6">
        <f t="shared" si="225"/>
        <v>4.9899999999999949</v>
      </c>
      <c r="P786" s="6">
        <f t="shared" si="226"/>
        <v>11.115718600252528</v>
      </c>
      <c r="Q786" s="6">
        <f t="shared" si="227"/>
        <v>0</v>
      </c>
      <c r="R786" s="9">
        <f t="shared" si="228"/>
        <v>0.44891384708916898</v>
      </c>
      <c r="S786" s="9">
        <f t="shared" si="229"/>
        <v>4.9899999999999949</v>
      </c>
      <c r="T786">
        <f t="shared" si="230"/>
        <v>4.9899999999999949</v>
      </c>
      <c r="U786" s="9">
        <f t="shared" si="231"/>
        <v>0.44891384708916898</v>
      </c>
      <c r="V786" s="9">
        <f t="shared" si="232"/>
        <v>2.2841528211611259</v>
      </c>
      <c r="W786" s="9">
        <f t="shared" si="233"/>
        <v>12.695000000000007</v>
      </c>
      <c r="X786">
        <f t="shared" si="234"/>
        <v>78.305000000000007</v>
      </c>
      <c r="Y786" s="9">
        <f t="shared" si="235"/>
        <v>14.089057633794557</v>
      </c>
      <c r="Z786" s="10">
        <f t="shared" si="236"/>
        <v>0.45644824460172917</v>
      </c>
    </row>
    <row r="787" spans="1:26">
      <c r="A787" s="1">
        <f t="shared" si="220"/>
        <v>5012001</v>
      </c>
      <c r="B787" s="1">
        <v>1</v>
      </c>
      <c r="C787" s="1">
        <v>12</v>
      </c>
      <c r="D787" s="2">
        <v>5</v>
      </c>
      <c r="E787" s="5">
        <v>104.55</v>
      </c>
      <c r="F787" s="5">
        <v>95.79</v>
      </c>
      <c r="G787" s="5">
        <v>8.69</v>
      </c>
      <c r="H787" s="5">
        <v>104.55</v>
      </c>
      <c r="I787" s="5">
        <v>88.55</v>
      </c>
      <c r="J787" s="5">
        <v>7.21</v>
      </c>
      <c r="K787" s="6">
        <f t="shared" si="221"/>
        <v>104.55</v>
      </c>
      <c r="L787" s="6">
        <f t="shared" si="222"/>
        <v>0</v>
      </c>
      <c r="M787" s="6">
        <f t="shared" si="223"/>
        <v>92.17</v>
      </c>
      <c r="N787" s="5">
        <f t="shared" si="224"/>
        <v>5.6457993233907988</v>
      </c>
      <c r="O787" s="6">
        <f t="shared" si="225"/>
        <v>7.2400000000000091</v>
      </c>
      <c r="P787" s="6">
        <f t="shared" si="226"/>
        <v>11.291598646781598</v>
      </c>
      <c r="Q787" s="6">
        <f t="shared" si="227"/>
        <v>0.18456441636954293</v>
      </c>
      <c r="R787" s="9">
        <f t="shared" si="228"/>
        <v>0.64118467424128645</v>
      </c>
      <c r="S787" s="9">
        <f t="shared" si="229"/>
        <v>7.2400000000000091</v>
      </c>
      <c r="T787">
        <f t="shared" si="230"/>
        <v>7.2400000000000091</v>
      </c>
      <c r="U787" s="9">
        <f t="shared" si="231"/>
        <v>0.64118467424128645</v>
      </c>
      <c r="V787" s="9">
        <f t="shared" si="232"/>
        <v>2.1927807367699206</v>
      </c>
      <c r="W787" s="9">
        <f t="shared" si="233"/>
        <v>12.379999999999995</v>
      </c>
      <c r="X787">
        <f t="shared" si="234"/>
        <v>92.17</v>
      </c>
      <c r="Y787" s="9">
        <f t="shared" si="235"/>
        <v>16.325411995806434</v>
      </c>
      <c r="Z787" s="10">
        <f t="shared" si="236"/>
        <v>0.45724719791377616</v>
      </c>
    </row>
    <row r="788" spans="1:26">
      <c r="A788" s="1">
        <f t="shared" si="220"/>
        <v>5001996</v>
      </c>
      <c r="B788" s="1">
        <v>-4</v>
      </c>
      <c r="C788" s="1">
        <v>2</v>
      </c>
      <c r="D788" s="2">
        <v>5</v>
      </c>
      <c r="E788" s="5">
        <v>257.92</v>
      </c>
      <c r="F788" s="5">
        <v>260.07</v>
      </c>
      <c r="G788" s="5">
        <v>12.03</v>
      </c>
      <c r="H788" s="5">
        <v>257.92</v>
      </c>
      <c r="I788" s="5">
        <v>234.05</v>
      </c>
      <c r="J788" s="5">
        <v>7.94</v>
      </c>
      <c r="K788" s="6">
        <f t="shared" si="221"/>
        <v>257.92</v>
      </c>
      <c r="L788" s="6">
        <f t="shared" si="222"/>
        <v>0</v>
      </c>
      <c r="M788" s="6">
        <f t="shared" si="223"/>
        <v>247.06</v>
      </c>
      <c r="N788" s="5">
        <f t="shared" si="224"/>
        <v>7.2070191480250694</v>
      </c>
      <c r="O788" s="6">
        <f t="shared" si="225"/>
        <v>26.019999999999982</v>
      </c>
      <c r="P788" s="6">
        <f t="shared" si="226"/>
        <v>14.414038296050139</v>
      </c>
      <c r="Q788" s="6">
        <f t="shared" si="227"/>
        <v>0.39312442693530408</v>
      </c>
      <c r="R788" s="9">
        <f t="shared" si="228"/>
        <v>1.805184603063682</v>
      </c>
      <c r="S788" s="9">
        <f t="shared" si="229"/>
        <v>26.019999999999982</v>
      </c>
      <c r="T788">
        <f t="shared" si="230"/>
        <v>26.019999999999982</v>
      </c>
      <c r="U788" s="9">
        <f t="shared" si="231"/>
        <v>1.805184603063682</v>
      </c>
      <c r="V788" s="9">
        <f t="shared" si="232"/>
        <v>1.5068643189294102</v>
      </c>
      <c r="W788" s="9">
        <f t="shared" si="233"/>
        <v>10.860000000000014</v>
      </c>
      <c r="X788">
        <f t="shared" si="234"/>
        <v>247.06</v>
      </c>
      <c r="Y788" s="9">
        <f t="shared" si="235"/>
        <v>34.280469487541396</v>
      </c>
      <c r="Z788" s="10">
        <f t="shared" si="236"/>
        <v>0.45754781170933384</v>
      </c>
    </row>
    <row r="789" spans="1:26">
      <c r="A789" s="1">
        <f t="shared" si="220"/>
        <v>5008997</v>
      </c>
      <c r="B789" s="1">
        <v>-3</v>
      </c>
      <c r="C789" s="1">
        <v>9</v>
      </c>
      <c r="D789" s="2">
        <v>5</v>
      </c>
      <c r="E789" s="5">
        <v>52.55</v>
      </c>
      <c r="F789" s="5">
        <v>56.76</v>
      </c>
      <c r="G789" s="5">
        <v>6.23</v>
      </c>
      <c r="H789" s="5">
        <v>52.55</v>
      </c>
      <c r="I789" s="5">
        <v>49.51</v>
      </c>
      <c r="J789" s="5">
        <v>4.37</v>
      </c>
      <c r="K789" s="6">
        <f t="shared" si="221"/>
        <v>52.55</v>
      </c>
      <c r="L789" s="6">
        <f t="shared" si="222"/>
        <v>0</v>
      </c>
      <c r="M789" s="6">
        <f t="shared" si="223"/>
        <v>53.134999999999998</v>
      </c>
      <c r="N789" s="5">
        <f t="shared" si="224"/>
        <v>3.8049244407740872</v>
      </c>
      <c r="O789" s="6">
        <f t="shared" si="225"/>
        <v>7.25</v>
      </c>
      <c r="P789" s="6">
        <f t="shared" si="226"/>
        <v>7.6098488815481744</v>
      </c>
      <c r="Q789" s="6">
        <f t="shared" si="227"/>
        <v>0.34046050927476873</v>
      </c>
      <c r="R789" s="9">
        <f t="shared" si="228"/>
        <v>0.95271274276934581</v>
      </c>
      <c r="S789" s="9">
        <f t="shared" si="229"/>
        <v>7.25</v>
      </c>
      <c r="T789">
        <f t="shared" si="230"/>
        <v>7.25</v>
      </c>
      <c r="U789" s="9">
        <f t="shared" si="231"/>
        <v>0.95271274276934581</v>
      </c>
      <c r="V789" s="9">
        <f t="shared" si="232"/>
        <v>0.15374812538484639</v>
      </c>
      <c r="W789" s="9">
        <f t="shared" si="233"/>
        <v>0.58500000000000085</v>
      </c>
      <c r="X789">
        <f t="shared" si="234"/>
        <v>53.134999999999998</v>
      </c>
      <c r="Y789" s="9">
        <f t="shared" si="235"/>
        <v>13.964797679185983</v>
      </c>
      <c r="Z789" s="10">
        <f t="shared" si="236"/>
        <v>0.45771169965383235</v>
      </c>
    </row>
    <row r="790" spans="1:26">
      <c r="A790" s="1">
        <f t="shared" si="220"/>
        <v>5010002</v>
      </c>
      <c r="B790" s="1">
        <v>2</v>
      </c>
      <c r="C790" s="1">
        <v>10</v>
      </c>
      <c r="D790" s="2">
        <v>5</v>
      </c>
      <c r="E790" s="5">
        <v>410.24</v>
      </c>
      <c r="F790" s="5">
        <v>402.67</v>
      </c>
      <c r="G790" s="5">
        <v>17.059999999999999</v>
      </c>
      <c r="H790" s="5">
        <v>410.23</v>
      </c>
      <c r="I790" s="5">
        <v>402.32</v>
      </c>
      <c r="J790" s="5">
        <v>16.329999999999998</v>
      </c>
      <c r="K790" s="6">
        <f t="shared" si="221"/>
        <v>410.23500000000001</v>
      </c>
      <c r="L790" s="6">
        <f t="shared" si="222"/>
        <v>9.9999999999909051E-3</v>
      </c>
      <c r="M790" s="6">
        <f t="shared" si="223"/>
        <v>402.495</v>
      </c>
      <c r="N790" s="5">
        <f t="shared" si="224"/>
        <v>11.807968707614361</v>
      </c>
      <c r="O790" s="6">
        <f t="shared" si="225"/>
        <v>0.35000000000002274</v>
      </c>
      <c r="P790" s="6">
        <f t="shared" si="226"/>
        <v>23.615937415228721</v>
      </c>
      <c r="Q790" s="6">
        <f t="shared" si="227"/>
        <v>4.3704776206378776E-2</v>
      </c>
      <c r="R790" s="9">
        <f t="shared" si="228"/>
        <v>1.4397057123838035E-2</v>
      </c>
      <c r="S790" s="9">
        <f t="shared" si="229"/>
        <v>0.34000000000003183</v>
      </c>
      <c r="T790">
        <f t="shared" si="230"/>
        <v>0.35000000000002274</v>
      </c>
      <c r="U790" s="9">
        <f t="shared" si="231"/>
        <v>1.482049998042108E-2</v>
      </c>
      <c r="V790" s="9">
        <f t="shared" si="232"/>
        <v>0.65548954199115339</v>
      </c>
      <c r="W790" s="9">
        <f t="shared" si="233"/>
        <v>7.7400000000000091</v>
      </c>
      <c r="X790">
        <f t="shared" si="234"/>
        <v>402.495</v>
      </c>
      <c r="Y790" s="9">
        <f t="shared" si="235"/>
        <v>34.086726512109692</v>
      </c>
      <c r="Z790" s="10">
        <f t="shared" si="236"/>
        <v>0.45771825395105231</v>
      </c>
    </row>
    <row r="791" spans="1:26">
      <c r="A791" s="1">
        <f t="shared" si="220"/>
        <v>4008996</v>
      </c>
      <c r="B791" s="1">
        <v>-4</v>
      </c>
      <c r="C791" s="1">
        <v>9</v>
      </c>
      <c r="D791" s="2">
        <v>4</v>
      </c>
      <c r="E791" s="5">
        <v>100.95</v>
      </c>
      <c r="F791" s="5">
        <v>104.03</v>
      </c>
      <c r="G791" s="5">
        <v>8.0500000000000007</v>
      </c>
      <c r="H791" s="5">
        <v>100.95</v>
      </c>
      <c r="I791" s="5">
        <v>107.49</v>
      </c>
      <c r="J791" s="5">
        <v>5.26</v>
      </c>
      <c r="K791" s="6">
        <f t="shared" si="221"/>
        <v>100.95</v>
      </c>
      <c r="L791" s="6">
        <f t="shared" si="222"/>
        <v>0</v>
      </c>
      <c r="M791" s="6">
        <f t="shared" si="223"/>
        <v>105.75999999999999</v>
      </c>
      <c r="N791" s="5">
        <f t="shared" si="224"/>
        <v>4.8080687391092907</v>
      </c>
      <c r="O791" s="6">
        <f t="shared" si="225"/>
        <v>-3.4599999999999937</v>
      </c>
      <c r="P791" s="6">
        <f t="shared" si="226"/>
        <v>9.6161374782185813</v>
      </c>
      <c r="Q791" s="6">
        <f t="shared" si="227"/>
        <v>0.40158818904705429</v>
      </c>
      <c r="R791" s="9">
        <f t="shared" si="228"/>
        <v>0.35981182754897234</v>
      </c>
      <c r="S791" s="9">
        <f t="shared" si="229"/>
        <v>3.4599999999999937</v>
      </c>
      <c r="T791">
        <f t="shared" si="230"/>
        <v>3.4599999999999937</v>
      </c>
      <c r="U791" s="9">
        <f t="shared" si="231"/>
        <v>0.35981182754897234</v>
      </c>
      <c r="V791" s="9">
        <f t="shared" si="232"/>
        <v>1.00040167081535</v>
      </c>
      <c r="W791" s="9">
        <f t="shared" si="233"/>
        <v>4.8099999999999881</v>
      </c>
      <c r="X791">
        <f t="shared" si="234"/>
        <v>105.75999999999999</v>
      </c>
      <c r="Y791" s="9">
        <f t="shared" si="235"/>
        <v>21.996357735016982</v>
      </c>
      <c r="Z791" s="10">
        <f t="shared" si="236"/>
        <v>0.45790937968117668</v>
      </c>
    </row>
    <row r="792" spans="1:26">
      <c r="A792" s="1">
        <f t="shared" si="220"/>
        <v>6005998</v>
      </c>
      <c r="B792" s="1">
        <v>-2</v>
      </c>
      <c r="C792" s="1">
        <v>6</v>
      </c>
      <c r="D792" s="2">
        <v>6</v>
      </c>
      <c r="E792" s="5">
        <v>43.52</v>
      </c>
      <c r="F792" s="5">
        <v>45.97</v>
      </c>
      <c r="G792" s="5">
        <v>4.1500000000000004</v>
      </c>
      <c r="H792" s="5">
        <v>43.52</v>
      </c>
      <c r="I792" s="5">
        <v>55.28</v>
      </c>
      <c r="J792" s="5">
        <v>6.53</v>
      </c>
      <c r="K792" s="6">
        <f t="shared" si="221"/>
        <v>43.52</v>
      </c>
      <c r="L792" s="6">
        <f t="shared" si="222"/>
        <v>0</v>
      </c>
      <c r="M792" s="6">
        <f t="shared" si="223"/>
        <v>50.625</v>
      </c>
      <c r="N792" s="5">
        <f t="shared" si="224"/>
        <v>3.8685720879931913</v>
      </c>
      <c r="O792" s="6">
        <f t="shared" si="225"/>
        <v>-9.3100000000000023</v>
      </c>
      <c r="P792" s="6">
        <f t="shared" si="226"/>
        <v>7.7371441759863826</v>
      </c>
      <c r="Q792" s="6">
        <f t="shared" si="227"/>
        <v>-0.42460668789276912</v>
      </c>
      <c r="R792" s="9">
        <f t="shared" si="228"/>
        <v>1.2032863532380926</v>
      </c>
      <c r="S792" s="9">
        <f t="shared" si="229"/>
        <v>9.3100000000000023</v>
      </c>
      <c r="T792">
        <f t="shared" si="230"/>
        <v>9.3100000000000023</v>
      </c>
      <c r="U792" s="9">
        <f t="shared" si="231"/>
        <v>1.2032863532380926</v>
      </c>
      <c r="V792" s="9">
        <f t="shared" si="232"/>
        <v>1.8365949602055087</v>
      </c>
      <c r="W792" s="9">
        <f t="shared" si="233"/>
        <v>7.1049999999999969</v>
      </c>
      <c r="X792">
        <f t="shared" si="234"/>
        <v>50.625</v>
      </c>
      <c r="Y792" s="9">
        <f t="shared" si="235"/>
        <v>13.086223766418566</v>
      </c>
      <c r="Z792" s="10">
        <f t="shared" si="236"/>
        <v>0.45815281293472376</v>
      </c>
    </row>
    <row r="793" spans="1:26">
      <c r="A793" s="1">
        <f t="shared" si="220"/>
        <v>3010004</v>
      </c>
      <c r="B793" s="1">
        <v>4</v>
      </c>
      <c r="C793" s="1">
        <v>10</v>
      </c>
      <c r="D793" s="2">
        <v>3</v>
      </c>
      <c r="E793" s="5">
        <v>1455.06</v>
      </c>
      <c r="F793" s="5">
        <v>1325.35</v>
      </c>
      <c r="G793" s="5">
        <v>34.200000000000003</v>
      </c>
      <c r="H793" s="5">
        <v>1455.06</v>
      </c>
      <c r="I793" s="5">
        <v>1378.6</v>
      </c>
      <c r="J793" s="5">
        <v>35.299999999999997</v>
      </c>
      <c r="K793" s="6">
        <f t="shared" si="221"/>
        <v>1455.06</v>
      </c>
      <c r="L793" s="6">
        <f t="shared" si="222"/>
        <v>0</v>
      </c>
      <c r="M793" s="6">
        <f t="shared" si="223"/>
        <v>1351.9749999999999</v>
      </c>
      <c r="N793" s="5">
        <f t="shared" si="224"/>
        <v>24.575038148495313</v>
      </c>
      <c r="O793" s="6">
        <f t="shared" si="225"/>
        <v>-53.25</v>
      </c>
      <c r="P793" s="6">
        <f t="shared" si="226"/>
        <v>49.150076296990626</v>
      </c>
      <c r="Q793" s="6">
        <f t="shared" si="227"/>
        <v>-3.1646748601871735E-2</v>
      </c>
      <c r="R793" s="9">
        <f t="shared" si="228"/>
        <v>1.0834164260139796</v>
      </c>
      <c r="S793" s="9">
        <f t="shared" si="229"/>
        <v>53.25</v>
      </c>
      <c r="T793">
        <f t="shared" si="230"/>
        <v>53.25</v>
      </c>
      <c r="U793" s="9">
        <f t="shared" si="231"/>
        <v>1.0834164260139796</v>
      </c>
      <c r="V793" s="9">
        <f t="shared" si="232"/>
        <v>4.1947035596488691</v>
      </c>
      <c r="W793" s="9">
        <f t="shared" si="233"/>
        <v>103.08500000000004</v>
      </c>
      <c r="X793">
        <f t="shared" si="234"/>
        <v>1351.9749999999999</v>
      </c>
      <c r="Y793" s="9">
        <f t="shared" si="235"/>
        <v>55.014156715877938</v>
      </c>
      <c r="Z793" s="10">
        <f t="shared" si="236"/>
        <v>0.45859568249166932</v>
      </c>
    </row>
    <row r="794" spans="1:26">
      <c r="A794" s="1">
        <f t="shared" si="220"/>
        <v>3016002</v>
      </c>
      <c r="B794" s="1">
        <v>2</v>
      </c>
      <c r="C794" s="1">
        <v>16</v>
      </c>
      <c r="D794" s="2">
        <v>3</v>
      </c>
      <c r="E794" s="5">
        <v>39.71</v>
      </c>
      <c r="F794" s="5">
        <v>32.840000000000003</v>
      </c>
      <c r="G794" s="5">
        <v>5.8</v>
      </c>
      <c r="H794" s="5">
        <v>39.71</v>
      </c>
      <c r="I794" s="5">
        <v>25.69</v>
      </c>
      <c r="J794" s="5">
        <v>4.84</v>
      </c>
      <c r="K794" s="6">
        <f t="shared" si="221"/>
        <v>39.71</v>
      </c>
      <c r="L794" s="6">
        <f t="shared" si="222"/>
        <v>0</v>
      </c>
      <c r="M794" s="6">
        <f t="shared" si="223"/>
        <v>29.265000000000001</v>
      </c>
      <c r="N794" s="5">
        <f t="shared" si="224"/>
        <v>3.7770888260669753</v>
      </c>
      <c r="O794" s="6">
        <f t="shared" si="225"/>
        <v>7.1500000000000021</v>
      </c>
      <c r="P794" s="6">
        <f t="shared" si="226"/>
        <v>7.5541776521339505</v>
      </c>
      <c r="Q794" s="6">
        <f t="shared" si="227"/>
        <v>0.17899399988784839</v>
      </c>
      <c r="R794" s="9">
        <f t="shared" si="228"/>
        <v>0.94649614150657768</v>
      </c>
      <c r="S794" s="9">
        <f t="shared" si="229"/>
        <v>7.1500000000000021</v>
      </c>
      <c r="T794">
        <f t="shared" si="230"/>
        <v>7.1500000000000021</v>
      </c>
      <c r="U794" s="9">
        <f t="shared" si="231"/>
        <v>0.94649614150657768</v>
      </c>
      <c r="V794" s="9">
        <f t="shared" si="232"/>
        <v>2.7653572581919441</v>
      </c>
      <c r="W794" s="9">
        <f t="shared" si="233"/>
        <v>10.445</v>
      </c>
      <c r="X794">
        <f t="shared" si="234"/>
        <v>29.265000000000001</v>
      </c>
      <c r="Y794" s="9">
        <f t="shared" si="235"/>
        <v>7.7480306520811153</v>
      </c>
      <c r="Z794" s="10">
        <f t="shared" si="236"/>
        <v>0.45867417629511253</v>
      </c>
    </row>
    <row r="795" spans="1:26">
      <c r="A795" s="1">
        <f t="shared" si="220"/>
        <v>3005995</v>
      </c>
      <c r="B795" s="1">
        <v>-5</v>
      </c>
      <c r="C795" s="1">
        <v>6</v>
      </c>
      <c r="D795" s="2">
        <v>3</v>
      </c>
      <c r="E795" s="5">
        <v>73.87</v>
      </c>
      <c r="F795" s="5">
        <v>67.47</v>
      </c>
      <c r="G795" s="5">
        <v>7.13</v>
      </c>
      <c r="H795" s="5">
        <v>73.88</v>
      </c>
      <c r="I795" s="5">
        <v>66.33</v>
      </c>
      <c r="J795" s="5">
        <v>4.29</v>
      </c>
      <c r="K795" s="6">
        <f t="shared" si="221"/>
        <v>73.875</v>
      </c>
      <c r="L795" s="6">
        <f t="shared" si="222"/>
        <v>-9.9999999999909051E-3</v>
      </c>
      <c r="M795" s="6">
        <f t="shared" si="223"/>
        <v>66.900000000000006</v>
      </c>
      <c r="N795" s="5">
        <f t="shared" si="224"/>
        <v>4.1605588566922114</v>
      </c>
      <c r="O795" s="6">
        <f t="shared" si="225"/>
        <v>1.1400000000000006</v>
      </c>
      <c r="P795" s="6">
        <f t="shared" si="226"/>
        <v>8.3211177133844227</v>
      </c>
      <c r="Q795" s="6">
        <f t="shared" si="227"/>
        <v>0.4684045579930966</v>
      </c>
      <c r="R795" s="9">
        <f t="shared" si="228"/>
        <v>0.13820258763437868</v>
      </c>
      <c r="S795" s="9">
        <f t="shared" si="229"/>
        <v>1.1499999999999915</v>
      </c>
      <c r="T795">
        <f t="shared" si="230"/>
        <v>1.1400000000000006</v>
      </c>
      <c r="U795" s="9">
        <f t="shared" si="231"/>
        <v>0.13700082600277647</v>
      </c>
      <c r="V795" s="9">
        <f t="shared" si="232"/>
        <v>1.6764574760866047</v>
      </c>
      <c r="W795" s="9">
        <f t="shared" si="233"/>
        <v>6.9749999999999943</v>
      </c>
      <c r="X795">
        <f t="shared" si="234"/>
        <v>66.900000000000006</v>
      </c>
      <c r="Y795" s="9">
        <f t="shared" si="235"/>
        <v>16.079570630852182</v>
      </c>
      <c r="Z795" s="10">
        <f t="shared" si="236"/>
        <v>0.45874502722100435</v>
      </c>
    </row>
    <row r="796" spans="1:26">
      <c r="A796" s="1">
        <f t="shared" si="220"/>
        <v>4011003</v>
      </c>
      <c r="B796" s="1">
        <v>3</v>
      </c>
      <c r="C796" s="1">
        <v>11</v>
      </c>
      <c r="D796" s="2">
        <v>4</v>
      </c>
      <c r="E796" s="5">
        <v>16.100000000000001</v>
      </c>
      <c r="F796" s="5">
        <v>11.03</v>
      </c>
      <c r="G796" s="5">
        <v>4.13</v>
      </c>
      <c r="H796" s="5">
        <v>16.100000000000001</v>
      </c>
      <c r="I796" s="5">
        <v>19.14</v>
      </c>
      <c r="J796" s="5">
        <v>4.6500000000000004</v>
      </c>
      <c r="K796" s="6">
        <f t="shared" si="221"/>
        <v>16.100000000000001</v>
      </c>
      <c r="L796" s="6">
        <f t="shared" si="222"/>
        <v>0</v>
      </c>
      <c r="M796" s="6">
        <f t="shared" si="223"/>
        <v>15.085000000000001</v>
      </c>
      <c r="N796" s="5">
        <f t="shared" si="224"/>
        <v>3.1096382426256595</v>
      </c>
      <c r="O796" s="6">
        <f t="shared" si="225"/>
        <v>-8.1100000000000012</v>
      </c>
      <c r="P796" s="6">
        <f t="shared" si="226"/>
        <v>6.2192764852513189</v>
      </c>
      <c r="Q796" s="6">
        <f t="shared" si="227"/>
        <v>-0.11803699126666917</v>
      </c>
      <c r="R796" s="9">
        <f t="shared" si="228"/>
        <v>1.3040102042789754</v>
      </c>
      <c r="S796" s="9">
        <f t="shared" si="229"/>
        <v>8.1100000000000012</v>
      </c>
      <c r="T796">
        <f t="shared" si="230"/>
        <v>8.1100000000000012</v>
      </c>
      <c r="U796" s="9">
        <f t="shared" si="231"/>
        <v>1.3040102042789754</v>
      </c>
      <c r="V796" s="9">
        <f t="shared" si="232"/>
        <v>0.32640452708832568</v>
      </c>
      <c r="W796" s="9">
        <f t="shared" si="233"/>
        <v>1.0150000000000006</v>
      </c>
      <c r="X796">
        <f t="shared" si="234"/>
        <v>15.085000000000001</v>
      </c>
      <c r="Y796" s="9">
        <f t="shared" si="235"/>
        <v>4.8510465922437342</v>
      </c>
      <c r="Z796" s="10">
        <f t="shared" si="236"/>
        <v>0.45890086075316966</v>
      </c>
    </row>
    <row r="797" spans="1:26">
      <c r="A797" s="1">
        <f t="shared" si="220"/>
        <v>6007999</v>
      </c>
      <c r="B797" s="1">
        <v>-1</v>
      </c>
      <c r="C797" s="1">
        <v>8</v>
      </c>
      <c r="D797" s="2">
        <v>6</v>
      </c>
      <c r="E797" s="5">
        <v>31.48</v>
      </c>
      <c r="F797" s="5">
        <v>34.54</v>
      </c>
      <c r="G797" s="5">
        <v>2.94</v>
      </c>
      <c r="H797" s="5">
        <v>31.48</v>
      </c>
      <c r="I797" s="5">
        <v>41.41</v>
      </c>
      <c r="J797" s="5">
        <v>5.84</v>
      </c>
      <c r="K797" s="6">
        <f t="shared" si="221"/>
        <v>31.48</v>
      </c>
      <c r="L797" s="6">
        <f t="shared" si="222"/>
        <v>0</v>
      </c>
      <c r="M797" s="6">
        <f t="shared" si="223"/>
        <v>37.974999999999994</v>
      </c>
      <c r="N797" s="5">
        <f t="shared" si="224"/>
        <v>3.2691436187478824</v>
      </c>
      <c r="O797" s="6">
        <f t="shared" si="225"/>
        <v>-6.8699999999999974</v>
      </c>
      <c r="P797" s="6">
        <f t="shared" si="226"/>
        <v>6.5382872374957648</v>
      </c>
      <c r="Q797" s="6">
        <f t="shared" si="227"/>
        <v>-0.59561348516463464</v>
      </c>
      <c r="R797" s="9">
        <f t="shared" si="228"/>
        <v>1.0507338926014027</v>
      </c>
      <c r="S797" s="9">
        <f t="shared" si="229"/>
        <v>6.8699999999999974</v>
      </c>
      <c r="T797">
        <f t="shared" si="230"/>
        <v>6.8699999999999974</v>
      </c>
      <c r="U797" s="9">
        <f t="shared" si="231"/>
        <v>1.0507338926014027</v>
      </c>
      <c r="V797" s="9">
        <f t="shared" si="232"/>
        <v>1.9867588449624767</v>
      </c>
      <c r="W797" s="9">
        <f t="shared" si="233"/>
        <v>6.4949999999999939</v>
      </c>
      <c r="X797">
        <f t="shared" si="234"/>
        <v>37.974999999999994</v>
      </c>
      <c r="Y797" s="9">
        <f t="shared" si="235"/>
        <v>11.616192015003866</v>
      </c>
      <c r="Z797" s="10">
        <f t="shared" si="236"/>
        <v>0.45905664138535235</v>
      </c>
    </row>
    <row r="798" spans="1:26">
      <c r="A798" s="1">
        <f t="shared" si="220"/>
        <v>17003</v>
      </c>
      <c r="B798" s="1">
        <v>3</v>
      </c>
      <c r="C798" s="1">
        <v>17</v>
      </c>
      <c r="D798" s="2">
        <v>0</v>
      </c>
      <c r="E798" s="5">
        <v>258.68</v>
      </c>
      <c r="F798" s="5">
        <v>234.39</v>
      </c>
      <c r="G798" s="5">
        <v>11.93</v>
      </c>
      <c r="H798" s="5">
        <v>258.69</v>
      </c>
      <c r="I798" s="5">
        <v>239.7</v>
      </c>
      <c r="J798" s="5">
        <v>10.43</v>
      </c>
      <c r="K798" s="6">
        <f t="shared" si="221"/>
        <v>258.685</v>
      </c>
      <c r="L798" s="6">
        <f t="shared" si="222"/>
        <v>-9.9999999999909051E-3</v>
      </c>
      <c r="M798" s="6">
        <f t="shared" si="223"/>
        <v>237.04499999999999</v>
      </c>
      <c r="N798" s="5">
        <f t="shared" si="224"/>
        <v>7.9232221980706807</v>
      </c>
      <c r="O798" s="6">
        <f t="shared" si="225"/>
        <v>-5.3100000000000023</v>
      </c>
      <c r="P798" s="6">
        <f t="shared" si="226"/>
        <v>15.846444396141361</v>
      </c>
      <c r="Q798" s="6">
        <f t="shared" si="227"/>
        <v>0.13356706906699775</v>
      </c>
      <c r="R798" s="9">
        <f t="shared" si="228"/>
        <v>0.33445988686841138</v>
      </c>
      <c r="S798" s="9">
        <f t="shared" si="229"/>
        <v>5.3000000000000114</v>
      </c>
      <c r="T798">
        <f t="shared" si="230"/>
        <v>5.3100000000000023</v>
      </c>
      <c r="U798" s="9">
        <f t="shared" si="231"/>
        <v>0.33509094325872857</v>
      </c>
      <c r="V798" s="9">
        <f t="shared" si="232"/>
        <v>2.7312120572952496</v>
      </c>
      <c r="W798" s="9">
        <f t="shared" si="233"/>
        <v>21.640000000000015</v>
      </c>
      <c r="X798">
        <f t="shared" si="234"/>
        <v>237.04499999999999</v>
      </c>
      <c r="Y798" s="9">
        <f t="shared" si="235"/>
        <v>29.917752408574493</v>
      </c>
      <c r="Z798" s="10">
        <f t="shared" si="236"/>
        <v>0.45906644399258806</v>
      </c>
    </row>
    <row r="799" spans="1:26">
      <c r="A799" s="1">
        <f t="shared" si="220"/>
        <v>5013000</v>
      </c>
      <c r="B799" s="1">
        <v>0</v>
      </c>
      <c r="C799" s="1">
        <v>13</v>
      </c>
      <c r="D799" s="2">
        <v>5</v>
      </c>
      <c r="E799" s="5">
        <v>147.74</v>
      </c>
      <c r="F799" s="5">
        <v>147.21</v>
      </c>
      <c r="G799" s="5">
        <v>9.82</v>
      </c>
      <c r="H799" s="5">
        <v>147.74</v>
      </c>
      <c r="I799" s="5">
        <v>136.41999999999999</v>
      </c>
      <c r="J799" s="5">
        <v>6.59</v>
      </c>
      <c r="K799" s="6">
        <f t="shared" si="221"/>
        <v>147.74</v>
      </c>
      <c r="L799" s="6">
        <f t="shared" si="222"/>
        <v>0</v>
      </c>
      <c r="M799" s="6">
        <f t="shared" si="223"/>
        <v>141.815</v>
      </c>
      <c r="N799" s="5">
        <f t="shared" si="224"/>
        <v>5.9131315730330236</v>
      </c>
      <c r="O799" s="6">
        <f t="shared" si="225"/>
        <v>10.79000000000002</v>
      </c>
      <c r="P799" s="6">
        <f t="shared" si="226"/>
        <v>11.826263146066047</v>
      </c>
      <c r="Q799" s="6">
        <f t="shared" si="227"/>
        <v>0.37897976912709452</v>
      </c>
      <c r="R799" s="9">
        <f t="shared" si="228"/>
        <v>0.91237611295578736</v>
      </c>
      <c r="S799" s="9">
        <f t="shared" si="229"/>
        <v>10.79000000000002</v>
      </c>
      <c r="T799">
        <f t="shared" si="230"/>
        <v>10.79000000000002</v>
      </c>
      <c r="U799" s="9">
        <f t="shared" si="231"/>
        <v>0.91237611295578736</v>
      </c>
      <c r="V799" s="9">
        <f t="shared" si="232"/>
        <v>1.0020071305399518</v>
      </c>
      <c r="W799" s="9">
        <f t="shared" si="233"/>
        <v>5.9250000000000114</v>
      </c>
      <c r="X799">
        <f t="shared" si="234"/>
        <v>141.815</v>
      </c>
      <c r="Y799" s="9">
        <f t="shared" si="235"/>
        <v>23.98306180886464</v>
      </c>
      <c r="Z799" s="10">
        <f t="shared" si="236"/>
        <v>0.45983801495744131</v>
      </c>
    </row>
    <row r="800" spans="1:26">
      <c r="A800" s="1">
        <f t="shared" si="220"/>
        <v>5002996</v>
      </c>
      <c r="B800" s="1">
        <v>-4</v>
      </c>
      <c r="C800" s="1">
        <v>3</v>
      </c>
      <c r="D800" s="2">
        <v>5</v>
      </c>
      <c r="E800" s="5">
        <v>9.5299999999999994</v>
      </c>
      <c r="F800" s="5">
        <v>8.59</v>
      </c>
      <c r="G800" s="5">
        <v>3.21</v>
      </c>
      <c r="H800" s="5">
        <v>9.5299999999999994</v>
      </c>
      <c r="I800" s="5">
        <v>10.44</v>
      </c>
      <c r="J800" s="5">
        <v>2.25</v>
      </c>
      <c r="K800" s="6">
        <f t="shared" si="221"/>
        <v>9.5299999999999994</v>
      </c>
      <c r="L800" s="6">
        <f t="shared" si="222"/>
        <v>0</v>
      </c>
      <c r="M800" s="6">
        <f t="shared" si="223"/>
        <v>9.5150000000000006</v>
      </c>
      <c r="N800" s="5">
        <f t="shared" si="224"/>
        <v>1.960012755060538</v>
      </c>
      <c r="O800" s="6">
        <f t="shared" si="225"/>
        <v>-1.8499999999999996</v>
      </c>
      <c r="P800" s="6">
        <f t="shared" si="226"/>
        <v>3.9200255101210759</v>
      </c>
      <c r="Q800" s="6">
        <f t="shared" si="227"/>
        <v>0.34110343211901134</v>
      </c>
      <c r="R800" s="9">
        <f t="shared" si="228"/>
        <v>0.47193570430179665</v>
      </c>
      <c r="S800" s="9">
        <f t="shared" si="229"/>
        <v>1.8499999999999996</v>
      </c>
      <c r="T800">
        <f t="shared" si="230"/>
        <v>1.8499999999999996</v>
      </c>
      <c r="U800" s="9">
        <f t="shared" si="231"/>
        <v>0.47193570430179665</v>
      </c>
      <c r="V800" s="9">
        <f t="shared" si="232"/>
        <v>7.6530114211096007E-3</v>
      </c>
      <c r="W800" s="9">
        <f t="shared" si="233"/>
        <v>1.4999999999998792E-2</v>
      </c>
      <c r="X800">
        <f t="shared" si="234"/>
        <v>9.5150000000000006</v>
      </c>
      <c r="Y800" s="9">
        <f t="shared" si="235"/>
        <v>4.8545602447909149</v>
      </c>
      <c r="Z800" s="10">
        <f t="shared" si="236"/>
        <v>0.46042914764380416</v>
      </c>
    </row>
    <row r="801" spans="1:26">
      <c r="A801" s="1">
        <f t="shared" si="220"/>
        <v>5006003</v>
      </c>
      <c r="B801" s="1">
        <v>3</v>
      </c>
      <c r="C801" s="1">
        <v>6</v>
      </c>
      <c r="D801" s="2">
        <v>5</v>
      </c>
      <c r="E801" s="5">
        <v>218.79</v>
      </c>
      <c r="F801" s="5">
        <v>194.41</v>
      </c>
      <c r="G801" s="5">
        <v>11.59</v>
      </c>
      <c r="H801" s="5">
        <v>218.79</v>
      </c>
      <c r="I801" s="5">
        <v>211.14</v>
      </c>
      <c r="J801" s="5">
        <v>12.18</v>
      </c>
      <c r="K801" s="6">
        <f t="shared" si="221"/>
        <v>218.79</v>
      </c>
      <c r="L801" s="6">
        <f t="shared" si="222"/>
        <v>0</v>
      </c>
      <c r="M801" s="6">
        <f t="shared" si="223"/>
        <v>202.77499999999998</v>
      </c>
      <c r="N801" s="5">
        <f t="shared" si="224"/>
        <v>8.40655250385079</v>
      </c>
      <c r="O801" s="6">
        <f t="shared" si="225"/>
        <v>-16.72999999999999</v>
      </c>
      <c r="P801" s="6">
        <f t="shared" si="226"/>
        <v>16.81310500770158</v>
      </c>
      <c r="Q801" s="6">
        <f t="shared" si="227"/>
        <v>-4.961184092995443E-2</v>
      </c>
      <c r="R801" s="9">
        <f t="shared" si="228"/>
        <v>0.99505712908689248</v>
      </c>
      <c r="S801" s="9">
        <f t="shared" si="229"/>
        <v>16.72999999999999</v>
      </c>
      <c r="T801">
        <f t="shared" si="230"/>
        <v>16.72999999999999</v>
      </c>
      <c r="U801" s="9">
        <f t="shared" si="231"/>
        <v>0.99505712908689248</v>
      </c>
      <c r="V801" s="9">
        <f t="shared" si="232"/>
        <v>1.9050615567634916</v>
      </c>
      <c r="W801" s="9">
        <f t="shared" si="233"/>
        <v>16.015000000000015</v>
      </c>
      <c r="X801">
        <f t="shared" si="234"/>
        <v>202.77499999999998</v>
      </c>
      <c r="Y801" s="9">
        <f t="shared" si="235"/>
        <v>24.121065074787175</v>
      </c>
      <c r="Z801" s="10">
        <f t="shared" si="236"/>
        <v>0.46066799324459257</v>
      </c>
    </row>
    <row r="802" spans="1:26">
      <c r="A802" s="1">
        <f t="shared" si="220"/>
        <v>3011996</v>
      </c>
      <c r="B802" s="1">
        <v>-4</v>
      </c>
      <c r="C802" s="1">
        <v>12</v>
      </c>
      <c r="D802" s="2">
        <v>3</v>
      </c>
      <c r="E802" s="5">
        <v>102.56</v>
      </c>
      <c r="F802" s="5">
        <v>87.62</v>
      </c>
      <c r="G802" s="5">
        <v>7.69</v>
      </c>
      <c r="H802" s="5">
        <v>102.55</v>
      </c>
      <c r="I802" s="5">
        <v>98.99</v>
      </c>
      <c r="J802" s="5">
        <v>5.61</v>
      </c>
      <c r="K802" s="6">
        <f t="shared" si="221"/>
        <v>102.55500000000001</v>
      </c>
      <c r="L802" s="6">
        <f t="shared" si="222"/>
        <v>1.0000000000005116E-2</v>
      </c>
      <c r="M802" s="6">
        <f t="shared" si="223"/>
        <v>93.305000000000007</v>
      </c>
      <c r="N802" s="5">
        <f t="shared" si="224"/>
        <v>4.7594169811017819</v>
      </c>
      <c r="O802" s="6">
        <f t="shared" si="225"/>
        <v>-11.36999999999999</v>
      </c>
      <c r="P802" s="6">
        <f t="shared" si="226"/>
        <v>9.5188339622035638</v>
      </c>
      <c r="Q802" s="6">
        <f t="shared" si="227"/>
        <v>0.30531453003149822</v>
      </c>
      <c r="R802" s="9">
        <f t="shared" si="228"/>
        <v>1.1955245826523042</v>
      </c>
      <c r="S802" s="9">
        <f t="shared" si="229"/>
        <v>11.379999999999995</v>
      </c>
      <c r="T802">
        <f t="shared" si="230"/>
        <v>11.36999999999999</v>
      </c>
      <c r="U802" s="9">
        <f t="shared" si="231"/>
        <v>1.1944740338099027</v>
      </c>
      <c r="V802" s="9">
        <f t="shared" si="232"/>
        <v>1.9435153584417959</v>
      </c>
      <c r="W802" s="9">
        <f t="shared" si="233"/>
        <v>9.25</v>
      </c>
      <c r="X802">
        <f t="shared" si="234"/>
        <v>93.305000000000007</v>
      </c>
      <c r="Y802" s="9">
        <f t="shared" si="235"/>
        <v>19.604291948044516</v>
      </c>
      <c r="Z802" s="10">
        <f t="shared" si="236"/>
        <v>0.46083619649502355</v>
      </c>
    </row>
    <row r="803" spans="1:26">
      <c r="A803" s="1">
        <f t="shared" si="220"/>
        <v>6001002</v>
      </c>
      <c r="B803" s="1">
        <v>2</v>
      </c>
      <c r="C803" s="1">
        <v>1</v>
      </c>
      <c r="D803" s="2">
        <v>6</v>
      </c>
      <c r="E803" s="5">
        <v>30.27</v>
      </c>
      <c r="F803" s="5">
        <v>35.380000000000003</v>
      </c>
      <c r="G803" s="5">
        <v>5.48</v>
      </c>
      <c r="H803" s="5">
        <v>30.27</v>
      </c>
      <c r="I803" s="5">
        <v>30.32</v>
      </c>
      <c r="J803" s="5">
        <v>5.15</v>
      </c>
      <c r="K803" s="6">
        <f t="shared" si="221"/>
        <v>30.27</v>
      </c>
      <c r="L803" s="6">
        <f t="shared" si="222"/>
        <v>0</v>
      </c>
      <c r="M803" s="6">
        <f t="shared" si="223"/>
        <v>32.85</v>
      </c>
      <c r="N803" s="5">
        <f t="shared" si="224"/>
        <v>3.7600831107835906</v>
      </c>
      <c r="O803" s="6">
        <f t="shared" si="225"/>
        <v>5.0600000000000023</v>
      </c>
      <c r="P803" s="6">
        <f t="shared" si="226"/>
        <v>7.5201662215671812</v>
      </c>
      <c r="Q803" s="6">
        <f t="shared" si="227"/>
        <v>6.2028649282353319E-2</v>
      </c>
      <c r="R803" s="9">
        <f t="shared" si="228"/>
        <v>0.67285746762995258</v>
      </c>
      <c r="S803" s="9">
        <f t="shared" si="229"/>
        <v>5.0600000000000023</v>
      </c>
      <c r="T803">
        <f t="shared" si="230"/>
        <v>5.0600000000000023</v>
      </c>
      <c r="U803" s="9">
        <f t="shared" si="231"/>
        <v>0.67285746762995258</v>
      </c>
      <c r="V803" s="9">
        <f t="shared" si="232"/>
        <v>0.68615504604161193</v>
      </c>
      <c r="W803" s="9">
        <f t="shared" si="233"/>
        <v>2.5800000000000018</v>
      </c>
      <c r="X803">
        <f t="shared" si="234"/>
        <v>32.85</v>
      </c>
      <c r="Y803" s="9">
        <f t="shared" si="235"/>
        <v>8.7365090164600527</v>
      </c>
      <c r="Z803" s="10">
        <f t="shared" si="236"/>
        <v>0.46109109728989561</v>
      </c>
    </row>
    <row r="804" spans="1:26">
      <c r="A804" s="1">
        <f t="shared" si="220"/>
        <v>3014997</v>
      </c>
      <c r="B804" s="1">
        <v>-3</v>
      </c>
      <c r="C804" s="1">
        <v>15</v>
      </c>
      <c r="D804" s="2">
        <v>3</v>
      </c>
      <c r="E804" s="5">
        <v>171.38</v>
      </c>
      <c r="F804" s="5">
        <v>168.73</v>
      </c>
      <c r="G804" s="5">
        <v>9.86</v>
      </c>
      <c r="H804" s="5">
        <v>171.38</v>
      </c>
      <c r="I804" s="5">
        <v>156.19</v>
      </c>
      <c r="J804" s="5">
        <v>7.02</v>
      </c>
      <c r="K804" s="6">
        <f t="shared" si="221"/>
        <v>171.38</v>
      </c>
      <c r="L804" s="6">
        <f t="shared" si="222"/>
        <v>0</v>
      </c>
      <c r="M804" s="6">
        <f t="shared" si="223"/>
        <v>162.45999999999998</v>
      </c>
      <c r="N804" s="5">
        <f t="shared" si="224"/>
        <v>6.0518592184551014</v>
      </c>
      <c r="O804" s="6">
        <f t="shared" si="225"/>
        <v>12.539999999999992</v>
      </c>
      <c r="P804" s="6">
        <f t="shared" si="226"/>
        <v>12.103718436910203</v>
      </c>
      <c r="Q804" s="6">
        <f t="shared" si="227"/>
        <v>0.32723003412969287</v>
      </c>
      <c r="R804" s="9">
        <f t="shared" si="228"/>
        <v>1.036045250504122</v>
      </c>
      <c r="S804" s="9">
        <f t="shared" si="229"/>
        <v>12.539999999999992</v>
      </c>
      <c r="T804">
        <f t="shared" si="230"/>
        <v>12.539999999999992</v>
      </c>
      <c r="U804" s="9">
        <f t="shared" si="231"/>
        <v>1.036045250504122</v>
      </c>
      <c r="V804" s="9">
        <f t="shared" si="232"/>
        <v>1.4739272144333</v>
      </c>
      <c r="W804" s="9">
        <f t="shared" si="233"/>
        <v>8.9200000000000159</v>
      </c>
      <c r="X804">
        <f t="shared" si="234"/>
        <v>162.45999999999998</v>
      </c>
      <c r="Y804" s="9">
        <f t="shared" si="235"/>
        <v>26.844642966012721</v>
      </c>
      <c r="Z804" s="10">
        <f t="shared" si="236"/>
        <v>0.46137620224714671</v>
      </c>
    </row>
    <row r="805" spans="1:26">
      <c r="A805" s="1">
        <f t="shared" si="220"/>
        <v>1009005</v>
      </c>
      <c r="B805" s="1">
        <v>5</v>
      </c>
      <c r="C805" s="1">
        <v>9</v>
      </c>
      <c r="D805" s="2">
        <v>1</v>
      </c>
      <c r="E805" s="5">
        <v>426.42</v>
      </c>
      <c r="F805" s="5">
        <v>376.94</v>
      </c>
      <c r="G805" s="5">
        <v>16.010000000000002</v>
      </c>
      <c r="H805" s="5">
        <v>426.42</v>
      </c>
      <c r="I805" s="5">
        <v>417.39</v>
      </c>
      <c r="J805" s="5">
        <v>17.14</v>
      </c>
      <c r="K805" s="6">
        <f t="shared" si="221"/>
        <v>426.42</v>
      </c>
      <c r="L805" s="6">
        <f t="shared" si="222"/>
        <v>0</v>
      </c>
      <c r="M805" s="6">
        <f t="shared" si="223"/>
        <v>397.16499999999996</v>
      </c>
      <c r="N805" s="5">
        <f t="shared" si="224"/>
        <v>11.727102156969556</v>
      </c>
      <c r="O805" s="6">
        <f t="shared" si="225"/>
        <v>-40.449999999999989</v>
      </c>
      <c r="P805" s="6">
        <f t="shared" si="226"/>
        <v>23.454204313939112</v>
      </c>
      <c r="Q805" s="6">
        <f t="shared" si="227"/>
        <v>-6.8095837899929762E-2</v>
      </c>
      <c r="R805" s="9">
        <f t="shared" si="228"/>
        <v>1.724637487529691</v>
      </c>
      <c r="S805" s="9">
        <f t="shared" si="229"/>
        <v>40.449999999999989</v>
      </c>
      <c r="T805">
        <f t="shared" si="230"/>
        <v>40.449999999999989</v>
      </c>
      <c r="U805" s="9">
        <f t="shared" si="231"/>
        <v>1.724637487529691</v>
      </c>
      <c r="V805" s="9">
        <f t="shared" si="232"/>
        <v>2.4946486871535827</v>
      </c>
      <c r="W805" s="9">
        <f t="shared" si="233"/>
        <v>29.255000000000052</v>
      </c>
      <c r="X805">
        <f t="shared" si="234"/>
        <v>397.16499999999996</v>
      </c>
      <c r="Y805" s="9">
        <f t="shared" si="235"/>
        <v>33.867275536945854</v>
      </c>
      <c r="Z805" s="10">
        <f t="shared" si="236"/>
        <v>0.46138487188029909</v>
      </c>
    </row>
    <row r="806" spans="1:26">
      <c r="A806" s="1">
        <f t="shared" si="220"/>
        <v>1016997</v>
      </c>
      <c r="B806" s="1">
        <v>-3</v>
      </c>
      <c r="C806" s="1">
        <v>17</v>
      </c>
      <c r="D806" s="2">
        <v>1</v>
      </c>
      <c r="E806" s="5">
        <v>312.39999999999998</v>
      </c>
      <c r="F806" s="5">
        <v>343.04</v>
      </c>
      <c r="G806" s="5">
        <v>14.41</v>
      </c>
      <c r="H806" s="5">
        <v>312.39999999999998</v>
      </c>
      <c r="I806" s="5">
        <v>355.61</v>
      </c>
      <c r="J806" s="5">
        <v>8.39</v>
      </c>
      <c r="K806" s="6">
        <f t="shared" si="221"/>
        <v>312.39999999999998</v>
      </c>
      <c r="L806" s="6">
        <f t="shared" si="222"/>
        <v>0</v>
      </c>
      <c r="M806" s="6">
        <f t="shared" si="223"/>
        <v>349.32500000000005</v>
      </c>
      <c r="N806" s="5">
        <f t="shared" si="224"/>
        <v>8.3372687374223471</v>
      </c>
      <c r="O806" s="6">
        <f t="shared" si="225"/>
        <v>-12.569999999999993</v>
      </c>
      <c r="P806" s="6">
        <f t="shared" si="226"/>
        <v>16.674537474844694</v>
      </c>
      <c r="Q806" s="6">
        <f t="shared" si="227"/>
        <v>0.4936552340273096</v>
      </c>
      <c r="R806" s="9">
        <f t="shared" si="228"/>
        <v>0.75384399830958848</v>
      </c>
      <c r="S806" s="9">
        <f t="shared" si="229"/>
        <v>12.569999999999993</v>
      </c>
      <c r="T806">
        <f t="shared" si="230"/>
        <v>12.569999999999993</v>
      </c>
      <c r="U806" s="9">
        <f t="shared" si="231"/>
        <v>0.75384399830958848</v>
      </c>
      <c r="V806" s="9">
        <f t="shared" si="232"/>
        <v>4.4289084546669244</v>
      </c>
      <c r="W806" s="9">
        <f t="shared" si="233"/>
        <v>36.925000000000068</v>
      </c>
      <c r="X806">
        <f t="shared" si="234"/>
        <v>349.32500000000005</v>
      </c>
      <c r="Y806" s="9">
        <f t="shared" si="235"/>
        <v>41.899213159824527</v>
      </c>
      <c r="Z806" s="10">
        <f t="shared" si="236"/>
        <v>0.46148889477429467</v>
      </c>
    </row>
    <row r="807" spans="1:26">
      <c r="A807" s="1">
        <f t="shared" si="220"/>
        <v>2017998</v>
      </c>
      <c r="B807" s="1">
        <v>-2</v>
      </c>
      <c r="C807" s="1">
        <v>18</v>
      </c>
      <c r="D807" s="2">
        <v>2</v>
      </c>
      <c r="E807" s="5">
        <v>207.5</v>
      </c>
      <c r="F807" s="5">
        <v>205.55</v>
      </c>
      <c r="G807" s="5">
        <v>9.9700000000000006</v>
      </c>
      <c r="H807" s="5">
        <v>207.5</v>
      </c>
      <c r="I807" s="5">
        <v>202.68</v>
      </c>
      <c r="J807" s="5">
        <v>8.19</v>
      </c>
      <c r="K807" s="6">
        <f t="shared" si="221"/>
        <v>207.5</v>
      </c>
      <c r="L807" s="6">
        <f t="shared" si="222"/>
        <v>0</v>
      </c>
      <c r="M807" s="6">
        <f t="shared" si="223"/>
        <v>204.11500000000001</v>
      </c>
      <c r="N807" s="5">
        <f t="shared" si="224"/>
        <v>6.45129831894325</v>
      </c>
      <c r="O807" s="6">
        <f t="shared" si="225"/>
        <v>2.8700000000000045</v>
      </c>
      <c r="P807" s="6">
        <f t="shared" si="226"/>
        <v>12.9025966378865</v>
      </c>
      <c r="Q807" s="6">
        <f t="shared" si="227"/>
        <v>0.19416976519278945</v>
      </c>
      <c r="R807" s="9">
        <f t="shared" si="228"/>
        <v>0.22243584609726455</v>
      </c>
      <c r="S807" s="9">
        <f t="shared" si="229"/>
        <v>2.8700000000000045</v>
      </c>
      <c r="T807">
        <f t="shared" si="230"/>
        <v>2.8700000000000045</v>
      </c>
      <c r="U807" s="9">
        <f t="shared" si="231"/>
        <v>0.22243584609726455</v>
      </c>
      <c r="V807" s="9">
        <f t="shared" si="232"/>
        <v>0.52470058469633263</v>
      </c>
      <c r="W807" s="9">
        <f t="shared" si="233"/>
        <v>3.3849999999999909</v>
      </c>
      <c r="X807">
        <f t="shared" si="234"/>
        <v>204.11500000000001</v>
      </c>
      <c r="Y807" s="9">
        <f t="shared" si="235"/>
        <v>31.639367753409815</v>
      </c>
      <c r="Z807" s="10">
        <f t="shared" si="236"/>
        <v>0.46163188798002242</v>
      </c>
    </row>
    <row r="808" spans="1:26">
      <c r="A808" s="1">
        <f t="shared" si="220"/>
        <v>6007001</v>
      </c>
      <c r="B808" s="1">
        <v>1</v>
      </c>
      <c r="C808" s="1">
        <v>7</v>
      </c>
      <c r="D808" s="2">
        <v>6</v>
      </c>
      <c r="E808" s="5">
        <v>431.38</v>
      </c>
      <c r="F808" s="5">
        <v>446.67</v>
      </c>
      <c r="G808" s="5">
        <v>17.7</v>
      </c>
      <c r="H808" s="5">
        <v>431.38</v>
      </c>
      <c r="I808" s="5">
        <v>418.75</v>
      </c>
      <c r="J808" s="5">
        <v>15.39</v>
      </c>
      <c r="K808" s="6">
        <f t="shared" si="221"/>
        <v>431.38</v>
      </c>
      <c r="L808" s="6">
        <f t="shared" si="222"/>
        <v>0</v>
      </c>
      <c r="M808" s="6">
        <f t="shared" si="223"/>
        <v>432.71000000000004</v>
      </c>
      <c r="N808" s="5">
        <f t="shared" si="224"/>
        <v>11.727554092819185</v>
      </c>
      <c r="O808" s="6">
        <f t="shared" si="225"/>
        <v>27.920000000000016</v>
      </c>
      <c r="P808" s="6">
        <f t="shared" si="226"/>
        <v>23.45510818563837</v>
      </c>
      <c r="Q808" s="6">
        <f t="shared" si="227"/>
        <v>0.13894210241317645</v>
      </c>
      <c r="R808" s="9">
        <f t="shared" si="228"/>
        <v>1.1903590373160382</v>
      </c>
      <c r="S808" s="9">
        <f t="shared" si="229"/>
        <v>27.920000000000016</v>
      </c>
      <c r="T808">
        <f t="shared" si="230"/>
        <v>27.920000000000016</v>
      </c>
      <c r="U808" s="9">
        <f t="shared" si="231"/>
        <v>1.1903590373160382</v>
      </c>
      <c r="V808" s="9">
        <f t="shared" si="232"/>
        <v>0.11340813177868041</v>
      </c>
      <c r="W808" s="9">
        <f t="shared" si="233"/>
        <v>1.3300000000000409</v>
      </c>
      <c r="X808">
        <f t="shared" si="234"/>
        <v>432.71000000000004</v>
      </c>
      <c r="Y808" s="9">
        <f t="shared" si="235"/>
        <v>36.896866693196465</v>
      </c>
      <c r="Z808" s="10">
        <f t="shared" si="236"/>
        <v>0.46195887262828927</v>
      </c>
    </row>
    <row r="809" spans="1:26">
      <c r="A809" s="1">
        <f t="shared" si="220"/>
        <v>3014003</v>
      </c>
      <c r="B809" s="1">
        <v>3</v>
      </c>
      <c r="C809" s="1">
        <v>14</v>
      </c>
      <c r="D809" s="2">
        <v>3</v>
      </c>
      <c r="E809" s="5">
        <v>315.93</v>
      </c>
      <c r="F809" s="5">
        <v>293.35000000000002</v>
      </c>
      <c r="G809" s="5">
        <v>14.37</v>
      </c>
      <c r="H809" s="5">
        <v>315.93</v>
      </c>
      <c r="I809" s="5">
        <v>299.39999999999998</v>
      </c>
      <c r="J809" s="5">
        <v>13.89</v>
      </c>
      <c r="K809" s="6">
        <f t="shared" si="221"/>
        <v>315.93</v>
      </c>
      <c r="L809" s="6">
        <f t="shared" si="222"/>
        <v>0</v>
      </c>
      <c r="M809" s="6">
        <f t="shared" si="223"/>
        <v>296.375</v>
      </c>
      <c r="N809" s="5">
        <f t="shared" si="224"/>
        <v>9.992859950985002</v>
      </c>
      <c r="O809" s="6">
        <f t="shared" si="225"/>
        <v>-6.0499999999999545</v>
      </c>
      <c r="P809" s="6">
        <f t="shared" si="226"/>
        <v>19.985719901970004</v>
      </c>
      <c r="Q809" s="6">
        <f t="shared" si="227"/>
        <v>3.3960478583177398E-2</v>
      </c>
      <c r="R809" s="9">
        <f t="shared" si="228"/>
        <v>0.30271614080829795</v>
      </c>
      <c r="S809" s="9">
        <f t="shared" si="229"/>
        <v>6.0499999999999545</v>
      </c>
      <c r="T809">
        <f t="shared" si="230"/>
        <v>6.0499999999999545</v>
      </c>
      <c r="U809" s="9">
        <f t="shared" si="231"/>
        <v>0.30271614080829795</v>
      </c>
      <c r="V809" s="9">
        <f t="shared" si="232"/>
        <v>1.956897234216963</v>
      </c>
      <c r="W809" s="9">
        <f t="shared" si="233"/>
        <v>19.555000000000007</v>
      </c>
      <c r="X809">
        <f t="shared" si="234"/>
        <v>296.375</v>
      </c>
      <c r="Y809" s="9">
        <f t="shared" si="235"/>
        <v>29.658676440350408</v>
      </c>
      <c r="Z809" s="10">
        <f t="shared" si="236"/>
        <v>0.46199458871289822</v>
      </c>
    </row>
    <row r="810" spans="1:26">
      <c r="A810" s="1">
        <f t="shared" si="220"/>
        <v>5012999</v>
      </c>
      <c r="B810" s="1">
        <v>-1</v>
      </c>
      <c r="C810" s="1">
        <v>13</v>
      </c>
      <c r="D810" s="2">
        <v>5</v>
      </c>
      <c r="E810" s="5">
        <v>171.27</v>
      </c>
      <c r="F810" s="5">
        <v>165.05</v>
      </c>
      <c r="G810" s="5">
        <v>6.58</v>
      </c>
      <c r="H810" s="5">
        <v>171.27</v>
      </c>
      <c r="I810" s="5">
        <v>171.56</v>
      </c>
      <c r="J810" s="5">
        <v>7.28</v>
      </c>
      <c r="K810" s="6">
        <f t="shared" si="221"/>
        <v>171.27</v>
      </c>
      <c r="L810" s="6">
        <f t="shared" si="222"/>
        <v>0</v>
      </c>
      <c r="M810" s="6">
        <f t="shared" si="223"/>
        <v>168.30500000000001</v>
      </c>
      <c r="N810" s="5">
        <f t="shared" si="224"/>
        <v>4.9064956944850167</v>
      </c>
      <c r="O810" s="6">
        <f t="shared" si="225"/>
        <v>-6.5099999999999909</v>
      </c>
      <c r="P810" s="6">
        <f t="shared" si="226"/>
        <v>9.8129913889700333</v>
      </c>
      <c r="Q810" s="6">
        <f t="shared" si="227"/>
        <v>-0.10075310400977004</v>
      </c>
      <c r="R810" s="9">
        <f t="shared" si="228"/>
        <v>0.66340626848173334</v>
      </c>
      <c r="S810" s="9">
        <f t="shared" si="229"/>
        <v>6.5099999999999909</v>
      </c>
      <c r="T810">
        <f t="shared" si="230"/>
        <v>6.5099999999999909</v>
      </c>
      <c r="U810" s="9">
        <f t="shared" si="231"/>
        <v>0.66340626848173334</v>
      </c>
      <c r="V810" s="9">
        <f t="shared" si="232"/>
        <v>0.60430094809472945</v>
      </c>
      <c r="W810" s="9">
        <f t="shared" si="233"/>
        <v>2.9650000000000034</v>
      </c>
      <c r="X810">
        <f t="shared" si="234"/>
        <v>168.30500000000001</v>
      </c>
      <c r="Y810" s="9">
        <f t="shared" si="235"/>
        <v>34.302486026672284</v>
      </c>
      <c r="Z810" s="10">
        <f t="shared" si="236"/>
        <v>0.46201731569282123</v>
      </c>
    </row>
    <row r="811" spans="1:26">
      <c r="A811" s="1">
        <f t="shared" si="220"/>
        <v>4016000</v>
      </c>
      <c r="B811" s="1">
        <v>0</v>
      </c>
      <c r="C811" s="1">
        <v>16</v>
      </c>
      <c r="D811" s="2">
        <v>4</v>
      </c>
      <c r="E811" s="5">
        <v>60.79</v>
      </c>
      <c r="F811" s="5">
        <v>57.76</v>
      </c>
      <c r="G811" s="5">
        <v>6.59</v>
      </c>
      <c r="H811" s="5">
        <v>60.79</v>
      </c>
      <c r="I811" s="5">
        <v>70.02</v>
      </c>
      <c r="J811" s="5">
        <v>5.07</v>
      </c>
      <c r="K811" s="6">
        <f t="shared" si="221"/>
        <v>60.79</v>
      </c>
      <c r="L811" s="6">
        <f t="shared" si="222"/>
        <v>0</v>
      </c>
      <c r="M811" s="6">
        <f t="shared" si="223"/>
        <v>63.89</v>
      </c>
      <c r="N811" s="5">
        <f t="shared" si="224"/>
        <v>4.1573128340311367</v>
      </c>
      <c r="O811" s="6">
        <f t="shared" si="225"/>
        <v>-12.259999999999998</v>
      </c>
      <c r="P811" s="6">
        <f t="shared" si="226"/>
        <v>8.3146256680622734</v>
      </c>
      <c r="Q811" s="6">
        <f t="shared" si="227"/>
        <v>0.25636382046200795</v>
      </c>
      <c r="R811" s="9">
        <f t="shared" si="228"/>
        <v>1.4745101570949248</v>
      </c>
      <c r="S811" s="9">
        <f t="shared" si="229"/>
        <v>12.259999999999998</v>
      </c>
      <c r="T811">
        <f t="shared" si="230"/>
        <v>12.259999999999998</v>
      </c>
      <c r="U811" s="9">
        <f t="shared" si="231"/>
        <v>1.4745101570949248</v>
      </c>
      <c r="V811" s="9">
        <f t="shared" si="232"/>
        <v>0.74567397830249105</v>
      </c>
      <c r="W811" s="9">
        <f t="shared" si="233"/>
        <v>3.1000000000000014</v>
      </c>
      <c r="X811">
        <f t="shared" si="234"/>
        <v>63.89</v>
      </c>
      <c r="Y811" s="9">
        <f t="shared" si="235"/>
        <v>15.368100152821333</v>
      </c>
      <c r="Z811" s="10">
        <f t="shared" si="236"/>
        <v>0.46209955637286648</v>
      </c>
    </row>
    <row r="812" spans="1:26">
      <c r="A812" s="1">
        <f t="shared" si="220"/>
        <v>10005</v>
      </c>
      <c r="B812" s="1">
        <v>5</v>
      </c>
      <c r="C812" s="1">
        <v>10</v>
      </c>
      <c r="D812" s="2">
        <v>0</v>
      </c>
      <c r="E812" s="5">
        <v>1634.16</v>
      </c>
      <c r="F812" s="5">
        <v>1550.25</v>
      </c>
      <c r="G812" s="5">
        <v>37.39</v>
      </c>
      <c r="H812" s="5">
        <v>1634.15</v>
      </c>
      <c r="I812" s="5">
        <v>1567.64</v>
      </c>
      <c r="J812" s="5">
        <v>39.32</v>
      </c>
      <c r="K812" s="6">
        <f t="shared" si="221"/>
        <v>1634.1550000000002</v>
      </c>
      <c r="L812" s="6">
        <f t="shared" si="222"/>
        <v>9.9999999999909051E-3</v>
      </c>
      <c r="M812" s="6">
        <f t="shared" si="223"/>
        <v>1558.9450000000002</v>
      </c>
      <c r="N812" s="5">
        <f t="shared" si="224"/>
        <v>27.129663193633643</v>
      </c>
      <c r="O812" s="6">
        <f t="shared" si="225"/>
        <v>-17.3900000000001</v>
      </c>
      <c r="P812" s="6">
        <f t="shared" si="226"/>
        <v>54.259326387267286</v>
      </c>
      <c r="Q812" s="6">
        <f t="shared" si="227"/>
        <v>-5.0287552166224013E-2</v>
      </c>
      <c r="R812" s="9">
        <f t="shared" si="228"/>
        <v>0.32068219711778889</v>
      </c>
      <c r="S812" s="9">
        <f t="shared" si="229"/>
        <v>17.400000000000091</v>
      </c>
      <c r="T812">
        <f t="shared" si="230"/>
        <v>17.3900000000001</v>
      </c>
      <c r="U812" s="9">
        <f t="shared" si="231"/>
        <v>0.32049789700450293</v>
      </c>
      <c r="V812" s="9">
        <f t="shared" si="232"/>
        <v>2.7722423040492856</v>
      </c>
      <c r="W812" s="9">
        <f t="shared" si="233"/>
        <v>75.210000000000036</v>
      </c>
      <c r="X812">
        <f t="shared" si="234"/>
        <v>1558.9450000000002</v>
      </c>
      <c r="Y812" s="9">
        <f t="shared" si="235"/>
        <v>57.462748021355033</v>
      </c>
      <c r="Z812" s="10">
        <f t="shared" si="236"/>
        <v>0.46219584593546492</v>
      </c>
    </row>
    <row r="813" spans="1:26">
      <c r="A813" s="1">
        <f t="shared" si="220"/>
        <v>1009995</v>
      </c>
      <c r="B813" s="1">
        <v>-5</v>
      </c>
      <c r="C813" s="1">
        <v>10</v>
      </c>
      <c r="D813" s="2">
        <v>1</v>
      </c>
      <c r="E813" s="5">
        <v>756.03</v>
      </c>
      <c r="F813" s="5">
        <v>731.91</v>
      </c>
      <c r="G813" s="5">
        <v>23.19</v>
      </c>
      <c r="H813" s="5">
        <v>756.03</v>
      </c>
      <c r="I813" s="5">
        <v>740.75</v>
      </c>
      <c r="J813" s="5">
        <v>24.58</v>
      </c>
      <c r="K813" s="6">
        <f t="shared" si="221"/>
        <v>756.03</v>
      </c>
      <c r="L813" s="6">
        <f t="shared" si="222"/>
        <v>0</v>
      </c>
      <c r="M813" s="6">
        <f t="shared" si="223"/>
        <v>736.32999999999993</v>
      </c>
      <c r="N813" s="5">
        <f t="shared" si="224"/>
        <v>16.896393846025251</v>
      </c>
      <c r="O813" s="6">
        <f t="shared" si="225"/>
        <v>-8.8400000000000318</v>
      </c>
      <c r="P813" s="6">
        <f t="shared" si="226"/>
        <v>33.792787692050503</v>
      </c>
      <c r="Q813" s="6">
        <f t="shared" si="227"/>
        <v>-5.81462889218246E-2</v>
      </c>
      <c r="R813" s="9">
        <f t="shared" si="228"/>
        <v>0.26159428102108234</v>
      </c>
      <c r="S813" s="9">
        <f t="shared" si="229"/>
        <v>8.8400000000000318</v>
      </c>
      <c r="T813">
        <f t="shared" si="230"/>
        <v>8.8400000000000318</v>
      </c>
      <c r="U813" s="9">
        <f t="shared" si="231"/>
        <v>0.26159428102108234</v>
      </c>
      <c r="V813" s="9">
        <f t="shared" si="232"/>
        <v>1.1659292615645511</v>
      </c>
      <c r="W813" s="9">
        <f t="shared" si="233"/>
        <v>19.700000000000045</v>
      </c>
      <c r="X813">
        <f t="shared" si="234"/>
        <v>736.32999999999993</v>
      </c>
      <c r="Y813" s="9">
        <f t="shared" si="235"/>
        <v>43.579121480600193</v>
      </c>
      <c r="Z813" s="10">
        <f t="shared" si="236"/>
        <v>0.46269536414362311</v>
      </c>
    </row>
    <row r="814" spans="1:26">
      <c r="A814" s="1">
        <f t="shared" si="220"/>
        <v>4006004</v>
      </c>
      <c r="B814" s="1">
        <v>4</v>
      </c>
      <c r="C814" s="1">
        <v>6</v>
      </c>
      <c r="D814" s="2">
        <v>4</v>
      </c>
      <c r="E814" s="5">
        <v>97.91</v>
      </c>
      <c r="F814" s="5">
        <v>90.66</v>
      </c>
      <c r="G814" s="5">
        <v>8.34</v>
      </c>
      <c r="H814" s="5">
        <v>97.91</v>
      </c>
      <c r="I814" s="5">
        <v>92.37</v>
      </c>
      <c r="J814" s="5">
        <v>8.19</v>
      </c>
      <c r="K814" s="6">
        <f t="shared" si="221"/>
        <v>97.91</v>
      </c>
      <c r="L814" s="6">
        <f t="shared" si="222"/>
        <v>0</v>
      </c>
      <c r="M814" s="6">
        <f t="shared" si="223"/>
        <v>91.515000000000001</v>
      </c>
      <c r="N814" s="5">
        <f t="shared" si="224"/>
        <v>5.844478163189593</v>
      </c>
      <c r="O814" s="6">
        <f t="shared" si="225"/>
        <v>-1.710000000000008</v>
      </c>
      <c r="P814" s="6">
        <f t="shared" si="226"/>
        <v>11.688956326379186</v>
      </c>
      <c r="Q814" s="6">
        <f t="shared" si="227"/>
        <v>1.8147325986575601E-2</v>
      </c>
      <c r="R814" s="9">
        <f t="shared" si="228"/>
        <v>0.14629193165355112</v>
      </c>
      <c r="S814" s="9">
        <f t="shared" si="229"/>
        <v>1.710000000000008</v>
      </c>
      <c r="T814">
        <f t="shared" si="230"/>
        <v>1.710000000000008</v>
      </c>
      <c r="U814" s="9">
        <f t="shared" si="231"/>
        <v>0.14629193165355112</v>
      </c>
      <c r="V814" s="9">
        <f t="shared" si="232"/>
        <v>1.0941952080987771</v>
      </c>
      <c r="W814" s="9">
        <f t="shared" si="233"/>
        <v>6.394999999999996</v>
      </c>
      <c r="X814">
        <f t="shared" si="234"/>
        <v>91.515000000000001</v>
      </c>
      <c r="Y814" s="9">
        <f t="shared" si="235"/>
        <v>15.658369737163357</v>
      </c>
      <c r="Z814" s="10">
        <f t="shared" si="236"/>
        <v>0.46277856475856782</v>
      </c>
    </row>
    <row r="815" spans="1:26">
      <c r="A815" s="1">
        <f t="shared" si="220"/>
        <v>6002002</v>
      </c>
      <c r="B815" s="1">
        <v>2</v>
      </c>
      <c r="C815" s="1">
        <v>2</v>
      </c>
      <c r="D815" s="2">
        <v>6</v>
      </c>
      <c r="E815" s="5">
        <v>777.23</v>
      </c>
      <c r="F815" s="5">
        <v>810.77</v>
      </c>
      <c r="G815" s="5">
        <v>24.56</v>
      </c>
      <c r="H815" s="5">
        <v>777.23</v>
      </c>
      <c r="I815" s="5">
        <v>786.21</v>
      </c>
      <c r="J815" s="5">
        <v>23.31</v>
      </c>
      <c r="K815" s="6">
        <f t="shared" si="221"/>
        <v>777.23</v>
      </c>
      <c r="L815" s="6">
        <f t="shared" si="222"/>
        <v>0</v>
      </c>
      <c r="M815" s="6">
        <f t="shared" si="223"/>
        <v>798.49</v>
      </c>
      <c r="N815" s="5">
        <f t="shared" si="224"/>
        <v>16.930369901452242</v>
      </c>
      <c r="O815" s="6">
        <f t="shared" si="225"/>
        <v>24.559999999999945</v>
      </c>
      <c r="P815" s="6">
        <f t="shared" si="226"/>
        <v>33.860739802904483</v>
      </c>
      <c r="Q815" s="6">
        <f t="shared" si="227"/>
        <v>5.2189189879863013E-2</v>
      </c>
      <c r="R815" s="9">
        <f t="shared" si="228"/>
        <v>0.72532378627750049</v>
      </c>
      <c r="S815" s="9">
        <f t="shared" si="229"/>
        <v>24.559999999999945</v>
      </c>
      <c r="T815">
        <f t="shared" si="230"/>
        <v>24.559999999999945</v>
      </c>
      <c r="U815" s="9">
        <f t="shared" si="231"/>
        <v>0.72532378627750049</v>
      </c>
      <c r="V815" s="9">
        <f t="shared" si="232"/>
        <v>1.2557315713566521</v>
      </c>
      <c r="W815" s="9">
        <f t="shared" si="233"/>
        <v>21.259999999999991</v>
      </c>
      <c r="X815">
        <f t="shared" si="234"/>
        <v>798.49</v>
      </c>
      <c r="Y815" s="9">
        <f t="shared" si="235"/>
        <v>47.163175089961129</v>
      </c>
      <c r="Z815" s="10">
        <f t="shared" si="236"/>
        <v>0.46280881581923222</v>
      </c>
    </row>
    <row r="816" spans="1:26">
      <c r="A816" s="1">
        <f t="shared" si="220"/>
        <v>2008995</v>
      </c>
      <c r="B816" s="1">
        <v>-5</v>
      </c>
      <c r="C816" s="1">
        <v>9</v>
      </c>
      <c r="D816" s="2">
        <v>2</v>
      </c>
      <c r="E816" s="5">
        <v>270.60000000000002</v>
      </c>
      <c r="F816" s="5">
        <v>274.5</v>
      </c>
      <c r="G816" s="5">
        <v>13.37</v>
      </c>
      <c r="H816" s="5">
        <v>270.60000000000002</v>
      </c>
      <c r="I816" s="5">
        <v>255.57</v>
      </c>
      <c r="J816" s="5">
        <v>13.7</v>
      </c>
      <c r="K816" s="6">
        <f t="shared" si="221"/>
        <v>270.60000000000002</v>
      </c>
      <c r="L816" s="6">
        <f t="shared" si="222"/>
        <v>0</v>
      </c>
      <c r="M816" s="6">
        <f t="shared" si="223"/>
        <v>265.03499999999997</v>
      </c>
      <c r="N816" s="5">
        <f t="shared" si="224"/>
        <v>9.5714014125414248</v>
      </c>
      <c r="O816" s="6">
        <f t="shared" si="225"/>
        <v>18.930000000000007</v>
      </c>
      <c r="P816" s="6">
        <f t="shared" si="226"/>
        <v>19.14280282508285</v>
      </c>
      <c r="Q816" s="6">
        <f t="shared" si="227"/>
        <v>-2.4377611053606942E-2</v>
      </c>
      <c r="R816" s="9">
        <f t="shared" si="228"/>
        <v>0.98888340296730182</v>
      </c>
      <c r="S816" s="9">
        <f t="shared" si="229"/>
        <v>18.930000000000007</v>
      </c>
      <c r="T816">
        <f t="shared" si="230"/>
        <v>18.930000000000007</v>
      </c>
      <c r="U816" s="9">
        <f t="shared" si="231"/>
        <v>0.98888340296730182</v>
      </c>
      <c r="V816" s="9">
        <f t="shared" si="232"/>
        <v>0.5814195602232527</v>
      </c>
      <c r="W816" s="9">
        <f t="shared" si="233"/>
        <v>5.5650000000000546</v>
      </c>
      <c r="X816">
        <f t="shared" si="234"/>
        <v>265.03499999999997</v>
      </c>
      <c r="Y816" s="9">
        <f t="shared" si="235"/>
        <v>27.690302451710377</v>
      </c>
      <c r="Z816" s="10">
        <f t="shared" si="236"/>
        <v>0.46288443482147895</v>
      </c>
    </row>
    <row r="817" spans="1:26">
      <c r="A817" s="1">
        <f t="shared" si="220"/>
        <v>4014002</v>
      </c>
      <c r="B817" s="1">
        <v>2</v>
      </c>
      <c r="C817" s="1">
        <v>14</v>
      </c>
      <c r="D817" s="2">
        <v>4</v>
      </c>
      <c r="E817" s="5">
        <v>211.3</v>
      </c>
      <c r="F817" s="5">
        <v>208.99</v>
      </c>
      <c r="G817" s="5">
        <v>12.01</v>
      </c>
      <c r="H817" s="5">
        <v>211.3</v>
      </c>
      <c r="I817" s="5">
        <v>206.74</v>
      </c>
      <c r="J817" s="5">
        <v>11.09</v>
      </c>
      <c r="K817" s="6">
        <f t="shared" si="221"/>
        <v>211.3</v>
      </c>
      <c r="L817" s="6">
        <f t="shared" si="222"/>
        <v>0</v>
      </c>
      <c r="M817" s="6">
        <f t="shared" si="223"/>
        <v>207.86500000000001</v>
      </c>
      <c r="N817" s="5">
        <f t="shared" si="224"/>
        <v>8.1735579767932158</v>
      </c>
      <c r="O817" s="6">
        <f t="shared" si="225"/>
        <v>2.25</v>
      </c>
      <c r="P817" s="6">
        <f t="shared" si="226"/>
        <v>16.347115953586432</v>
      </c>
      <c r="Q817" s="6">
        <f t="shared" si="227"/>
        <v>7.9527534893398158E-2</v>
      </c>
      <c r="R817" s="9">
        <f t="shared" si="228"/>
        <v>0.13763895762337008</v>
      </c>
      <c r="S817" s="9">
        <f t="shared" si="229"/>
        <v>2.25</v>
      </c>
      <c r="T817">
        <f t="shared" si="230"/>
        <v>2.25</v>
      </c>
      <c r="U817" s="9">
        <f t="shared" si="231"/>
        <v>0.13763895762337008</v>
      </c>
      <c r="V817" s="9">
        <f t="shared" si="232"/>
        <v>0.42025761727669031</v>
      </c>
      <c r="W817" s="9">
        <f t="shared" si="233"/>
        <v>3.4350000000000023</v>
      </c>
      <c r="X817">
        <f t="shared" si="234"/>
        <v>207.86500000000001</v>
      </c>
      <c r="Y817" s="9">
        <f t="shared" si="235"/>
        <v>25.431397267894955</v>
      </c>
      <c r="Z817" s="10">
        <f t="shared" si="236"/>
        <v>0.46323212323844726</v>
      </c>
    </row>
    <row r="818" spans="1:26">
      <c r="A818" s="1">
        <f t="shared" si="220"/>
        <v>4012997</v>
      </c>
      <c r="B818" s="1">
        <v>-3</v>
      </c>
      <c r="C818" s="1">
        <v>13</v>
      </c>
      <c r="D818" s="2">
        <v>4</v>
      </c>
      <c r="E818" s="5">
        <v>156.88999999999999</v>
      </c>
      <c r="F818" s="5">
        <v>149.94999999999999</v>
      </c>
      <c r="G818" s="5">
        <v>8.4600000000000009</v>
      </c>
      <c r="H818" s="5">
        <v>156.88999999999999</v>
      </c>
      <c r="I818" s="5">
        <v>144.25</v>
      </c>
      <c r="J818" s="5">
        <v>13.61</v>
      </c>
      <c r="K818" s="6">
        <f t="shared" si="221"/>
        <v>156.88999999999999</v>
      </c>
      <c r="L818" s="6">
        <f t="shared" si="222"/>
        <v>0</v>
      </c>
      <c r="M818" s="6">
        <f t="shared" si="223"/>
        <v>147.1</v>
      </c>
      <c r="N818" s="5">
        <f t="shared" si="224"/>
        <v>8.0125479717752697</v>
      </c>
      <c r="O818" s="6">
        <f t="shared" si="225"/>
        <v>5.6999999999999886</v>
      </c>
      <c r="P818" s="6">
        <f t="shared" si="226"/>
        <v>16.025095943550539</v>
      </c>
      <c r="Q818" s="6">
        <f t="shared" si="227"/>
        <v>-0.44259681616736812</v>
      </c>
      <c r="R818" s="9">
        <f t="shared" si="228"/>
        <v>0.35569209819888853</v>
      </c>
      <c r="S818" s="9">
        <f t="shared" si="229"/>
        <v>5.6999999999999886</v>
      </c>
      <c r="T818">
        <f t="shared" si="230"/>
        <v>5.6999999999999886</v>
      </c>
      <c r="U818" s="9">
        <f t="shared" si="231"/>
        <v>0.35569209819888853</v>
      </c>
      <c r="V818" s="9">
        <f t="shared" si="232"/>
        <v>1.2218335583744291</v>
      </c>
      <c r="W818" s="9">
        <f t="shared" si="233"/>
        <v>9.789999999999992</v>
      </c>
      <c r="X818">
        <f t="shared" si="234"/>
        <v>147.1</v>
      </c>
      <c r="Y818" s="9">
        <f t="shared" si="235"/>
        <v>18.358704436861967</v>
      </c>
      <c r="Z818" s="10">
        <f t="shared" si="236"/>
        <v>0.4634285273912257</v>
      </c>
    </row>
    <row r="819" spans="1:26">
      <c r="A819" s="1">
        <f t="shared" si="220"/>
        <v>1014004</v>
      </c>
      <c r="B819" s="1">
        <v>4</v>
      </c>
      <c r="C819" s="1">
        <v>14</v>
      </c>
      <c r="D819" s="2">
        <v>1</v>
      </c>
      <c r="E819" s="5">
        <v>114.64</v>
      </c>
      <c r="F819" s="5">
        <v>122.42</v>
      </c>
      <c r="G819" s="5">
        <v>9.11</v>
      </c>
      <c r="H819" s="5">
        <v>114.64</v>
      </c>
      <c r="I819" s="5">
        <v>95.16</v>
      </c>
      <c r="J819" s="5">
        <v>8.86</v>
      </c>
      <c r="K819" s="6">
        <f t="shared" si="221"/>
        <v>114.64</v>
      </c>
      <c r="L819" s="6">
        <f t="shared" si="222"/>
        <v>0</v>
      </c>
      <c r="M819" s="6">
        <f t="shared" si="223"/>
        <v>108.78999999999999</v>
      </c>
      <c r="N819" s="5">
        <f t="shared" si="224"/>
        <v>6.35396923190536</v>
      </c>
      <c r="O819" s="6">
        <f t="shared" si="225"/>
        <v>27.260000000000005</v>
      </c>
      <c r="P819" s="6">
        <f t="shared" si="226"/>
        <v>12.70793846381072</v>
      </c>
      <c r="Q819" s="6">
        <f t="shared" si="227"/>
        <v>2.7818767156454528E-2</v>
      </c>
      <c r="R819" s="9">
        <f t="shared" si="228"/>
        <v>2.1451158327237891</v>
      </c>
      <c r="S819" s="9">
        <f t="shared" si="229"/>
        <v>27.260000000000005</v>
      </c>
      <c r="T819">
        <f t="shared" si="230"/>
        <v>27.260000000000005</v>
      </c>
      <c r="U819" s="9">
        <f t="shared" si="231"/>
        <v>2.1451158327237891</v>
      </c>
      <c r="V819" s="9">
        <f t="shared" si="232"/>
        <v>0.92068434493280882</v>
      </c>
      <c r="W819" s="9">
        <f t="shared" si="233"/>
        <v>5.8500000000000085</v>
      </c>
      <c r="X819">
        <f t="shared" si="234"/>
        <v>108.78999999999999</v>
      </c>
      <c r="Y819" s="9">
        <f t="shared" si="235"/>
        <v>17.121581176964121</v>
      </c>
      <c r="Z819" s="10">
        <f t="shared" si="236"/>
        <v>0.46364426018230831</v>
      </c>
    </row>
    <row r="820" spans="1:26">
      <c r="A820" s="1">
        <f t="shared" si="220"/>
        <v>2007005</v>
      </c>
      <c r="B820" s="1">
        <v>5</v>
      </c>
      <c r="C820" s="1">
        <v>7</v>
      </c>
      <c r="D820" s="2">
        <v>2</v>
      </c>
      <c r="E820" s="5">
        <v>29.66</v>
      </c>
      <c r="F820" s="5">
        <v>31.78</v>
      </c>
      <c r="G820" s="5">
        <v>5.53</v>
      </c>
      <c r="H820" s="5">
        <v>29.66</v>
      </c>
      <c r="I820" s="5">
        <v>34.549999999999997</v>
      </c>
      <c r="J820" s="5">
        <v>5.71</v>
      </c>
      <c r="K820" s="6">
        <f t="shared" si="221"/>
        <v>29.66</v>
      </c>
      <c r="L820" s="6">
        <f t="shared" si="222"/>
        <v>0</v>
      </c>
      <c r="M820" s="6">
        <f t="shared" si="223"/>
        <v>33.164999999999999</v>
      </c>
      <c r="N820" s="5">
        <f t="shared" si="224"/>
        <v>3.9744496474354785</v>
      </c>
      <c r="O820" s="6">
        <f t="shared" si="225"/>
        <v>-2.769999999999996</v>
      </c>
      <c r="P820" s="6">
        <f t="shared" si="226"/>
        <v>7.9488992948709569</v>
      </c>
      <c r="Q820" s="6">
        <f t="shared" si="227"/>
        <v>-3.2020257972620071E-2</v>
      </c>
      <c r="R820" s="9">
        <f t="shared" si="228"/>
        <v>0.34847592065826571</v>
      </c>
      <c r="S820" s="9">
        <f t="shared" si="229"/>
        <v>2.769999999999996</v>
      </c>
      <c r="T820">
        <f t="shared" si="230"/>
        <v>2.769999999999996</v>
      </c>
      <c r="U820" s="9">
        <f t="shared" si="231"/>
        <v>0.34847592065826571</v>
      </c>
      <c r="V820" s="9">
        <f t="shared" si="232"/>
        <v>0.88188310607019693</v>
      </c>
      <c r="W820" s="9">
        <f t="shared" si="233"/>
        <v>3.504999999999999</v>
      </c>
      <c r="X820">
        <f t="shared" si="234"/>
        <v>33.164999999999999</v>
      </c>
      <c r="Y820" s="9">
        <f t="shared" si="235"/>
        <v>8.3445515585786278</v>
      </c>
      <c r="Z820" s="10">
        <f t="shared" si="236"/>
        <v>0.46369602111728325</v>
      </c>
    </row>
    <row r="821" spans="1:26">
      <c r="A821" s="1">
        <f t="shared" si="220"/>
        <v>5011998</v>
      </c>
      <c r="B821" s="1">
        <v>-2</v>
      </c>
      <c r="C821" s="1">
        <v>12</v>
      </c>
      <c r="D821" s="2">
        <v>5</v>
      </c>
      <c r="E821" s="5">
        <v>298.74</v>
      </c>
      <c r="F821" s="5">
        <v>299.37</v>
      </c>
      <c r="G821" s="5">
        <v>18.57</v>
      </c>
      <c r="H821" s="5">
        <v>298.74</v>
      </c>
      <c r="I821" s="5">
        <v>287.83999999999997</v>
      </c>
      <c r="J821" s="5">
        <v>12.85</v>
      </c>
      <c r="K821" s="6">
        <f t="shared" si="221"/>
        <v>298.74</v>
      </c>
      <c r="L821" s="6">
        <f t="shared" si="222"/>
        <v>0</v>
      </c>
      <c r="M821" s="6">
        <f t="shared" si="223"/>
        <v>293.60500000000002</v>
      </c>
      <c r="N821" s="5">
        <f t="shared" si="224"/>
        <v>11.291228896803041</v>
      </c>
      <c r="O821" s="6">
        <f t="shared" si="225"/>
        <v>11.53000000000003</v>
      </c>
      <c r="P821" s="6">
        <f t="shared" si="226"/>
        <v>22.582457793606082</v>
      </c>
      <c r="Q821" s="6">
        <f t="shared" si="227"/>
        <v>0.35241938994531807</v>
      </c>
      <c r="R821" s="9">
        <f t="shared" si="228"/>
        <v>0.51057330009776847</v>
      </c>
      <c r="S821" s="9">
        <f t="shared" si="229"/>
        <v>11.53000000000003</v>
      </c>
      <c r="T821">
        <f t="shared" si="230"/>
        <v>11.53000000000003</v>
      </c>
      <c r="U821" s="9">
        <f t="shared" si="231"/>
        <v>0.51057330009776847</v>
      </c>
      <c r="V821" s="9">
        <f t="shared" si="232"/>
        <v>0.45477777901162708</v>
      </c>
      <c r="W821" s="9">
        <f t="shared" si="233"/>
        <v>5.1349999999999909</v>
      </c>
      <c r="X821">
        <f t="shared" si="234"/>
        <v>293.60500000000002</v>
      </c>
      <c r="Y821" s="9">
        <f t="shared" si="235"/>
        <v>26.002926934120545</v>
      </c>
      <c r="Z821" s="10">
        <f t="shared" si="236"/>
        <v>0.4637909011612884</v>
      </c>
    </row>
    <row r="822" spans="1:26">
      <c r="A822" s="1">
        <f t="shared" si="220"/>
        <v>3018000</v>
      </c>
      <c r="B822" s="1">
        <v>0</v>
      </c>
      <c r="C822" s="1">
        <v>18</v>
      </c>
      <c r="D822" s="2">
        <v>3</v>
      </c>
      <c r="E822" s="5">
        <v>436</v>
      </c>
      <c r="F822" s="5">
        <v>445.09</v>
      </c>
      <c r="G822" s="5">
        <v>15.74</v>
      </c>
      <c r="H822" s="5">
        <v>436</v>
      </c>
      <c r="I822" s="5">
        <v>465.47</v>
      </c>
      <c r="J822" s="5">
        <v>9.6999999999999993</v>
      </c>
      <c r="K822" s="6">
        <f t="shared" si="221"/>
        <v>436</v>
      </c>
      <c r="L822" s="6">
        <f t="shared" si="222"/>
        <v>0</v>
      </c>
      <c r="M822" s="6">
        <f t="shared" si="223"/>
        <v>455.28</v>
      </c>
      <c r="N822" s="5">
        <f t="shared" si="224"/>
        <v>9.2444253472024975</v>
      </c>
      <c r="O822" s="6">
        <f t="shared" si="225"/>
        <v>-20.380000000000052</v>
      </c>
      <c r="P822" s="6">
        <f t="shared" si="226"/>
        <v>18.488850694404995</v>
      </c>
      <c r="Q822" s="6">
        <f t="shared" si="227"/>
        <v>0.44950467707472785</v>
      </c>
      <c r="R822" s="9">
        <f t="shared" si="228"/>
        <v>1.1022859309566142</v>
      </c>
      <c r="S822" s="9">
        <f t="shared" si="229"/>
        <v>20.380000000000052</v>
      </c>
      <c r="T822">
        <f t="shared" si="230"/>
        <v>20.380000000000052</v>
      </c>
      <c r="U822" s="9">
        <f t="shared" si="231"/>
        <v>1.1022859309566142</v>
      </c>
      <c r="V822" s="9">
        <f t="shared" si="232"/>
        <v>2.0855812314861075</v>
      </c>
      <c r="W822" s="9">
        <f t="shared" si="233"/>
        <v>19.279999999999973</v>
      </c>
      <c r="X822">
        <f t="shared" si="234"/>
        <v>455.28</v>
      </c>
      <c r="Y822" s="9">
        <f t="shared" si="235"/>
        <v>49.249140200777816</v>
      </c>
      <c r="Z822" s="10">
        <f t="shared" si="236"/>
        <v>0.46404094646916666</v>
      </c>
    </row>
    <row r="823" spans="1:26">
      <c r="A823" s="1">
        <f t="shared" si="220"/>
        <v>5003996</v>
      </c>
      <c r="B823" s="1">
        <v>-4</v>
      </c>
      <c r="C823" s="1">
        <v>4</v>
      </c>
      <c r="D823" s="2">
        <v>5</v>
      </c>
      <c r="E823" s="5">
        <v>239.88</v>
      </c>
      <c r="F823" s="5">
        <v>241.1</v>
      </c>
      <c r="G823" s="5">
        <v>11.95</v>
      </c>
      <c r="H823" s="5">
        <v>239.88</v>
      </c>
      <c r="I823" s="5">
        <v>228.56</v>
      </c>
      <c r="J823" s="5">
        <v>7.9</v>
      </c>
      <c r="K823" s="6">
        <f t="shared" si="221"/>
        <v>239.88</v>
      </c>
      <c r="L823" s="6">
        <f t="shared" si="222"/>
        <v>0</v>
      </c>
      <c r="M823" s="6">
        <f t="shared" si="223"/>
        <v>234.82999999999998</v>
      </c>
      <c r="N823" s="5">
        <f t="shared" si="224"/>
        <v>7.1626199815430658</v>
      </c>
      <c r="O823" s="6">
        <f t="shared" si="225"/>
        <v>12.539999999999992</v>
      </c>
      <c r="P823" s="6">
        <f t="shared" si="226"/>
        <v>14.325239963086132</v>
      </c>
      <c r="Q823" s="6">
        <f t="shared" si="227"/>
        <v>0.39175245172686846</v>
      </c>
      <c r="R823" s="9">
        <f t="shared" si="228"/>
        <v>0.8753780063938601</v>
      </c>
      <c r="S823" s="9">
        <f t="shared" si="229"/>
        <v>12.539999999999992</v>
      </c>
      <c r="T823">
        <f t="shared" si="230"/>
        <v>12.539999999999992</v>
      </c>
      <c r="U823" s="9">
        <f t="shared" si="231"/>
        <v>0.8753780063938601</v>
      </c>
      <c r="V823" s="9">
        <f t="shared" si="232"/>
        <v>0.70504927149744923</v>
      </c>
      <c r="W823" s="9">
        <f t="shared" si="233"/>
        <v>5.0500000000000114</v>
      </c>
      <c r="X823">
        <f t="shared" si="234"/>
        <v>234.82999999999998</v>
      </c>
      <c r="Y823" s="9">
        <f t="shared" si="235"/>
        <v>32.785489193216954</v>
      </c>
      <c r="Z823" s="10">
        <f t="shared" si="236"/>
        <v>0.46443298763115437</v>
      </c>
    </row>
    <row r="824" spans="1:26">
      <c r="A824" s="1">
        <f t="shared" si="220"/>
        <v>4014998</v>
      </c>
      <c r="B824" s="1">
        <v>-2</v>
      </c>
      <c r="C824" s="1">
        <v>15</v>
      </c>
      <c r="D824" s="2">
        <v>4</v>
      </c>
      <c r="E824" s="5">
        <v>38.479999999999997</v>
      </c>
      <c r="F824" s="5">
        <v>47.02</v>
      </c>
      <c r="G824" s="5">
        <v>7.9</v>
      </c>
      <c r="H824" s="5">
        <v>38.479999999999997</v>
      </c>
      <c r="I824" s="5">
        <v>33</v>
      </c>
      <c r="J824" s="5">
        <v>3.83</v>
      </c>
      <c r="K824" s="6">
        <f t="shared" si="221"/>
        <v>38.479999999999997</v>
      </c>
      <c r="L824" s="6">
        <f t="shared" si="222"/>
        <v>0</v>
      </c>
      <c r="M824" s="6">
        <f t="shared" si="223"/>
        <v>40.010000000000005</v>
      </c>
      <c r="N824" s="5">
        <f t="shared" si="224"/>
        <v>4.3897294905267223</v>
      </c>
      <c r="O824" s="6">
        <f t="shared" si="225"/>
        <v>14.020000000000003</v>
      </c>
      <c r="P824" s="6">
        <f t="shared" si="226"/>
        <v>8.7794589810534447</v>
      </c>
      <c r="Q824" s="6">
        <f t="shared" si="227"/>
        <v>0.61937962269830005</v>
      </c>
      <c r="R824" s="9">
        <f t="shared" si="228"/>
        <v>1.5969093346476058</v>
      </c>
      <c r="S824" s="9">
        <f t="shared" si="229"/>
        <v>14.020000000000003</v>
      </c>
      <c r="T824">
        <f t="shared" si="230"/>
        <v>14.020000000000003</v>
      </c>
      <c r="U824" s="9">
        <f t="shared" si="231"/>
        <v>1.5969093346476058</v>
      </c>
      <c r="V824" s="9">
        <f t="shared" si="232"/>
        <v>0.34854083908856626</v>
      </c>
      <c r="W824" s="9">
        <f t="shared" si="233"/>
        <v>1.5300000000000082</v>
      </c>
      <c r="X824">
        <f t="shared" si="234"/>
        <v>40.010000000000005</v>
      </c>
      <c r="Y824" s="9">
        <f t="shared" si="235"/>
        <v>9.114456844400955</v>
      </c>
      <c r="Z824" s="10">
        <f t="shared" si="236"/>
        <v>0.46452233530800213</v>
      </c>
    </row>
    <row r="825" spans="1:26">
      <c r="A825" s="1">
        <f t="shared" si="220"/>
        <v>4015999</v>
      </c>
      <c r="B825" s="1">
        <v>-1</v>
      </c>
      <c r="C825" s="1">
        <v>16</v>
      </c>
      <c r="D825" s="2">
        <v>4</v>
      </c>
      <c r="E825" s="5">
        <v>6.88</v>
      </c>
      <c r="F825" s="5">
        <v>9.99</v>
      </c>
      <c r="G825" s="5">
        <v>3.48</v>
      </c>
      <c r="H825" s="5">
        <v>6.88</v>
      </c>
      <c r="I825" s="5">
        <v>6.83</v>
      </c>
      <c r="J825" s="5">
        <v>2.41</v>
      </c>
      <c r="K825" s="6">
        <f t="shared" si="221"/>
        <v>6.88</v>
      </c>
      <c r="L825" s="6">
        <f t="shared" si="222"/>
        <v>0</v>
      </c>
      <c r="M825" s="6">
        <f t="shared" si="223"/>
        <v>8.41</v>
      </c>
      <c r="N825" s="5">
        <f t="shared" si="224"/>
        <v>2.1165124615744646</v>
      </c>
      <c r="O825" s="6">
        <f t="shared" si="225"/>
        <v>3.16</v>
      </c>
      <c r="P825" s="6">
        <f t="shared" si="226"/>
        <v>4.2330249231489292</v>
      </c>
      <c r="Q825" s="6">
        <f t="shared" si="227"/>
        <v>0.35172028908669806</v>
      </c>
      <c r="R825" s="9">
        <f t="shared" si="228"/>
        <v>0.74651107833527464</v>
      </c>
      <c r="S825" s="9">
        <f t="shared" si="229"/>
        <v>3.16</v>
      </c>
      <c r="T825">
        <f t="shared" si="230"/>
        <v>3.16</v>
      </c>
      <c r="U825" s="9">
        <f t="shared" si="231"/>
        <v>0.74651107833527464</v>
      </c>
      <c r="V825" s="9">
        <f t="shared" si="232"/>
        <v>0.72288731003352547</v>
      </c>
      <c r="W825" s="9">
        <f t="shared" si="233"/>
        <v>1.5300000000000002</v>
      </c>
      <c r="X825">
        <f t="shared" si="234"/>
        <v>8.41</v>
      </c>
      <c r="Y825" s="9">
        <f t="shared" si="235"/>
        <v>3.9735178283542147</v>
      </c>
      <c r="Z825" s="10">
        <f t="shared" si="236"/>
        <v>0.46521930312488102</v>
      </c>
    </row>
    <row r="826" spans="1:26">
      <c r="A826" s="1">
        <f t="shared" si="220"/>
        <v>19002</v>
      </c>
      <c r="B826" s="1">
        <v>2</v>
      </c>
      <c r="C826" s="1">
        <v>19</v>
      </c>
      <c r="D826" s="2">
        <v>0</v>
      </c>
      <c r="E826" s="5">
        <v>221.72</v>
      </c>
      <c r="F826" s="5">
        <v>217.73</v>
      </c>
      <c r="G826" s="5">
        <v>10.78</v>
      </c>
      <c r="H826" s="5">
        <v>221.72</v>
      </c>
      <c r="I826" s="5">
        <v>202.57</v>
      </c>
      <c r="J826" s="5">
        <v>6.41</v>
      </c>
      <c r="K826" s="6">
        <f t="shared" si="221"/>
        <v>221.72</v>
      </c>
      <c r="L826" s="6">
        <f t="shared" si="222"/>
        <v>0</v>
      </c>
      <c r="M826" s="6">
        <f t="shared" si="223"/>
        <v>210.14999999999998</v>
      </c>
      <c r="N826" s="5">
        <f t="shared" si="224"/>
        <v>6.270895071678364</v>
      </c>
      <c r="O826" s="6">
        <f t="shared" si="225"/>
        <v>15.159999999999997</v>
      </c>
      <c r="P826" s="6">
        <f t="shared" si="226"/>
        <v>12.541790143356728</v>
      </c>
      <c r="Q826" s="6">
        <f t="shared" si="227"/>
        <v>0.47757133820523656</v>
      </c>
      <c r="R826" s="9">
        <f t="shared" si="228"/>
        <v>1.2087588635048332</v>
      </c>
      <c r="S826" s="9">
        <f t="shared" si="229"/>
        <v>15.159999999999997</v>
      </c>
      <c r="T826">
        <f t="shared" si="230"/>
        <v>15.159999999999997</v>
      </c>
      <c r="U826" s="9">
        <f t="shared" si="231"/>
        <v>1.2087588635048332</v>
      </c>
      <c r="V826" s="9">
        <f t="shared" si="232"/>
        <v>1.845031668964505</v>
      </c>
      <c r="W826" s="9">
        <f t="shared" si="233"/>
        <v>11.570000000000022</v>
      </c>
      <c r="X826">
        <f t="shared" si="234"/>
        <v>210.14999999999998</v>
      </c>
      <c r="Y826" s="9">
        <f t="shared" si="235"/>
        <v>33.511962422894555</v>
      </c>
      <c r="Z826" s="10">
        <f t="shared" si="236"/>
        <v>0.46549436086809898</v>
      </c>
    </row>
    <row r="827" spans="1:26">
      <c r="A827" s="1">
        <f t="shared" si="220"/>
        <v>6006998</v>
      </c>
      <c r="B827" s="1">
        <v>-2</v>
      </c>
      <c r="C827" s="1">
        <v>7</v>
      </c>
      <c r="D827" s="2">
        <v>6</v>
      </c>
      <c r="E827" s="5">
        <v>459.51</v>
      </c>
      <c r="F827" s="5">
        <v>432.19</v>
      </c>
      <c r="G827" s="5">
        <v>11.61</v>
      </c>
      <c r="H827" s="5">
        <v>459.51</v>
      </c>
      <c r="I827" s="5">
        <v>449.86</v>
      </c>
      <c r="J827" s="5">
        <v>17.600000000000001</v>
      </c>
      <c r="K827" s="6">
        <f t="shared" si="221"/>
        <v>459.51</v>
      </c>
      <c r="L827" s="6">
        <f t="shared" si="222"/>
        <v>0</v>
      </c>
      <c r="M827" s="6">
        <f t="shared" si="223"/>
        <v>441.02499999999998</v>
      </c>
      <c r="N827" s="5">
        <f t="shared" si="224"/>
        <v>10.542202094439283</v>
      </c>
      <c r="O827" s="6">
        <f t="shared" si="225"/>
        <v>-17.670000000000016</v>
      </c>
      <c r="P827" s="6">
        <f t="shared" si="226"/>
        <v>21.084404188878565</v>
      </c>
      <c r="Q827" s="6">
        <f t="shared" si="227"/>
        <v>-0.39358243949359384</v>
      </c>
      <c r="R827" s="9">
        <f t="shared" si="228"/>
        <v>0.83806020040729667</v>
      </c>
      <c r="S827" s="9">
        <f t="shared" si="229"/>
        <v>17.670000000000016</v>
      </c>
      <c r="T827">
        <f t="shared" si="230"/>
        <v>17.670000000000016</v>
      </c>
      <c r="U827" s="9">
        <f t="shared" si="231"/>
        <v>0.83806020040729667</v>
      </c>
      <c r="V827" s="9">
        <f t="shared" si="232"/>
        <v>1.7534287271679543</v>
      </c>
      <c r="W827" s="9">
        <f t="shared" si="233"/>
        <v>18.485000000000014</v>
      </c>
      <c r="X827">
        <f t="shared" si="234"/>
        <v>441.02499999999998</v>
      </c>
      <c r="Y827" s="9">
        <f t="shared" si="235"/>
        <v>41.834238809805058</v>
      </c>
      <c r="Z827" s="10">
        <f t="shared" si="236"/>
        <v>0.46559746562884124</v>
      </c>
    </row>
    <row r="828" spans="1:26">
      <c r="A828" s="1">
        <f t="shared" si="220"/>
        <v>6003002</v>
      </c>
      <c r="B828" s="1">
        <v>2</v>
      </c>
      <c r="C828" s="1">
        <v>3</v>
      </c>
      <c r="D828" s="2">
        <v>6</v>
      </c>
      <c r="E828" s="5">
        <v>44.71</v>
      </c>
      <c r="F828" s="5">
        <v>50.77</v>
      </c>
      <c r="G828" s="5">
        <v>6.65</v>
      </c>
      <c r="H828" s="5">
        <v>44.71</v>
      </c>
      <c r="I828" s="5">
        <v>47.33</v>
      </c>
      <c r="J828" s="5">
        <v>5.8</v>
      </c>
      <c r="K828" s="6">
        <f t="shared" si="221"/>
        <v>44.71</v>
      </c>
      <c r="L828" s="6">
        <f t="shared" si="222"/>
        <v>0</v>
      </c>
      <c r="M828" s="6">
        <f t="shared" si="223"/>
        <v>49.05</v>
      </c>
      <c r="N828" s="5">
        <f t="shared" si="224"/>
        <v>4.4119865140319732</v>
      </c>
      <c r="O828" s="6">
        <f t="shared" si="225"/>
        <v>3.4400000000000048</v>
      </c>
      <c r="P828" s="6">
        <f t="shared" si="226"/>
        <v>8.8239730280639463</v>
      </c>
      <c r="Q828" s="6">
        <f t="shared" si="227"/>
        <v>0.1359126665596404</v>
      </c>
      <c r="R828" s="9">
        <f t="shared" si="228"/>
        <v>0.38984706651520329</v>
      </c>
      <c r="S828" s="9">
        <f t="shared" si="229"/>
        <v>3.4400000000000048</v>
      </c>
      <c r="T828">
        <f t="shared" si="230"/>
        <v>3.4400000000000048</v>
      </c>
      <c r="U828" s="9">
        <f t="shared" si="231"/>
        <v>0.38984706651520329</v>
      </c>
      <c r="V828" s="9">
        <f t="shared" si="232"/>
        <v>0.98368387713719674</v>
      </c>
      <c r="W828" s="9">
        <f t="shared" si="233"/>
        <v>4.3399999999999963</v>
      </c>
      <c r="X828">
        <f t="shared" si="234"/>
        <v>49.05</v>
      </c>
      <c r="Y828" s="9">
        <f t="shared" si="235"/>
        <v>11.117441053820169</v>
      </c>
      <c r="Z828" s="10">
        <f t="shared" si="236"/>
        <v>0.46565759952995506</v>
      </c>
    </row>
    <row r="829" spans="1:26">
      <c r="A829" s="1">
        <f t="shared" si="220"/>
        <v>3016998</v>
      </c>
      <c r="B829" s="1">
        <v>-2</v>
      </c>
      <c r="C829" s="1">
        <v>17</v>
      </c>
      <c r="D829" s="2">
        <v>3</v>
      </c>
      <c r="E829" s="5">
        <v>18.05</v>
      </c>
      <c r="F829" s="5">
        <v>23</v>
      </c>
      <c r="G829" s="5">
        <v>4.0199999999999996</v>
      </c>
      <c r="H829" s="5">
        <v>18.05</v>
      </c>
      <c r="I829" s="5">
        <v>25.76</v>
      </c>
      <c r="J829" s="5">
        <v>5.83</v>
      </c>
      <c r="K829" s="6">
        <f t="shared" si="221"/>
        <v>18.05</v>
      </c>
      <c r="L829" s="6">
        <f t="shared" si="222"/>
        <v>0</v>
      </c>
      <c r="M829" s="6">
        <f t="shared" si="223"/>
        <v>24.380000000000003</v>
      </c>
      <c r="N829" s="5">
        <f t="shared" si="224"/>
        <v>3.5408085234872555</v>
      </c>
      <c r="O829" s="6">
        <f t="shared" si="225"/>
        <v>-2.7600000000000016</v>
      </c>
      <c r="P829" s="6">
        <f t="shared" si="226"/>
        <v>7.081617046974511</v>
      </c>
      <c r="Q829" s="6">
        <f t="shared" si="227"/>
        <v>-0.35550845176303569</v>
      </c>
      <c r="R829" s="9">
        <f t="shared" si="228"/>
        <v>0.38974149289520821</v>
      </c>
      <c r="S829" s="9">
        <f t="shared" si="229"/>
        <v>2.7600000000000016</v>
      </c>
      <c r="T829">
        <f t="shared" si="230"/>
        <v>2.7600000000000016</v>
      </c>
      <c r="U829" s="9">
        <f t="shared" si="231"/>
        <v>0.38974149289520821</v>
      </c>
      <c r="V829" s="9">
        <f t="shared" si="232"/>
        <v>1.7877272826280197</v>
      </c>
      <c r="W829" s="9">
        <f t="shared" si="233"/>
        <v>6.3300000000000018</v>
      </c>
      <c r="X829">
        <f t="shared" si="234"/>
        <v>24.380000000000003</v>
      </c>
      <c r="Y829" s="9">
        <f t="shared" si="235"/>
        <v>6.8854330411486746</v>
      </c>
      <c r="Z829" s="10">
        <f t="shared" si="236"/>
        <v>0.46608046515596424</v>
      </c>
    </row>
    <row r="830" spans="1:26">
      <c r="A830" s="1">
        <f t="shared" si="220"/>
        <v>3006995</v>
      </c>
      <c r="B830" s="1">
        <v>-5</v>
      </c>
      <c r="C830" s="1">
        <v>7</v>
      </c>
      <c r="D830" s="2">
        <v>3</v>
      </c>
      <c r="E830" s="5">
        <v>436.55</v>
      </c>
      <c r="F830" s="5">
        <v>402.4</v>
      </c>
      <c r="G830" s="5">
        <v>16.16</v>
      </c>
      <c r="H830" s="5">
        <v>436.55</v>
      </c>
      <c r="I830" s="5">
        <v>390.93</v>
      </c>
      <c r="J830" s="5">
        <v>10.3</v>
      </c>
      <c r="K830" s="6">
        <f t="shared" si="221"/>
        <v>436.55</v>
      </c>
      <c r="L830" s="6">
        <f t="shared" si="222"/>
        <v>0</v>
      </c>
      <c r="M830" s="6">
        <f t="shared" si="223"/>
        <v>396.66499999999996</v>
      </c>
      <c r="N830" s="5">
        <f t="shared" si="224"/>
        <v>9.5816960920288015</v>
      </c>
      <c r="O830" s="6">
        <f t="shared" si="225"/>
        <v>11.46999999999997</v>
      </c>
      <c r="P830" s="6">
        <f t="shared" si="226"/>
        <v>19.163392184057603</v>
      </c>
      <c r="Q830" s="6">
        <f t="shared" si="227"/>
        <v>0.42222377133371591</v>
      </c>
      <c r="R830" s="9">
        <f t="shared" si="228"/>
        <v>0.59853703821508619</v>
      </c>
      <c r="S830" s="9">
        <f t="shared" si="229"/>
        <v>11.46999999999997</v>
      </c>
      <c r="T830">
        <f t="shared" si="230"/>
        <v>11.46999999999997</v>
      </c>
      <c r="U830" s="9">
        <f t="shared" si="231"/>
        <v>0.59853703821508619</v>
      </c>
      <c r="V830" s="9">
        <f t="shared" si="232"/>
        <v>4.1626241968977862</v>
      </c>
      <c r="W830" s="9">
        <f t="shared" si="233"/>
        <v>39.885000000000048</v>
      </c>
      <c r="X830">
        <f t="shared" si="234"/>
        <v>396.66499999999996</v>
      </c>
      <c r="Y830" s="9">
        <f t="shared" si="235"/>
        <v>41.39820301021583</v>
      </c>
      <c r="Z830" s="10">
        <f t="shared" si="236"/>
        <v>0.46618022266072168</v>
      </c>
    </row>
    <row r="831" spans="1:26">
      <c r="A831" s="1">
        <f t="shared" si="220"/>
        <v>2016003</v>
      </c>
      <c r="B831" s="1">
        <v>3</v>
      </c>
      <c r="C831" s="1">
        <v>16</v>
      </c>
      <c r="D831" s="2">
        <v>2</v>
      </c>
      <c r="E831" s="5">
        <v>80.95</v>
      </c>
      <c r="F831" s="5">
        <v>81.069999999999993</v>
      </c>
      <c r="G831" s="5">
        <v>8.0500000000000007</v>
      </c>
      <c r="H831" s="5">
        <v>80.95</v>
      </c>
      <c r="I831" s="5">
        <v>84.49</v>
      </c>
      <c r="J831" s="5">
        <v>7.61</v>
      </c>
      <c r="K831" s="6">
        <f t="shared" si="221"/>
        <v>80.95</v>
      </c>
      <c r="L831" s="6">
        <f t="shared" si="222"/>
        <v>0</v>
      </c>
      <c r="M831" s="6">
        <f t="shared" si="223"/>
        <v>82.78</v>
      </c>
      <c r="N831" s="5">
        <f t="shared" si="224"/>
        <v>5.5388311041229636</v>
      </c>
      <c r="O831" s="6">
        <f t="shared" si="225"/>
        <v>-3.4200000000000017</v>
      </c>
      <c r="P831" s="6">
        <f t="shared" si="226"/>
        <v>11.077662208245927</v>
      </c>
      <c r="Q831" s="6">
        <f t="shared" si="227"/>
        <v>5.6149797986547692E-2</v>
      </c>
      <c r="R831" s="9">
        <f t="shared" si="228"/>
        <v>0.30872939937221067</v>
      </c>
      <c r="S831" s="9">
        <f t="shared" si="229"/>
        <v>3.4200000000000017</v>
      </c>
      <c r="T831">
        <f t="shared" si="230"/>
        <v>3.4200000000000017</v>
      </c>
      <c r="U831" s="9">
        <f t="shared" si="231"/>
        <v>0.30872939937221067</v>
      </c>
      <c r="V831" s="9">
        <f t="shared" si="232"/>
        <v>0.33039462038078637</v>
      </c>
      <c r="W831" s="9">
        <f t="shared" si="233"/>
        <v>1.8299999999999983</v>
      </c>
      <c r="X831">
        <f t="shared" si="234"/>
        <v>82.78</v>
      </c>
      <c r="Y831" s="9">
        <f t="shared" si="235"/>
        <v>14.945391625749464</v>
      </c>
      <c r="Z831" s="10">
        <f t="shared" si="236"/>
        <v>0.46702997762456316</v>
      </c>
    </row>
    <row r="832" spans="1:26">
      <c r="A832" s="1">
        <f t="shared" si="220"/>
        <v>6000997</v>
      </c>
      <c r="B832" s="1">
        <v>-3</v>
      </c>
      <c r="C832" s="1">
        <v>1</v>
      </c>
      <c r="D832" s="2">
        <v>6</v>
      </c>
      <c r="E832" s="5">
        <v>11.75</v>
      </c>
      <c r="F832" s="5">
        <v>18.5</v>
      </c>
      <c r="G832" s="5">
        <v>2.94</v>
      </c>
      <c r="H832" s="5">
        <v>11.75</v>
      </c>
      <c r="I832" s="5">
        <v>20.079999999999998</v>
      </c>
      <c r="J832" s="5">
        <v>2.5299999999999998</v>
      </c>
      <c r="K832" s="6">
        <f t="shared" si="221"/>
        <v>11.75</v>
      </c>
      <c r="L832" s="6">
        <f t="shared" si="222"/>
        <v>0</v>
      </c>
      <c r="M832" s="6">
        <f t="shared" si="223"/>
        <v>19.29</v>
      </c>
      <c r="N832" s="5">
        <f t="shared" si="224"/>
        <v>1.9393620084966086</v>
      </c>
      <c r="O832" s="6">
        <f t="shared" si="225"/>
        <v>-1.5799999999999983</v>
      </c>
      <c r="P832" s="6">
        <f t="shared" si="226"/>
        <v>3.8787240169932171</v>
      </c>
      <c r="Q832" s="6">
        <f t="shared" si="227"/>
        <v>0.14907108910232977</v>
      </c>
      <c r="R832" s="9">
        <f t="shared" si="228"/>
        <v>0.40735045676820614</v>
      </c>
      <c r="S832" s="9">
        <f t="shared" si="229"/>
        <v>1.5799999999999983</v>
      </c>
      <c r="T832">
        <f t="shared" si="230"/>
        <v>1.5799999999999983</v>
      </c>
      <c r="U832" s="9">
        <f t="shared" si="231"/>
        <v>0.40735045676820614</v>
      </c>
      <c r="V832" s="9">
        <f t="shared" si="232"/>
        <v>3.8878765114332623</v>
      </c>
      <c r="W832" s="9">
        <f t="shared" si="233"/>
        <v>7.5399999999999991</v>
      </c>
      <c r="X832">
        <f t="shared" si="234"/>
        <v>19.29</v>
      </c>
      <c r="Y832" s="9">
        <f t="shared" si="235"/>
        <v>9.9465700139983593</v>
      </c>
      <c r="Z832" s="10">
        <f t="shared" si="236"/>
        <v>0.46715093920487838</v>
      </c>
    </row>
    <row r="833" spans="1:26">
      <c r="A833" s="1">
        <f t="shared" si="220"/>
        <v>1017003</v>
      </c>
      <c r="B833" s="1">
        <v>3</v>
      </c>
      <c r="C833" s="1">
        <v>17</v>
      </c>
      <c r="D833" s="2">
        <v>1</v>
      </c>
      <c r="E833" s="5">
        <v>163.15</v>
      </c>
      <c r="F833" s="5">
        <v>166.81</v>
      </c>
      <c r="G833" s="5">
        <v>10.36</v>
      </c>
      <c r="H833" s="5">
        <v>163.15</v>
      </c>
      <c r="I833" s="5">
        <v>181.64</v>
      </c>
      <c r="J833" s="5">
        <v>15.74</v>
      </c>
      <c r="K833" s="6">
        <f t="shared" si="221"/>
        <v>163.15</v>
      </c>
      <c r="L833" s="6">
        <f t="shared" si="222"/>
        <v>0</v>
      </c>
      <c r="M833" s="6">
        <f t="shared" si="223"/>
        <v>174.22499999999999</v>
      </c>
      <c r="N833" s="5">
        <f t="shared" si="224"/>
        <v>9.4217461226674963</v>
      </c>
      <c r="O833" s="6">
        <f t="shared" si="225"/>
        <v>-14.829999999999984</v>
      </c>
      <c r="P833" s="6">
        <f t="shared" si="226"/>
        <v>18.843492245334993</v>
      </c>
      <c r="Q833" s="6">
        <f t="shared" si="227"/>
        <v>-0.39545766385450826</v>
      </c>
      <c r="R833" s="9">
        <f t="shared" si="228"/>
        <v>0.78700910674725844</v>
      </c>
      <c r="S833" s="9">
        <f t="shared" si="229"/>
        <v>14.829999999999984</v>
      </c>
      <c r="T833">
        <f t="shared" si="230"/>
        <v>14.829999999999984</v>
      </c>
      <c r="U833" s="9">
        <f t="shared" si="231"/>
        <v>0.78700910674725844</v>
      </c>
      <c r="V833" s="9">
        <f t="shared" si="232"/>
        <v>1.1754721317904098</v>
      </c>
      <c r="W833" s="9">
        <f t="shared" si="233"/>
        <v>11.074999999999989</v>
      </c>
      <c r="X833">
        <f t="shared" si="234"/>
        <v>174.22499999999999</v>
      </c>
      <c r="Y833" s="9">
        <f t="shared" si="235"/>
        <v>18.491795229000843</v>
      </c>
      <c r="Z833" s="10">
        <f t="shared" si="236"/>
        <v>0.4672001712328453</v>
      </c>
    </row>
    <row r="834" spans="1:26">
      <c r="A834" s="1">
        <f t="shared" si="220"/>
        <v>3001005</v>
      </c>
      <c r="B834" s="1">
        <v>5</v>
      </c>
      <c r="C834" s="1">
        <v>1</v>
      </c>
      <c r="D834" s="2">
        <v>3</v>
      </c>
      <c r="E834" s="5">
        <v>234.92</v>
      </c>
      <c r="F834" s="5">
        <v>228.95</v>
      </c>
      <c r="G834" s="5">
        <v>8.26</v>
      </c>
      <c r="H834" s="5">
        <v>234.92</v>
      </c>
      <c r="I834" s="5">
        <v>233.53</v>
      </c>
      <c r="J834" s="5">
        <v>8.11</v>
      </c>
      <c r="K834" s="6">
        <f t="shared" si="221"/>
        <v>234.92</v>
      </c>
      <c r="L834" s="6">
        <f t="shared" si="222"/>
        <v>0</v>
      </c>
      <c r="M834" s="6">
        <f t="shared" si="223"/>
        <v>231.24</v>
      </c>
      <c r="N834" s="5">
        <f t="shared" si="224"/>
        <v>5.7879119723782946</v>
      </c>
      <c r="O834" s="6">
        <f t="shared" si="225"/>
        <v>-4.5800000000000125</v>
      </c>
      <c r="P834" s="6">
        <f t="shared" si="226"/>
        <v>11.575823944756589</v>
      </c>
      <c r="Q834" s="6">
        <f t="shared" si="227"/>
        <v>1.8324667891047523E-2</v>
      </c>
      <c r="R834" s="9">
        <f t="shared" si="228"/>
        <v>0.3956521818107453</v>
      </c>
      <c r="S834" s="9">
        <f t="shared" si="229"/>
        <v>4.5800000000000125</v>
      </c>
      <c r="T834">
        <f t="shared" si="230"/>
        <v>4.5800000000000125</v>
      </c>
      <c r="U834" s="9">
        <f t="shared" si="231"/>
        <v>0.3956521818107453</v>
      </c>
      <c r="V834" s="9">
        <f t="shared" si="232"/>
        <v>0.6358078729535066</v>
      </c>
      <c r="W834" s="9">
        <f t="shared" si="233"/>
        <v>3.6799999999999784</v>
      </c>
      <c r="X834">
        <f t="shared" si="234"/>
        <v>231.24</v>
      </c>
      <c r="Y834" s="9">
        <f t="shared" si="235"/>
        <v>39.952231668959165</v>
      </c>
      <c r="Z834" s="10">
        <f t="shared" si="236"/>
        <v>0.46738848937473848</v>
      </c>
    </row>
    <row r="835" spans="1:26">
      <c r="A835" s="1">
        <f t="shared" si="220"/>
        <v>2019001</v>
      </c>
      <c r="B835" s="1">
        <v>1</v>
      </c>
      <c r="C835" s="1">
        <v>19</v>
      </c>
      <c r="D835" s="2">
        <v>2</v>
      </c>
      <c r="E835" s="5">
        <v>438.23</v>
      </c>
      <c r="F835" s="5">
        <v>471.02</v>
      </c>
      <c r="G835" s="5">
        <v>16.239999999999998</v>
      </c>
      <c r="H835" s="5">
        <v>438.22</v>
      </c>
      <c r="I835" s="5">
        <v>434.95</v>
      </c>
      <c r="J835" s="5">
        <v>21.24</v>
      </c>
      <c r="K835" s="6">
        <f t="shared" si="221"/>
        <v>438.22500000000002</v>
      </c>
      <c r="L835" s="6">
        <f t="shared" si="222"/>
        <v>9.9999999999909051E-3</v>
      </c>
      <c r="M835" s="6">
        <f t="shared" si="223"/>
        <v>452.98500000000001</v>
      </c>
      <c r="N835" s="5">
        <f t="shared" si="224"/>
        <v>13.368575092357448</v>
      </c>
      <c r="O835" s="6">
        <f t="shared" si="225"/>
        <v>36.069999999999993</v>
      </c>
      <c r="P835" s="6">
        <f t="shared" si="226"/>
        <v>26.737150184714896</v>
      </c>
      <c r="Q835" s="6">
        <f t="shared" si="227"/>
        <v>-0.26214365808185824</v>
      </c>
      <c r="R835" s="9">
        <f t="shared" si="228"/>
        <v>1.3486852469645325</v>
      </c>
      <c r="S835" s="9">
        <f t="shared" si="229"/>
        <v>36.06</v>
      </c>
      <c r="T835">
        <f t="shared" si="230"/>
        <v>36.069999999999993</v>
      </c>
      <c r="U835" s="9">
        <f t="shared" si="231"/>
        <v>1.3490592584029582</v>
      </c>
      <c r="V835" s="9">
        <f t="shared" si="232"/>
        <v>1.1040817662338593</v>
      </c>
      <c r="W835" s="9">
        <f t="shared" si="233"/>
        <v>14.759999999999991</v>
      </c>
      <c r="X835">
        <f t="shared" si="234"/>
        <v>452.98500000000001</v>
      </c>
      <c r="Y835" s="9">
        <f t="shared" si="235"/>
        <v>33.884314287089779</v>
      </c>
      <c r="Z835" s="10">
        <f t="shared" si="236"/>
        <v>0.46764730299660656</v>
      </c>
    </row>
    <row r="836" spans="1:26">
      <c r="A836" s="1">
        <f t="shared" si="220"/>
        <v>2013004</v>
      </c>
      <c r="B836" s="1">
        <v>4</v>
      </c>
      <c r="C836" s="1">
        <v>13</v>
      </c>
      <c r="D836" s="2">
        <v>2</v>
      </c>
      <c r="E836" s="5">
        <v>38.08</v>
      </c>
      <c r="F836" s="5">
        <v>46.18</v>
      </c>
      <c r="G836" s="5">
        <v>6.65</v>
      </c>
      <c r="H836" s="5">
        <v>38.08</v>
      </c>
      <c r="I836" s="5">
        <v>37.78</v>
      </c>
      <c r="J836" s="5">
        <v>6.15</v>
      </c>
      <c r="K836" s="6">
        <f t="shared" si="221"/>
        <v>38.08</v>
      </c>
      <c r="L836" s="6">
        <f t="shared" si="222"/>
        <v>0</v>
      </c>
      <c r="M836" s="6">
        <f t="shared" si="223"/>
        <v>41.980000000000004</v>
      </c>
      <c r="N836" s="5">
        <f t="shared" si="224"/>
        <v>4.5289347533388034</v>
      </c>
      <c r="O836" s="6">
        <f t="shared" si="225"/>
        <v>8.3999999999999986</v>
      </c>
      <c r="P836" s="6">
        <f t="shared" si="226"/>
        <v>9.0578695066776067</v>
      </c>
      <c r="Q836" s="6">
        <f t="shared" si="227"/>
        <v>7.8005972332256659E-2</v>
      </c>
      <c r="R836" s="9">
        <f t="shared" si="228"/>
        <v>0.92737039254179843</v>
      </c>
      <c r="S836" s="9">
        <f t="shared" si="229"/>
        <v>8.3999999999999986</v>
      </c>
      <c r="T836">
        <f t="shared" si="230"/>
        <v>8.3999999999999986</v>
      </c>
      <c r="U836" s="9">
        <f t="shared" si="231"/>
        <v>0.92737039254179843</v>
      </c>
      <c r="V836" s="9">
        <f t="shared" si="232"/>
        <v>0.86112965021738574</v>
      </c>
      <c r="W836" s="9">
        <f t="shared" si="233"/>
        <v>3.9000000000000057</v>
      </c>
      <c r="X836">
        <f t="shared" si="234"/>
        <v>41.980000000000004</v>
      </c>
      <c r="Y836" s="9">
        <f t="shared" si="235"/>
        <v>9.2692878759296935</v>
      </c>
      <c r="Z836" s="10">
        <f t="shared" si="236"/>
        <v>0.46783009736441711</v>
      </c>
    </row>
    <row r="837" spans="1:26">
      <c r="A837" s="1">
        <f t="shared" si="220"/>
        <v>2013996</v>
      </c>
      <c r="B837" s="1">
        <v>-4</v>
      </c>
      <c r="C837" s="1">
        <v>14</v>
      </c>
      <c r="D837" s="2">
        <v>2</v>
      </c>
      <c r="E837" s="5">
        <v>9.4</v>
      </c>
      <c r="F837" s="5">
        <v>10.199999999999999</v>
      </c>
      <c r="G837" s="5">
        <v>3.59</v>
      </c>
      <c r="H837" s="5">
        <v>9.4</v>
      </c>
      <c r="I837" s="5">
        <v>11.95</v>
      </c>
      <c r="J837" s="5">
        <v>2.82</v>
      </c>
      <c r="K837" s="6">
        <f t="shared" si="221"/>
        <v>9.4</v>
      </c>
      <c r="L837" s="6">
        <f t="shared" si="222"/>
        <v>0</v>
      </c>
      <c r="M837" s="6">
        <f t="shared" si="223"/>
        <v>11.074999999999999</v>
      </c>
      <c r="N837" s="5">
        <f t="shared" si="224"/>
        <v>2.2825698236855758</v>
      </c>
      <c r="O837" s="6">
        <f t="shared" si="225"/>
        <v>-1.75</v>
      </c>
      <c r="P837" s="6">
        <f t="shared" si="226"/>
        <v>4.5651396473711516</v>
      </c>
      <c r="Q837" s="6">
        <f t="shared" si="227"/>
        <v>0.23683212974736695</v>
      </c>
      <c r="R837" s="9">
        <f t="shared" si="228"/>
        <v>0.38333986146683208</v>
      </c>
      <c r="S837" s="9">
        <f t="shared" si="229"/>
        <v>1.75</v>
      </c>
      <c r="T837">
        <f t="shared" si="230"/>
        <v>1.75</v>
      </c>
      <c r="U837" s="9">
        <f t="shared" si="231"/>
        <v>0.38333986146683208</v>
      </c>
      <c r="V837" s="9">
        <f t="shared" si="232"/>
        <v>0.73382202052222101</v>
      </c>
      <c r="W837" s="9">
        <f t="shared" si="233"/>
        <v>1.6749999999999989</v>
      </c>
      <c r="X837">
        <f t="shared" si="234"/>
        <v>11.074999999999999</v>
      </c>
      <c r="Y837" s="9">
        <f t="shared" si="235"/>
        <v>4.8519873894230461</v>
      </c>
      <c r="Z837" s="10">
        <f t="shared" si="236"/>
        <v>0.46797863199082074</v>
      </c>
    </row>
    <row r="838" spans="1:26">
      <c r="A838" s="1">
        <f t="shared" si="220"/>
        <v>5007003</v>
      </c>
      <c r="B838" s="1">
        <v>3</v>
      </c>
      <c r="C838" s="1">
        <v>7</v>
      </c>
      <c r="D838" s="2">
        <v>5</v>
      </c>
      <c r="E838" s="5">
        <v>57.24</v>
      </c>
      <c r="F838" s="5">
        <v>58.86</v>
      </c>
      <c r="G838" s="5">
        <v>7.28</v>
      </c>
      <c r="H838" s="5">
        <v>57.24</v>
      </c>
      <c r="I838" s="5">
        <v>60.63</v>
      </c>
      <c r="J838" s="5">
        <v>7.34</v>
      </c>
      <c r="K838" s="6">
        <f t="shared" si="221"/>
        <v>57.24</v>
      </c>
      <c r="L838" s="6">
        <f t="shared" si="222"/>
        <v>0</v>
      </c>
      <c r="M838" s="6">
        <f t="shared" si="223"/>
        <v>59.745000000000005</v>
      </c>
      <c r="N838" s="5">
        <f t="shared" si="224"/>
        <v>5.1689940994355954</v>
      </c>
      <c r="O838" s="6">
        <f t="shared" si="225"/>
        <v>-1.7700000000000031</v>
      </c>
      <c r="P838" s="6">
        <f t="shared" si="226"/>
        <v>10.337988198871191</v>
      </c>
      <c r="Q838" s="6">
        <f t="shared" si="227"/>
        <v>-8.2077960963376963E-3</v>
      </c>
      <c r="R838" s="9">
        <f t="shared" si="228"/>
        <v>0.17121319602524504</v>
      </c>
      <c r="S838" s="9">
        <f t="shared" si="229"/>
        <v>1.7700000000000031</v>
      </c>
      <c r="T838">
        <f t="shared" si="230"/>
        <v>1.7700000000000031</v>
      </c>
      <c r="U838" s="9">
        <f t="shared" si="231"/>
        <v>0.17121319602524504</v>
      </c>
      <c r="V838" s="9">
        <f t="shared" si="232"/>
        <v>0.48462040230874409</v>
      </c>
      <c r="W838" s="9">
        <f t="shared" si="233"/>
        <v>2.5050000000000026</v>
      </c>
      <c r="X838">
        <f t="shared" si="234"/>
        <v>59.745000000000005</v>
      </c>
      <c r="Y838" s="9">
        <f t="shared" si="235"/>
        <v>11.55834169099237</v>
      </c>
      <c r="Z838" s="10">
        <f t="shared" si="236"/>
        <v>0.46807264393467818</v>
      </c>
    </row>
    <row r="839" spans="1:26">
      <c r="A839" s="1">
        <f t="shared" si="220"/>
        <v>5009997</v>
      </c>
      <c r="B839" s="1">
        <v>-3</v>
      </c>
      <c r="C839" s="1">
        <v>10</v>
      </c>
      <c r="D839" s="2">
        <v>5</v>
      </c>
      <c r="E839" s="5">
        <v>163.15</v>
      </c>
      <c r="F839" s="5">
        <v>160.5</v>
      </c>
      <c r="G839" s="5">
        <v>6.8</v>
      </c>
      <c r="H839" s="5">
        <v>163.15</v>
      </c>
      <c r="I839" s="5">
        <v>140.88999999999999</v>
      </c>
      <c r="J839" s="5">
        <v>14.36</v>
      </c>
      <c r="K839" s="6">
        <f t="shared" si="221"/>
        <v>163.15</v>
      </c>
      <c r="L839" s="6">
        <f t="shared" si="222"/>
        <v>0</v>
      </c>
      <c r="M839" s="6">
        <f t="shared" si="223"/>
        <v>150.69499999999999</v>
      </c>
      <c r="N839" s="5">
        <f t="shared" si="224"/>
        <v>7.9443313123257893</v>
      </c>
      <c r="O839" s="6">
        <f t="shared" si="225"/>
        <v>19.610000000000014</v>
      </c>
      <c r="P839" s="6">
        <f t="shared" si="226"/>
        <v>15.888662624651579</v>
      </c>
      <c r="Q839" s="6">
        <f t="shared" si="227"/>
        <v>-0.63366945322947643</v>
      </c>
      <c r="R839" s="9">
        <f t="shared" si="228"/>
        <v>1.2342133798960968</v>
      </c>
      <c r="S839" s="9">
        <f t="shared" si="229"/>
        <v>19.610000000000014</v>
      </c>
      <c r="T839">
        <f t="shared" si="230"/>
        <v>19.610000000000014</v>
      </c>
      <c r="U839" s="9">
        <f t="shared" si="231"/>
        <v>1.2342133798960968</v>
      </c>
      <c r="V839" s="9">
        <f t="shared" si="232"/>
        <v>1.5677845636517991</v>
      </c>
      <c r="W839" s="9">
        <f t="shared" si="233"/>
        <v>12.455000000000013</v>
      </c>
      <c r="X839">
        <f t="shared" si="234"/>
        <v>150.69499999999999</v>
      </c>
      <c r="Y839" s="9">
        <f t="shared" si="235"/>
        <v>18.968871523043568</v>
      </c>
      <c r="Z839" s="10">
        <f t="shared" si="236"/>
        <v>0.46856269591165706</v>
      </c>
    </row>
    <row r="840" spans="1:26">
      <c r="A840" s="1">
        <f t="shared" si="220"/>
        <v>6008999</v>
      </c>
      <c r="B840" s="1">
        <v>-1</v>
      </c>
      <c r="C840" s="1">
        <v>9</v>
      </c>
      <c r="D840" s="2">
        <v>6</v>
      </c>
      <c r="E840" s="5">
        <v>772.5</v>
      </c>
      <c r="F840" s="5">
        <v>761.57</v>
      </c>
      <c r="G840" s="5">
        <v>16.059999999999999</v>
      </c>
      <c r="H840" s="5">
        <v>772.5</v>
      </c>
      <c r="I840" s="5">
        <v>782.29</v>
      </c>
      <c r="J840" s="5">
        <v>24.56</v>
      </c>
      <c r="K840" s="6">
        <f t="shared" si="221"/>
        <v>772.5</v>
      </c>
      <c r="L840" s="6">
        <f t="shared" si="222"/>
        <v>0</v>
      </c>
      <c r="M840" s="6">
        <f t="shared" si="223"/>
        <v>771.93000000000006</v>
      </c>
      <c r="N840" s="5">
        <f t="shared" si="224"/>
        <v>14.672399258471669</v>
      </c>
      <c r="O840" s="6">
        <f t="shared" si="225"/>
        <v>-20.719999999999914</v>
      </c>
      <c r="P840" s="6">
        <f t="shared" si="226"/>
        <v>29.344798516943339</v>
      </c>
      <c r="Q840" s="6">
        <f t="shared" si="227"/>
        <v>-0.40095587453136461</v>
      </c>
      <c r="R840" s="9">
        <f t="shared" si="228"/>
        <v>0.70608765597884171</v>
      </c>
      <c r="S840" s="9">
        <f t="shared" si="229"/>
        <v>20.719999999999914</v>
      </c>
      <c r="T840">
        <f t="shared" si="230"/>
        <v>20.719999999999914</v>
      </c>
      <c r="U840" s="9">
        <f t="shared" si="231"/>
        <v>0.70608765597884171</v>
      </c>
      <c r="V840" s="9">
        <f t="shared" si="232"/>
        <v>3.8848452114661827E-2</v>
      </c>
      <c r="W840" s="9">
        <f t="shared" si="233"/>
        <v>0.56999999999993634</v>
      </c>
      <c r="X840">
        <f t="shared" si="234"/>
        <v>771.93000000000006</v>
      </c>
      <c r="Y840" s="9">
        <f t="shared" si="235"/>
        <v>52.611027440130272</v>
      </c>
      <c r="Z840" s="10">
        <f t="shared" si="236"/>
        <v>0.46874939999961596</v>
      </c>
    </row>
    <row r="841" spans="1:26">
      <c r="A841" s="1">
        <f t="shared" si="220"/>
        <v>4009996</v>
      </c>
      <c r="B841" s="1">
        <v>-4</v>
      </c>
      <c r="C841" s="1">
        <v>10</v>
      </c>
      <c r="D841" s="2">
        <v>4</v>
      </c>
      <c r="E841" s="5">
        <v>115.56</v>
      </c>
      <c r="F841" s="5">
        <v>126.13</v>
      </c>
      <c r="G841" s="5">
        <v>9.01</v>
      </c>
      <c r="H841" s="5">
        <v>115.56</v>
      </c>
      <c r="I841" s="5">
        <v>125.18</v>
      </c>
      <c r="J841" s="5">
        <v>5.7</v>
      </c>
      <c r="K841" s="6">
        <f t="shared" si="221"/>
        <v>115.56</v>
      </c>
      <c r="L841" s="6">
        <f t="shared" si="222"/>
        <v>0</v>
      </c>
      <c r="M841" s="6">
        <f t="shared" si="223"/>
        <v>125.655</v>
      </c>
      <c r="N841" s="5">
        <f t="shared" si="224"/>
        <v>5.330809038035409</v>
      </c>
      <c r="O841" s="6">
        <f t="shared" si="225"/>
        <v>0.94999999999998863</v>
      </c>
      <c r="P841" s="6">
        <f t="shared" si="226"/>
        <v>10.661618076070818</v>
      </c>
      <c r="Q841" s="6">
        <f t="shared" si="227"/>
        <v>0.42834571272480626</v>
      </c>
      <c r="R841" s="9">
        <f t="shared" si="228"/>
        <v>8.9104673720416847E-2</v>
      </c>
      <c r="S841" s="9">
        <f t="shared" si="229"/>
        <v>0.94999999999998863</v>
      </c>
      <c r="T841">
        <f t="shared" si="230"/>
        <v>0.94999999999998863</v>
      </c>
      <c r="U841" s="9">
        <f t="shared" si="231"/>
        <v>8.9104673720416847E-2</v>
      </c>
      <c r="V841" s="9">
        <f t="shared" si="232"/>
        <v>1.8937088025423552</v>
      </c>
      <c r="W841" s="9">
        <f t="shared" si="233"/>
        <v>10.094999999999999</v>
      </c>
      <c r="X841">
        <f t="shared" si="234"/>
        <v>125.655</v>
      </c>
      <c r="Y841" s="9">
        <f t="shared" si="235"/>
        <v>23.571469002819185</v>
      </c>
      <c r="Z841" s="10">
        <f t="shared" si="236"/>
        <v>0.46875579996411776</v>
      </c>
    </row>
    <row r="842" spans="1:26">
      <c r="A842" s="1">
        <f t="shared" si="220"/>
        <v>1018998</v>
      </c>
      <c r="B842" s="1">
        <v>-2</v>
      </c>
      <c r="C842" s="1">
        <v>19</v>
      </c>
      <c r="D842" s="2">
        <v>1</v>
      </c>
      <c r="E842" s="5">
        <v>187.65</v>
      </c>
      <c r="F842" s="5">
        <v>189.18</v>
      </c>
      <c r="G842" s="5">
        <v>9.6999999999999993</v>
      </c>
      <c r="H842" s="5">
        <v>187.65</v>
      </c>
      <c r="I842" s="5">
        <v>182.55</v>
      </c>
      <c r="J842" s="5">
        <v>6.02</v>
      </c>
      <c r="K842" s="6">
        <f t="shared" si="221"/>
        <v>187.65</v>
      </c>
      <c r="L842" s="6">
        <f t="shared" si="222"/>
        <v>0</v>
      </c>
      <c r="M842" s="6">
        <f t="shared" si="223"/>
        <v>185.86500000000001</v>
      </c>
      <c r="N842" s="5">
        <f t="shared" si="224"/>
        <v>5.7081170275319337</v>
      </c>
      <c r="O842" s="6">
        <f t="shared" si="225"/>
        <v>6.6299999999999955</v>
      </c>
      <c r="P842" s="6">
        <f t="shared" si="226"/>
        <v>11.416234055063867</v>
      </c>
      <c r="Q842" s="6">
        <f t="shared" si="227"/>
        <v>0.44386881341574946</v>
      </c>
      <c r="R842" s="9">
        <f t="shared" si="228"/>
        <v>0.5807519334328245</v>
      </c>
      <c r="S842" s="9">
        <f t="shared" si="229"/>
        <v>6.6299999999999955</v>
      </c>
      <c r="T842">
        <f t="shared" si="230"/>
        <v>6.6299999999999955</v>
      </c>
      <c r="U842" s="9">
        <f t="shared" si="231"/>
        <v>0.5807519334328245</v>
      </c>
      <c r="V842" s="9">
        <f t="shared" si="232"/>
        <v>0.31271257954075127</v>
      </c>
      <c r="W842" s="9">
        <f t="shared" si="233"/>
        <v>1.7849999999999966</v>
      </c>
      <c r="X842">
        <f t="shared" si="234"/>
        <v>185.86500000000001</v>
      </c>
      <c r="Y842" s="9">
        <f t="shared" si="235"/>
        <v>32.561525824281148</v>
      </c>
      <c r="Z842" s="10">
        <f t="shared" si="236"/>
        <v>0.46882726029956917</v>
      </c>
    </row>
    <row r="843" spans="1:26">
      <c r="A843" s="1">
        <f t="shared" si="220"/>
        <v>6001997</v>
      </c>
      <c r="B843" s="1">
        <v>-3</v>
      </c>
      <c r="C843" s="1">
        <v>2</v>
      </c>
      <c r="D843" s="2">
        <v>6</v>
      </c>
      <c r="E843" s="5">
        <v>694.64</v>
      </c>
      <c r="F843" s="5">
        <v>591.21</v>
      </c>
      <c r="G843" s="5">
        <v>19.66</v>
      </c>
      <c r="H843" s="5">
        <v>694.64</v>
      </c>
      <c r="I843" s="5">
        <v>625.11</v>
      </c>
      <c r="J843" s="5">
        <v>11.75</v>
      </c>
      <c r="K843" s="6">
        <f t="shared" si="221"/>
        <v>694.64</v>
      </c>
      <c r="L843" s="6">
        <f t="shared" si="222"/>
        <v>0</v>
      </c>
      <c r="M843" s="6">
        <f t="shared" si="223"/>
        <v>608.16000000000008</v>
      </c>
      <c r="N843" s="5">
        <f t="shared" si="224"/>
        <v>11.451835005797106</v>
      </c>
      <c r="O843" s="6">
        <f t="shared" si="225"/>
        <v>-33.899999999999977</v>
      </c>
      <c r="P843" s="6">
        <f t="shared" si="226"/>
        <v>22.903670011594212</v>
      </c>
      <c r="Q843" s="6">
        <f t="shared" si="227"/>
        <v>0.47362461376103965</v>
      </c>
      <c r="R843" s="9">
        <f t="shared" si="228"/>
        <v>1.4801121384843234</v>
      </c>
      <c r="S843" s="9">
        <f t="shared" si="229"/>
        <v>33.899999999999977</v>
      </c>
      <c r="T843">
        <f t="shared" si="230"/>
        <v>33.899999999999977</v>
      </c>
      <c r="U843" s="9">
        <f t="shared" si="231"/>
        <v>1.4801121384843234</v>
      </c>
      <c r="V843" s="9">
        <f t="shared" si="232"/>
        <v>7.5516281850220786</v>
      </c>
      <c r="W843" s="9">
        <f t="shared" si="233"/>
        <v>86.479999999999905</v>
      </c>
      <c r="X843">
        <f t="shared" si="234"/>
        <v>608.16000000000008</v>
      </c>
      <c r="Y843" s="9">
        <f t="shared" si="235"/>
        <v>53.105899595317219</v>
      </c>
      <c r="Z843" s="10">
        <f t="shared" si="236"/>
        <v>0.46884645674250325</v>
      </c>
    </row>
    <row r="844" spans="1:26">
      <c r="A844" s="1">
        <f t="shared" si="220"/>
        <v>3002005</v>
      </c>
      <c r="B844" s="1">
        <v>5</v>
      </c>
      <c r="C844" s="1">
        <v>2</v>
      </c>
      <c r="D844" s="2">
        <v>3</v>
      </c>
      <c r="E844" s="5">
        <v>94.61</v>
      </c>
      <c r="F844" s="5">
        <v>87.27</v>
      </c>
      <c r="G844" s="5">
        <v>5.27</v>
      </c>
      <c r="H844" s="5">
        <v>94.61</v>
      </c>
      <c r="I844" s="5">
        <v>72.94</v>
      </c>
      <c r="J844" s="5">
        <v>7.55</v>
      </c>
      <c r="K844" s="6">
        <f t="shared" si="221"/>
        <v>94.61</v>
      </c>
      <c r="L844" s="6">
        <f t="shared" si="222"/>
        <v>0</v>
      </c>
      <c r="M844" s="6">
        <f t="shared" si="223"/>
        <v>80.10499999999999</v>
      </c>
      <c r="N844" s="5">
        <f t="shared" si="224"/>
        <v>4.6036778775235785</v>
      </c>
      <c r="O844" s="6">
        <f t="shared" si="225"/>
        <v>14.329999999999998</v>
      </c>
      <c r="P844" s="6">
        <f t="shared" si="226"/>
        <v>9.207355755047157</v>
      </c>
      <c r="Q844" s="6">
        <f t="shared" si="227"/>
        <v>-0.34478870049566274</v>
      </c>
      <c r="R844" s="9">
        <f t="shared" si="228"/>
        <v>1.5563643223131445</v>
      </c>
      <c r="S844" s="9">
        <f t="shared" si="229"/>
        <v>14.329999999999998</v>
      </c>
      <c r="T844">
        <f t="shared" si="230"/>
        <v>14.329999999999998</v>
      </c>
      <c r="U844" s="9">
        <f t="shared" si="231"/>
        <v>1.5563643223131445</v>
      </c>
      <c r="V844" s="9">
        <f t="shared" si="232"/>
        <v>3.1507417299584337</v>
      </c>
      <c r="W844" s="9">
        <f t="shared" si="233"/>
        <v>14.50500000000001</v>
      </c>
      <c r="X844">
        <f t="shared" si="234"/>
        <v>80.10499999999999</v>
      </c>
      <c r="Y844" s="9">
        <f t="shared" si="235"/>
        <v>17.400218288750096</v>
      </c>
      <c r="Z844" s="10">
        <f t="shared" si="236"/>
        <v>0.46908314827970532</v>
      </c>
    </row>
    <row r="845" spans="1:26">
      <c r="A845" s="1">
        <f t="shared" ref="A845:A908" si="237">1000000*D845+1000*ABS(C845)+B845</f>
        <v>2018002</v>
      </c>
      <c r="B845" s="1">
        <v>2</v>
      </c>
      <c r="C845" s="1">
        <v>18</v>
      </c>
      <c r="D845" s="2">
        <v>2</v>
      </c>
      <c r="E845" s="5">
        <v>26.78</v>
      </c>
      <c r="F845" s="5">
        <v>33.57</v>
      </c>
      <c r="G845" s="5">
        <v>5.55</v>
      </c>
      <c r="H845" s="5">
        <v>26.78</v>
      </c>
      <c r="I845" s="5">
        <v>30.43</v>
      </c>
      <c r="J845" s="5">
        <v>2.94</v>
      </c>
      <c r="K845" s="6">
        <f t="shared" ref="K845:K908" si="238" xml:space="preserve"> 0.5*(E845+H845)</f>
        <v>26.78</v>
      </c>
      <c r="L845" s="6">
        <f t="shared" ref="L845:L908" si="239">E845-H845</f>
        <v>0</v>
      </c>
      <c r="M845" s="6">
        <f t="shared" ref="M845:M908" si="240">0.5*(F845+I845)</f>
        <v>32</v>
      </c>
      <c r="N845" s="5">
        <f t="shared" ref="N845:N908" si="241">0.5*P845</f>
        <v>3.140306513702126</v>
      </c>
      <c r="O845" s="6">
        <f t="shared" ref="O845:O908" si="242">F845-I845</f>
        <v>3.1400000000000006</v>
      </c>
      <c r="P845" s="6">
        <f t="shared" ref="P845:P908" si="243">SQRT(G845*G845+J845*J845)</f>
        <v>6.280613027404252</v>
      </c>
      <c r="Q845" s="6">
        <f t="shared" ref="Q845:Q908" si="244">(G845*G845-J845*J845)/(G845*G845+J845*J845)</f>
        <v>0.56175135184466907</v>
      </c>
      <c r="R845" s="9">
        <f t="shared" ref="R845:R908" si="245">ABS(O845-L845)/P845</f>
        <v>0.49995119684960881</v>
      </c>
      <c r="S845" s="9">
        <f t="shared" ref="S845:S908" si="246">ABS(O845-L845)</f>
        <v>3.1400000000000006</v>
      </c>
      <c r="T845">
        <f t="shared" ref="T845:T908" si="247">ABS(O845)</f>
        <v>3.1400000000000006</v>
      </c>
      <c r="U845" s="9">
        <f t="shared" ref="U845:U908" si="248">ABS(O845)/P845</f>
        <v>0.49995119684960881</v>
      </c>
      <c r="V845" s="9">
        <f t="shared" ref="V845:V908" si="249">ABS(M845-K845)/N845</f>
        <v>1.6622581194617558</v>
      </c>
      <c r="W845" s="9">
        <f t="shared" ref="W845:W908" si="250">ABS(M845-K845)</f>
        <v>5.2199999999999989</v>
      </c>
      <c r="X845">
        <f t="shared" ref="X845:X908" si="251">ABS(M845)</f>
        <v>32</v>
      </c>
      <c r="Y845" s="9">
        <f t="shared" ref="Y845:Y908" si="252">ABS(M845)/N845</f>
        <v>10.190088088654445</v>
      </c>
      <c r="Z845" s="10">
        <f t="shared" ref="Z845:Z908" si="253">SQRT(0.006429*B845*B845+0.000529*C845*C845+0.004882*D845*D845+0.000884*D845*B845)</f>
        <v>0.4692291551044116</v>
      </c>
    </row>
    <row r="846" spans="1:26">
      <c r="A846" s="1">
        <f t="shared" si="237"/>
        <v>5004996</v>
      </c>
      <c r="B846" s="1">
        <v>-4</v>
      </c>
      <c r="C846" s="1">
        <v>5</v>
      </c>
      <c r="D846" s="2">
        <v>5</v>
      </c>
      <c r="E846" s="5">
        <v>44.33</v>
      </c>
      <c r="F846" s="5">
        <v>42.7</v>
      </c>
      <c r="G846" s="5">
        <v>5.61</v>
      </c>
      <c r="H846" s="5">
        <v>44.33</v>
      </c>
      <c r="I846" s="5">
        <v>43.52</v>
      </c>
      <c r="J846" s="5">
        <v>3.9</v>
      </c>
      <c r="K846" s="6">
        <f t="shared" si="238"/>
        <v>44.33</v>
      </c>
      <c r="L846" s="6">
        <f t="shared" si="239"/>
        <v>0</v>
      </c>
      <c r="M846" s="6">
        <f t="shared" si="240"/>
        <v>43.11</v>
      </c>
      <c r="N846" s="5">
        <f t="shared" si="241"/>
        <v>3.4162150107977691</v>
      </c>
      <c r="O846" s="6">
        <f t="shared" si="242"/>
        <v>-0.82000000000000028</v>
      </c>
      <c r="P846" s="6">
        <f t="shared" si="243"/>
        <v>6.8324300215955382</v>
      </c>
      <c r="Q846" s="6">
        <f t="shared" si="244"/>
        <v>0.34835836434093587</v>
      </c>
      <c r="R846" s="9">
        <f t="shared" si="245"/>
        <v>0.12001586513263847</v>
      </c>
      <c r="S846" s="9">
        <f t="shared" si="246"/>
        <v>0.82000000000000028</v>
      </c>
      <c r="T846">
        <f t="shared" si="247"/>
        <v>0.82000000000000028</v>
      </c>
      <c r="U846" s="9">
        <f t="shared" si="248"/>
        <v>0.12001586513263847</v>
      </c>
      <c r="V846" s="9">
        <f t="shared" si="249"/>
        <v>0.3571203791751677</v>
      </c>
      <c r="W846" s="9">
        <f t="shared" si="250"/>
        <v>1.2199999999999989</v>
      </c>
      <c r="X846">
        <f t="shared" si="251"/>
        <v>43.11</v>
      </c>
      <c r="Y846" s="9">
        <f t="shared" si="252"/>
        <v>12.619229136263518</v>
      </c>
      <c r="Z846" s="10">
        <f t="shared" si="253"/>
        <v>0.46953061668010532</v>
      </c>
    </row>
    <row r="847" spans="1:26">
      <c r="A847" s="1">
        <f t="shared" si="237"/>
        <v>6004002</v>
      </c>
      <c r="B847" s="1">
        <v>2</v>
      </c>
      <c r="C847" s="1">
        <v>4</v>
      </c>
      <c r="D847" s="2">
        <v>6</v>
      </c>
      <c r="E847" s="5">
        <v>648.72</v>
      </c>
      <c r="F847" s="5">
        <v>636.02</v>
      </c>
      <c r="G847" s="5">
        <v>21.81</v>
      </c>
      <c r="H847" s="5">
        <v>648.72</v>
      </c>
      <c r="I847" s="5">
        <v>619.59</v>
      </c>
      <c r="J847" s="5">
        <v>19.91</v>
      </c>
      <c r="K847" s="6">
        <f t="shared" si="238"/>
        <v>648.72</v>
      </c>
      <c r="L847" s="6">
        <f t="shared" si="239"/>
        <v>0</v>
      </c>
      <c r="M847" s="6">
        <f t="shared" si="240"/>
        <v>627.80500000000006</v>
      </c>
      <c r="N847" s="5">
        <f t="shared" si="241"/>
        <v>14.765535885974474</v>
      </c>
      <c r="O847" s="6">
        <f t="shared" si="242"/>
        <v>16.42999999999995</v>
      </c>
      <c r="P847" s="6">
        <f t="shared" si="243"/>
        <v>29.531071771948948</v>
      </c>
      <c r="Q847" s="6">
        <f t="shared" si="244"/>
        <v>9.089489294726355E-2</v>
      </c>
      <c r="R847" s="9">
        <f t="shared" si="245"/>
        <v>0.55636314614244786</v>
      </c>
      <c r="S847" s="9">
        <f t="shared" si="246"/>
        <v>16.42999999999995</v>
      </c>
      <c r="T847">
        <f t="shared" si="247"/>
        <v>16.42999999999995</v>
      </c>
      <c r="U847" s="9">
        <f t="shared" si="248"/>
        <v>0.55636314614244786</v>
      </c>
      <c r="V847" s="9">
        <f t="shared" si="249"/>
        <v>1.4164741572208537</v>
      </c>
      <c r="W847" s="9">
        <f t="shared" si="250"/>
        <v>20.914999999999964</v>
      </c>
      <c r="X847">
        <f t="shared" si="251"/>
        <v>627.80500000000006</v>
      </c>
      <c r="Y847" s="9">
        <f t="shared" si="252"/>
        <v>42.518267189770008</v>
      </c>
      <c r="Z847" s="10">
        <f t="shared" si="253"/>
        <v>0.46961686511453143</v>
      </c>
    </row>
    <row r="848" spans="1:26">
      <c r="A848" s="1">
        <f t="shared" si="237"/>
        <v>5011002</v>
      </c>
      <c r="B848" s="1">
        <v>2</v>
      </c>
      <c r="C848" s="1">
        <v>11</v>
      </c>
      <c r="D848" s="2">
        <v>5</v>
      </c>
      <c r="E848" s="5">
        <v>58.11</v>
      </c>
      <c r="F848" s="5">
        <v>62.32</v>
      </c>
      <c r="G848" s="5">
        <v>7.57</v>
      </c>
      <c r="H848" s="5">
        <v>58.11</v>
      </c>
      <c r="I848" s="5">
        <v>71.73</v>
      </c>
      <c r="J848" s="5">
        <v>7.26</v>
      </c>
      <c r="K848" s="6">
        <f t="shared" si="238"/>
        <v>58.11</v>
      </c>
      <c r="L848" s="6">
        <f t="shared" si="239"/>
        <v>0</v>
      </c>
      <c r="M848" s="6">
        <f t="shared" si="240"/>
        <v>67.025000000000006</v>
      </c>
      <c r="N848" s="5">
        <f t="shared" si="241"/>
        <v>5.244342189445689</v>
      </c>
      <c r="O848" s="6">
        <f t="shared" si="242"/>
        <v>-9.4100000000000037</v>
      </c>
      <c r="P848" s="6">
        <f t="shared" si="243"/>
        <v>10.488684378891378</v>
      </c>
      <c r="Q848" s="6">
        <f t="shared" si="244"/>
        <v>4.1788887626406125E-2</v>
      </c>
      <c r="R848" s="9">
        <f t="shared" si="245"/>
        <v>0.89715732308026719</v>
      </c>
      <c r="S848" s="9">
        <f t="shared" si="246"/>
        <v>9.4100000000000037</v>
      </c>
      <c r="T848">
        <f t="shared" si="247"/>
        <v>9.4100000000000037</v>
      </c>
      <c r="U848" s="9">
        <f t="shared" si="248"/>
        <v>0.89715732308026719</v>
      </c>
      <c r="V848" s="9">
        <f t="shared" si="249"/>
        <v>1.6999272125952358</v>
      </c>
      <c r="W848" s="9">
        <f t="shared" si="250"/>
        <v>8.9150000000000063</v>
      </c>
      <c r="X848">
        <f t="shared" si="251"/>
        <v>67.025000000000006</v>
      </c>
      <c r="Y848" s="9">
        <f t="shared" si="252"/>
        <v>12.780439868109434</v>
      </c>
      <c r="Z848" s="10">
        <f t="shared" si="253"/>
        <v>0.46969671065486501</v>
      </c>
    </row>
    <row r="849" spans="1:26">
      <c r="A849" s="1">
        <f t="shared" si="237"/>
        <v>4007004</v>
      </c>
      <c r="B849" s="1">
        <v>4</v>
      </c>
      <c r="C849" s="1">
        <v>7</v>
      </c>
      <c r="D849" s="2">
        <v>4</v>
      </c>
      <c r="E849" s="5">
        <v>1.87</v>
      </c>
      <c r="F849" s="5">
        <v>0.44</v>
      </c>
      <c r="G849" s="5">
        <v>3.07</v>
      </c>
      <c r="H849" s="5">
        <v>1.87</v>
      </c>
      <c r="I849" s="5">
        <v>1.31</v>
      </c>
      <c r="J849" s="5">
        <v>2.98</v>
      </c>
      <c r="K849" s="6">
        <f t="shared" si="238"/>
        <v>1.87</v>
      </c>
      <c r="L849" s="6">
        <f t="shared" si="239"/>
        <v>0</v>
      </c>
      <c r="M849" s="6">
        <f t="shared" si="240"/>
        <v>0.875</v>
      </c>
      <c r="N849" s="5">
        <f t="shared" si="241"/>
        <v>2.1392346762335355</v>
      </c>
      <c r="O849" s="6">
        <f t="shared" si="242"/>
        <v>-0.87000000000000011</v>
      </c>
      <c r="P849" s="6">
        <f t="shared" si="243"/>
        <v>4.2784693524670709</v>
      </c>
      <c r="Q849" s="6">
        <f t="shared" si="244"/>
        <v>2.9745483548480459E-2</v>
      </c>
      <c r="R849" s="9">
        <f t="shared" si="245"/>
        <v>0.20334374944121936</v>
      </c>
      <c r="S849" s="9">
        <f t="shared" si="246"/>
        <v>0.87000000000000011</v>
      </c>
      <c r="T849">
        <f t="shared" si="247"/>
        <v>0.87000000000000011</v>
      </c>
      <c r="U849" s="9">
        <f t="shared" si="248"/>
        <v>0.20334374944121936</v>
      </c>
      <c r="V849" s="9">
        <f t="shared" si="249"/>
        <v>0.46511961079083508</v>
      </c>
      <c r="W849" s="9">
        <f t="shared" si="250"/>
        <v>0.99500000000000011</v>
      </c>
      <c r="X849">
        <f t="shared" si="251"/>
        <v>0.875</v>
      </c>
      <c r="Y849" s="9">
        <f t="shared" si="252"/>
        <v>0.40902478335877451</v>
      </c>
      <c r="Z849" s="10">
        <f t="shared" si="253"/>
        <v>0.47014997607146591</v>
      </c>
    </row>
    <row r="850" spans="1:26">
      <c r="A850" s="1">
        <f t="shared" si="237"/>
        <v>6008001</v>
      </c>
      <c r="B850" s="1">
        <v>1</v>
      </c>
      <c r="C850" s="1">
        <v>8</v>
      </c>
      <c r="D850" s="2">
        <v>6</v>
      </c>
      <c r="E850" s="5">
        <v>264.26</v>
      </c>
      <c r="F850" s="5">
        <v>252.34</v>
      </c>
      <c r="G850" s="5">
        <v>13.28</v>
      </c>
      <c r="H850" s="5">
        <v>264.26</v>
      </c>
      <c r="I850" s="5">
        <v>280.01</v>
      </c>
      <c r="J850" s="5">
        <v>12.14</v>
      </c>
      <c r="K850" s="6">
        <f t="shared" si="238"/>
        <v>264.26</v>
      </c>
      <c r="L850" s="6">
        <f t="shared" si="239"/>
        <v>0</v>
      </c>
      <c r="M850" s="6">
        <f t="shared" si="240"/>
        <v>266.17500000000001</v>
      </c>
      <c r="N850" s="5">
        <f t="shared" si="241"/>
        <v>8.9963603751739516</v>
      </c>
      <c r="O850" s="6">
        <f t="shared" si="242"/>
        <v>-27.669999999999987</v>
      </c>
      <c r="P850" s="6">
        <f t="shared" si="243"/>
        <v>17.992720750347903</v>
      </c>
      <c r="Q850" s="6">
        <f t="shared" si="244"/>
        <v>8.9513124810803729E-2</v>
      </c>
      <c r="R850" s="9">
        <f t="shared" si="245"/>
        <v>1.5378441306307145</v>
      </c>
      <c r="S850" s="9">
        <f t="shared" si="246"/>
        <v>27.669999999999987</v>
      </c>
      <c r="T850">
        <f t="shared" si="247"/>
        <v>27.669999999999987</v>
      </c>
      <c r="U850" s="9">
        <f t="shared" si="248"/>
        <v>1.5378441306307145</v>
      </c>
      <c r="V850" s="9">
        <f t="shared" si="249"/>
        <v>0.21286386051014464</v>
      </c>
      <c r="W850" s="9">
        <f t="shared" si="250"/>
        <v>1.9150000000000205</v>
      </c>
      <c r="X850">
        <f t="shared" si="251"/>
        <v>266.17500000000001</v>
      </c>
      <c r="Y850" s="9">
        <f t="shared" si="252"/>
        <v>29.586965050280494</v>
      </c>
      <c r="Z850" s="10">
        <f t="shared" si="253"/>
        <v>0.47046891501989796</v>
      </c>
    </row>
    <row r="851" spans="1:26">
      <c r="A851" s="1">
        <f t="shared" si="237"/>
        <v>3011004</v>
      </c>
      <c r="B851" s="1">
        <v>4</v>
      </c>
      <c r="C851" s="1">
        <v>11</v>
      </c>
      <c r="D851" s="2">
        <v>3</v>
      </c>
      <c r="E851" s="5">
        <v>21.31</v>
      </c>
      <c r="F851" s="5">
        <v>26</v>
      </c>
      <c r="G851" s="5">
        <v>5.4</v>
      </c>
      <c r="H851" s="5">
        <v>21.31</v>
      </c>
      <c r="I851" s="5">
        <v>25.21</v>
      </c>
      <c r="J851" s="5">
        <v>5.46</v>
      </c>
      <c r="K851" s="6">
        <f t="shared" si="238"/>
        <v>21.31</v>
      </c>
      <c r="L851" s="6">
        <f t="shared" si="239"/>
        <v>0</v>
      </c>
      <c r="M851" s="6">
        <f t="shared" si="240"/>
        <v>25.605</v>
      </c>
      <c r="N851" s="5">
        <f t="shared" si="241"/>
        <v>3.8396484214052724</v>
      </c>
      <c r="O851" s="6">
        <f t="shared" si="242"/>
        <v>0.78999999999999915</v>
      </c>
      <c r="P851" s="6">
        <f t="shared" si="243"/>
        <v>7.6792968428105448</v>
      </c>
      <c r="Q851" s="6">
        <f t="shared" si="244"/>
        <v>-1.1049386484341528E-2</v>
      </c>
      <c r="R851" s="9">
        <f t="shared" si="245"/>
        <v>0.10287400216070658</v>
      </c>
      <c r="S851" s="9">
        <f t="shared" si="246"/>
        <v>0.78999999999999915</v>
      </c>
      <c r="T851">
        <f t="shared" si="247"/>
        <v>0.78999999999999915</v>
      </c>
      <c r="U851" s="9">
        <f t="shared" si="248"/>
        <v>0.10287400216070658</v>
      </c>
      <c r="V851" s="9">
        <f t="shared" si="249"/>
        <v>1.1185919981778112</v>
      </c>
      <c r="W851" s="9">
        <f t="shared" si="250"/>
        <v>4.2950000000000017</v>
      </c>
      <c r="X851">
        <f t="shared" si="251"/>
        <v>25.605</v>
      </c>
      <c r="Y851" s="9">
        <f t="shared" si="252"/>
        <v>6.6685793046199864</v>
      </c>
      <c r="Z851" s="10">
        <f t="shared" si="253"/>
        <v>0.4705518037368468</v>
      </c>
    </row>
    <row r="852" spans="1:26">
      <c r="A852" s="1">
        <f t="shared" si="237"/>
        <v>4000995</v>
      </c>
      <c r="B852" s="1">
        <v>-5</v>
      </c>
      <c r="C852" s="1">
        <v>1</v>
      </c>
      <c r="D852" s="2">
        <v>4</v>
      </c>
      <c r="E852" s="5">
        <v>190.33</v>
      </c>
      <c r="F852" s="5">
        <v>192.41</v>
      </c>
      <c r="G852" s="5">
        <v>10.47</v>
      </c>
      <c r="H852" s="5">
        <v>190.33</v>
      </c>
      <c r="I852" s="5">
        <v>185.21</v>
      </c>
      <c r="J852" s="5">
        <v>11.86</v>
      </c>
      <c r="K852" s="6">
        <f t="shared" si="238"/>
        <v>190.33</v>
      </c>
      <c r="L852" s="6">
        <f t="shared" si="239"/>
        <v>0</v>
      </c>
      <c r="M852" s="6">
        <f t="shared" si="240"/>
        <v>188.81</v>
      </c>
      <c r="N852" s="5">
        <f t="shared" si="241"/>
        <v>7.9101280014927697</v>
      </c>
      <c r="O852" s="6">
        <f t="shared" si="242"/>
        <v>7.1999999999999886</v>
      </c>
      <c r="P852" s="6">
        <f t="shared" si="243"/>
        <v>15.820256002985539</v>
      </c>
      <c r="Q852" s="6">
        <f t="shared" si="244"/>
        <v>-0.12401565443572296</v>
      </c>
      <c r="R852" s="9">
        <f t="shared" si="245"/>
        <v>0.45511273639574679</v>
      </c>
      <c r="S852" s="9">
        <f t="shared" si="246"/>
        <v>7.1999999999999886</v>
      </c>
      <c r="T852">
        <f t="shared" si="247"/>
        <v>7.1999999999999886</v>
      </c>
      <c r="U852" s="9">
        <f t="shared" si="248"/>
        <v>0.45511273639574679</v>
      </c>
      <c r="V852" s="9">
        <f t="shared" si="249"/>
        <v>0.19215871092265024</v>
      </c>
      <c r="W852" s="9">
        <f t="shared" si="250"/>
        <v>1.5200000000000102</v>
      </c>
      <c r="X852">
        <f t="shared" si="251"/>
        <v>188.81</v>
      </c>
      <c r="Y852" s="9">
        <f t="shared" si="252"/>
        <v>23.869398821911414</v>
      </c>
      <c r="Z852" s="10">
        <f t="shared" si="253"/>
        <v>0.47083542772395537</v>
      </c>
    </row>
    <row r="853" spans="1:26">
      <c r="A853" s="1">
        <f t="shared" si="237"/>
        <v>15004</v>
      </c>
      <c r="B853" s="1">
        <v>4</v>
      </c>
      <c r="C853" s="1">
        <v>15</v>
      </c>
      <c r="D853" s="2">
        <v>0</v>
      </c>
      <c r="E853" s="5">
        <v>527.26</v>
      </c>
      <c r="F853" s="5">
        <v>455.7</v>
      </c>
      <c r="G853" s="5">
        <v>17.87</v>
      </c>
      <c r="H853" s="5">
        <v>527.26</v>
      </c>
      <c r="I853" s="5">
        <v>458.53</v>
      </c>
      <c r="J853" s="5">
        <v>12.78</v>
      </c>
      <c r="K853" s="6">
        <f t="shared" si="238"/>
        <v>527.26</v>
      </c>
      <c r="L853" s="6">
        <f t="shared" si="239"/>
        <v>0</v>
      </c>
      <c r="M853" s="6">
        <f t="shared" si="240"/>
        <v>457.11500000000001</v>
      </c>
      <c r="N853" s="5">
        <f t="shared" si="241"/>
        <v>10.984822483772781</v>
      </c>
      <c r="O853" s="6">
        <f t="shared" si="242"/>
        <v>-2.8299999999999841</v>
      </c>
      <c r="P853" s="6">
        <f t="shared" si="243"/>
        <v>21.969644967545563</v>
      </c>
      <c r="Q853" s="6">
        <f t="shared" si="244"/>
        <v>0.32322294558983217</v>
      </c>
      <c r="R853" s="9">
        <f t="shared" si="245"/>
        <v>0.1288140980057062</v>
      </c>
      <c r="S853" s="9">
        <f t="shared" si="246"/>
        <v>2.8299999999999841</v>
      </c>
      <c r="T853">
        <f t="shared" si="247"/>
        <v>2.8299999999999841</v>
      </c>
      <c r="U853" s="9">
        <f t="shared" si="248"/>
        <v>0.1288140980057062</v>
      </c>
      <c r="V853" s="9">
        <f t="shared" si="249"/>
        <v>6.3856289078518094</v>
      </c>
      <c r="W853" s="9">
        <f t="shared" si="250"/>
        <v>70.144999999999982</v>
      </c>
      <c r="X853">
        <f t="shared" si="251"/>
        <v>457.11500000000001</v>
      </c>
      <c r="Y853" s="9">
        <f t="shared" si="252"/>
        <v>41.613326084719944</v>
      </c>
      <c r="Z853" s="10">
        <f t="shared" si="253"/>
        <v>0.47105095265799007</v>
      </c>
    </row>
    <row r="854" spans="1:26">
      <c r="A854" s="1">
        <f t="shared" si="237"/>
        <v>5013001</v>
      </c>
      <c r="B854" s="1">
        <v>1</v>
      </c>
      <c r="C854" s="1">
        <v>13</v>
      </c>
      <c r="D854" s="2">
        <v>5</v>
      </c>
      <c r="E854" s="5">
        <v>132.47999999999999</v>
      </c>
      <c r="F854" s="5">
        <v>122.67</v>
      </c>
      <c r="G854" s="5">
        <v>9.51</v>
      </c>
      <c r="H854" s="5">
        <v>132.47999999999999</v>
      </c>
      <c r="I854" s="5">
        <v>137.72</v>
      </c>
      <c r="J854" s="5">
        <v>8.8000000000000007</v>
      </c>
      <c r="K854" s="6">
        <f t="shared" si="238"/>
        <v>132.47999999999999</v>
      </c>
      <c r="L854" s="6">
        <f t="shared" si="239"/>
        <v>0</v>
      </c>
      <c r="M854" s="6">
        <f t="shared" si="240"/>
        <v>130.19499999999999</v>
      </c>
      <c r="N854" s="5">
        <f t="shared" si="241"/>
        <v>6.4784276641790184</v>
      </c>
      <c r="O854" s="6">
        <f t="shared" si="242"/>
        <v>-15.049999999999997</v>
      </c>
      <c r="P854" s="6">
        <f t="shared" si="243"/>
        <v>12.956855328358037</v>
      </c>
      <c r="Q854" s="6">
        <f t="shared" si="244"/>
        <v>7.743681353537428E-2</v>
      </c>
      <c r="R854" s="9">
        <f t="shared" si="245"/>
        <v>1.1615472750599289</v>
      </c>
      <c r="S854" s="9">
        <f t="shared" si="246"/>
        <v>15.049999999999997</v>
      </c>
      <c r="T854">
        <f t="shared" si="247"/>
        <v>15.049999999999997</v>
      </c>
      <c r="U854" s="9">
        <f t="shared" si="248"/>
        <v>1.1615472750599289</v>
      </c>
      <c r="V854" s="9">
        <f t="shared" si="249"/>
        <v>0.35270903966936001</v>
      </c>
      <c r="W854" s="9">
        <f t="shared" si="250"/>
        <v>2.2849999999999966</v>
      </c>
      <c r="X854">
        <f t="shared" si="251"/>
        <v>130.19499999999999</v>
      </c>
      <c r="Y854" s="9">
        <f t="shared" si="252"/>
        <v>20.096697339060128</v>
      </c>
      <c r="Z854" s="10">
        <f t="shared" si="253"/>
        <v>0.47148700936505133</v>
      </c>
    </row>
    <row r="855" spans="1:26">
      <c r="A855" s="1">
        <f t="shared" si="237"/>
        <v>6002997</v>
      </c>
      <c r="B855" s="1">
        <v>-3</v>
      </c>
      <c r="C855" s="1">
        <v>3</v>
      </c>
      <c r="D855" s="2">
        <v>6</v>
      </c>
      <c r="E855" s="5">
        <v>27.07</v>
      </c>
      <c r="F855" s="5">
        <v>28.17</v>
      </c>
      <c r="G855" s="5">
        <v>4.8600000000000003</v>
      </c>
      <c r="H855" s="5">
        <v>27.07</v>
      </c>
      <c r="I855" s="5">
        <v>31.65</v>
      </c>
      <c r="J855" s="5">
        <v>3.39</v>
      </c>
      <c r="K855" s="6">
        <f t="shared" si="238"/>
        <v>27.07</v>
      </c>
      <c r="L855" s="6">
        <f t="shared" si="239"/>
        <v>0</v>
      </c>
      <c r="M855" s="6">
        <f t="shared" si="240"/>
        <v>29.91</v>
      </c>
      <c r="N855" s="5">
        <f t="shared" si="241"/>
        <v>2.9627563180254968</v>
      </c>
      <c r="O855" s="6">
        <f t="shared" si="242"/>
        <v>-3.4799999999999969</v>
      </c>
      <c r="P855" s="6">
        <f t="shared" si="243"/>
        <v>5.9255126360509935</v>
      </c>
      <c r="Q855" s="6">
        <f t="shared" si="244"/>
        <v>0.34539768795017051</v>
      </c>
      <c r="R855" s="9">
        <f t="shared" si="245"/>
        <v>0.58729095923744623</v>
      </c>
      <c r="S855" s="9">
        <f t="shared" si="246"/>
        <v>3.4799999999999969</v>
      </c>
      <c r="T855">
        <f t="shared" si="247"/>
        <v>3.4799999999999969</v>
      </c>
      <c r="U855" s="9">
        <f t="shared" si="248"/>
        <v>0.58729095923744623</v>
      </c>
      <c r="V855" s="9">
        <f t="shared" si="249"/>
        <v>0.95856685300824651</v>
      </c>
      <c r="W855" s="9">
        <f t="shared" si="250"/>
        <v>2.84</v>
      </c>
      <c r="X855">
        <f t="shared" si="251"/>
        <v>29.91</v>
      </c>
      <c r="Y855" s="9">
        <f t="shared" si="252"/>
        <v>10.095329075167836</v>
      </c>
      <c r="Z855" s="10">
        <f t="shared" si="253"/>
        <v>0.47165877496342623</v>
      </c>
    </row>
    <row r="856" spans="1:26">
      <c r="A856" s="1">
        <f t="shared" si="237"/>
        <v>3003005</v>
      </c>
      <c r="B856" s="1">
        <v>5</v>
      </c>
      <c r="C856" s="1">
        <v>3</v>
      </c>
      <c r="D856" s="2">
        <v>3</v>
      </c>
      <c r="E856" s="5">
        <v>193.72</v>
      </c>
      <c r="F856" s="5">
        <v>201.31</v>
      </c>
      <c r="G856" s="5">
        <v>7.78</v>
      </c>
      <c r="H856" s="5">
        <v>193.73</v>
      </c>
      <c r="I856" s="5">
        <v>200.61</v>
      </c>
      <c r="J856" s="5">
        <v>11.78</v>
      </c>
      <c r="K856" s="6">
        <f t="shared" si="238"/>
        <v>193.72499999999999</v>
      </c>
      <c r="L856" s="6">
        <f t="shared" si="239"/>
        <v>-9.9999999999909051E-3</v>
      </c>
      <c r="M856" s="6">
        <f t="shared" si="240"/>
        <v>200.96</v>
      </c>
      <c r="N856" s="5">
        <f t="shared" si="241"/>
        <v>7.0586259286067854</v>
      </c>
      <c r="O856" s="6">
        <f t="shared" si="242"/>
        <v>0.69999999999998863</v>
      </c>
      <c r="P856" s="6">
        <f t="shared" si="243"/>
        <v>14.117251857213571</v>
      </c>
      <c r="Q856" s="6">
        <f t="shared" si="244"/>
        <v>-0.39258031237832208</v>
      </c>
      <c r="R856" s="9">
        <f t="shared" si="245"/>
        <v>5.0293074543200623E-2</v>
      </c>
      <c r="S856" s="9">
        <f t="shared" si="246"/>
        <v>0.70999999999997954</v>
      </c>
      <c r="T856">
        <f t="shared" si="247"/>
        <v>0.69999999999998863</v>
      </c>
      <c r="U856" s="9">
        <f t="shared" si="248"/>
        <v>4.9584721380620957E-2</v>
      </c>
      <c r="V856" s="9">
        <f t="shared" si="249"/>
        <v>1.0249870262537117</v>
      </c>
      <c r="W856" s="9">
        <f t="shared" si="250"/>
        <v>7.2350000000000136</v>
      </c>
      <c r="X856">
        <f t="shared" si="251"/>
        <v>200.96</v>
      </c>
      <c r="Y856" s="9">
        <f t="shared" si="252"/>
        <v>28.470130310427855</v>
      </c>
      <c r="Z856" s="10">
        <f t="shared" si="253"/>
        <v>0.47189405590661976</v>
      </c>
    </row>
    <row r="857" spans="1:26">
      <c r="A857" s="1">
        <f t="shared" si="237"/>
        <v>4012003</v>
      </c>
      <c r="B857" s="1">
        <v>3</v>
      </c>
      <c r="C857" s="1">
        <v>12</v>
      </c>
      <c r="D857" s="2">
        <v>4</v>
      </c>
      <c r="E857" s="5">
        <v>278.54000000000002</v>
      </c>
      <c r="F857" s="5">
        <v>268.19</v>
      </c>
      <c r="G857" s="5">
        <v>14.2</v>
      </c>
      <c r="H857" s="5">
        <v>278.54000000000002</v>
      </c>
      <c r="I857" s="5">
        <v>291.52</v>
      </c>
      <c r="J857" s="5">
        <v>14.14</v>
      </c>
      <c r="K857" s="6">
        <f t="shared" si="238"/>
        <v>278.54000000000002</v>
      </c>
      <c r="L857" s="6">
        <f t="shared" si="239"/>
        <v>0</v>
      </c>
      <c r="M857" s="6">
        <f t="shared" si="240"/>
        <v>279.85500000000002</v>
      </c>
      <c r="N857" s="5">
        <f t="shared" si="241"/>
        <v>10.019725545143441</v>
      </c>
      <c r="O857" s="6">
        <f t="shared" si="242"/>
        <v>-23.329999999999984</v>
      </c>
      <c r="P857" s="6">
        <f t="shared" si="243"/>
        <v>20.039451090286882</v>
      </c>
      <c r="Q857" s="6">
        <f t="shared" si="244"/>
        <v>4.2342788328888553E-3</v>
      </c>
      <c r="R857" s="9">
        <f t="shared" si="245"/>
        <v>1.1642035450416119</v>
      </c>
      <c r="S857" s="9">
        <f t="shared" si="246"/>
        <v>23.329999999999984</v>
      </c>
      <c r="T857">
        <f t="shared" si="247"/>
        <v>23.329999999999984</v>
      </c>
      <c r="U857" s="9">
        <f t="shared" si="248"/>
        <v>1.1642035450416119</v>
      </c>
      <c r="V857" s="9">
        <f t="shared" si="249"/>
        <v>0.13124111973679539</v>
      </c>
      <c r="W857" s="9">
        <f t="shared" si="250"/>
        <v>1.3149999999999977</v>
      </c>
      <c r="X857">
        <f t="shared" si="251"/>
        <v>279.85500000000002</v>
      </c>
      <c r="Y857" s="9">
        <f t="shared" si="252"/>
        <v>27.93040575204634</v>
      </c>
      <c r="Z857" s="10">
        <f t="shared" si="253"/>
        <v>0.47197139743844646</v>
      </c>
    </row>
    <row r="858" spans="1:26">
      <c r="A858" s="1">
        <f t="shared" si="237"/>
        <v>1010005</v>
      </c>
      <c r="B858" s="1">
        <v>5</v>
      </c>
      <c r="C858" s="1">
        <v>10</v>
      </c>
      <c r="D858" s="2">
        <v>1</v>
      </c>
      <c r="E858" s="5">
        <v>302.14</v>
      </c>
      <c r="F858" s="5">
        <v>291.75</v>
      </c>
      <c r="G858" s="5">
        <v>14.1</v>
      </c>
      <c r="H858" s="5">
        <v>302.14</v>
      </c>
      <c r="I858" s="5">
        <v>290.68</v>
      </c>
      <c r="J858" s="5">
        <v>14.64</v>
      </c>
      <c r="K858" s="6">
        <f t="shared" si="238"/>
        <v>302.14</v>
      </c>
      <c r="L858" s="6">
        <f t="shared" si="239"/>
        <v>0</v>
      </c>
      <c r="M858" s="6">
        <f t="shared" si="240"/>
        <v>291.21500000000003</v>
      </c>
      <c r="N858" s="5">
        <f t="shared" si="241"/>
        <v>10.162917888087064</v>
      </c>
      <c r="O858" s="6">
        <f t="shared" si="242"/>
        <v>1.0699999999999932</v>
      </c>
      <c r="P858" s="6">
        <f t="shared" si="243"/>
        <v>20.325835776174127</v>
      </c>
      <c r="Q858" s="6">
        <f t="shared" si="244"/>
        <v>-3.756502644626665E-2</v>
      </c>
      <c r="R858" s="9">
        <f t="shared" si="245"/>
        <v>5.2642361759817194E-2</v>
      </c>
      <c r="S858" s="9">
        <f t="shared" si="246"/>
        <v>1.0699999999999932</v>
      </c>
      <c r="T858">
        <f t="shared" si="247"/>
        <v>1.0699999999999932</v>
      </c>
      <c r="U858" s="9">
        <f t="shared" si="248"/>
        <v>5.2642361759817194E-2</v>
      </c>
      <c r="V858" s="9">
        <f t="shared" si="249"/>
        <v>1.0749865462168302</v>
      </c>
      <c r="W858" s="9">
        <f t="shared" si="250"/>
        <v>10.924999999999955</v>
      </c>
      <c r="X858">
        <f t="shared" si="251"/>
        <v>291.21500000000003</v>
      </c>
      <c r="Y858" s="9">
        <f t="shared" si="252"/>
        <v>28.654664261467783</v>
      </c>
      <c r="Z858" s="10">
        <f t="shared" si="253"/>
        <v>0.47215145875026165</v>
      </c>
    </row>
    <row r="859" spans="1:26">
      <c r="A859" s="1">
        <f t="shared" si="237"/>
        <v>2008005</v>
      </c>
      <c r="B859" s="1">
        <v>5</v>
      </c>
      <c r="C859" s="1">
        <v>8</v>
      </c>
      <c r="D859" s="2">
        <v>2</v>
      </c>
      <c r="E859" s="5">
        <v>207.7</v>
      </c>
      <c r="F859" s="5">
        <v>185.09</v>
      </c>
      <c r="G859" s="5">
        <v>11.36</v>
      </c>
      <c r="H859" s="5">
        <v>207.7</v>
      </c>
      <c r="I859" s="5">
        <v>198.27</v>
      </c>
      <c r="J859" s="5">
        <v>11.89</v>
      </c>
      <c r="K859" s="6">
        <f t="shared" si="238"/>
        <v>207.7</v>
      </c>
      <c r="L859" s="6">
        <f t="shared" si="239"/>
        <v>0</v>
      </c>
      <c r="M859" s="6">
        <f t="shared" si="240"/>
        <v>191.68</v>
      </c>
      <c r="N859" s="5">
        <f t="shared" si="241"/>
        <v>8.2222518205172967</v>
      </c>
      <c r="O859" s="6">
        <f t="shared" si="242"/>
        <v>-13.180000000000007</v>
      </c>
      <c r="P859" s="6">
        <f t="shared" si="243"/>
        <v>16.444503641034593</v>
      </c>
      <c r="Q859" s="6">
        <f t="shared" si="244"/>
        <v>-4.5567718862798437E-2</v>
      </c>
      <c r="R859" s="9">
        <f t="shared" si="245"/>
        <v>0.80148360131171448</v>
      </c>
      <c r="S859" s="9">
        <f t="shared" si="246"/>
        <v>13.180000000000007</v>
      </c>
      <c r="T859">
        <f t="shared" si="247"/>
        <v>13.180000000000007</v>
      </c>
      <c r="U859" s="9">
        <f t="shared" si="248"/>
        <v>0.80148360131171448</v>
      </c>
      <c r="V859" s="9">
        <f t="shared" si="249"/>
        <v>1.9483713646454695</v>
      </c>
      <c r="W859" s="9">
        <f t="shared" si="250"/>
        <v>16.019999999999982</v>
      </c>
      <c r="X859">
        <f t="shared" si="251"/>
        <v>191.68</v>
      </c>
      <c r="Y859" s="9">
        <f t="shared" si="252"/>
        <v>23.312348512811738</v>
      </c>
      <c r="Z859" s="10">
        <f t="shared" si="253"/>
        <v>0.47217475578433882</v>
      </c>
    </row>
    <row r="860" spans="1:26">
      <c r="A860" s="1">
        <f t="shared" si="237"/>
        <v>1014996</v>
      </c>
      <c r="B860" s="1">
        <v>-4</v>
      </c>
      <c r="C860" s="1">
        <v>15</v>
      </c>
      <c r="D860" s="2">
        <v>1</v>
      </c>
      <c r="E860" s="5">
        <v>245.14</v>
      </c>
      <c r="F860" s="5">
        <v>296.92</v>
      </c>
      <c r="G860" s="5">
        <v>13.93</v>
      </c>
      <c r="H860" s="5">
        <v>245.13</v>
      </c>
      <c r="I860" s="5">
        <v>271.61</v>
      </c>
      <c r="J860" s="5">
        <v>11.61</v>
      </c>
      <c r="K860" s="6">
        <f t="shared" si="238"/>
        <v>245.13499999999999</v>
      </c>
      <c r="L860" s="6">
        <f t="shared" si="239"/>
        <v>9.9999999999909051E-3</v>
      </c>
      <c r="M860" s="6">
        <f t="shared" si="240"/>
        <v>284.26499999999999</v>
      </c>
      <c r="N860" s="5">
        <f t="shared" si="241"/>
        <v>9.0669316750486217</v>
      </c>
      <c r="O860" s="6">
        <f t="shared" si="242"/>
        <v>25.310000000000002</v>
      </c>
      <c r="P860" s="6">
        <f t="shared" si="243"/>
        <v>18.133863350097243</v>
      </c>
      <c r="Q860" s="6">
        <f t="shared" si="244"/>
        <v>0.18018896900287987</v>
      </c>
      <c r="R860" s="9">
        <f t="shared" si="245"/>
        <v>1.3951798087120988</v>
      </c>
      <c r="S860" s="9">
        <f t="shared" si="246"/>
        <v>25.300000000000011</v>
      </c>
      <c r="T860">
        <f t="shared" si="247"/>
        <v>25.310000000000002</v>
      </c>
      <c r="U860" s="9">
        <f t="shared" si="248"/>
        <v>1.395731263181945</v>
      </c>
      <c r="V860" s="9">
        <f t="shared" si="249"/>
        <v>4.3156826810201103</v>
      </c>
      <c r="W860" s="9">
        <f t="shared" si="250"/>
        <v>39.129999999999995</v>
      </c>
      <c r="X860">
        <f t="shared" si="251"/>
        <v>284.26499999999999</v>
      </c>
      <c r="Y860" s="9">
        <f t="shared" si="252"/>
        <v>31.351840974193248</v>
      </c>
      <c r="Z860" s="10">
        <f t="shared" si="253"/>
        <v>0.47247751269240318</v>
      </c>
    </row>
    <row r="861" spans="1:26">
      <c r="A861" s="1">
        <f t="shared" si="237"/>
        <v>4001995</v>
      </c>
      <c r="B861" s="1">
        <v>-5</v>
      </c>
      <c r="C861" s="1">
        <v>2</v>
      </c>
      <c r="D861" s="2">
        <v>4</v>
      </c>
      <c r="E861" s="5">
        <v>0.76</v>
      </c>
      <c r="F861" s="5">
        <v>1.31</v>
      </c>
      <c r="G861" s="5">
        <v>2.59</v>
      </c>
      <c r="H861" s="5">
        <v>0.76</v>
      </c>
      <c r="I861" s="5">
        <v>3.31</v>
      </c>
      <c r="J861" s="5">
        <v>1.99</v>
      </c>
      <c r="K861" s="6">
        <f t="shared" si="238"/>
        <v>0.76</v>
      </c>
      <c r="L861" s="6">
        <f t="shared" si="239"/>
        <v>0</v>
      </c>
      <c r="M861" s="6">
        <f t="shared" si="240"/>
        <v>2.31</v>
      </c>
      <c r="N861" s="5">
        <f t="shared" si="241"/>
        <v>1.6331105290212293</v>
      </c>
      <c r="O861" s="6">
        <f t="shared" si="242"/>
        <v>-2</v>
      </c>
      <c r="P861" s="6">
        <f t="shared" si="243"/>
        <v>3.2662210580424587</v>
      </c>
      <c r="Q861" s="6">
        <f t="shared" si="244"/>
        <v>0.25758797172906389</v>
      </c>
      <c r="R861" s="9">
        <f t="shared" si="245"/>
        <v>0.61232842617169891</v>
      </c>
      <c r="S861" s="9">
        <f t="shared" si="246"/>
        <v>2</v>
      </c>
      <c r="T861">
        <f t="shared" si="247"/>
        <v>2</v>
      </c>
      <c r="U861" s="9">
        <f t="shared" si="248"/>
        <v>0.61232842617169891</v>
      </c>
      <c r="V861" s="9">
        <f t="shared" si="249"/>
        <v>0.94910906056613331</v>
      </c>
      <c r="W861" s="9">
        <f t="shared" si="250"/>
        <v>1.55</v>
      </c>
      <c r="X861">
        <f t="shared" si="251"/>
        <v>2.31</v>
      </c>
      <c r="Y861" s="9">
        <f t="shared" si="252"/>
        <v>1.4144786644566245</v>
      </c>
      <c r="Z861" s="10">
        <f t="shared" si="253"/>
        <v>0.47251772453528135</v>
      </c>
    </row>
    <row r="862" spans="1:26">
      <c r="A862" s="1">
        <f t="shared" si="237"/>
        <v>1019002</v>
      </c>
      <c r="B862" s="1">
        <v>2</v>
      </c>
      <c r="C862" s="1">
        <v>19</v>
      </c>
      <c r="D862" s="2">
        <v>1</v>
      </c>
      <c r="E862" s="5">
        <v>240.54</v>
      </c>
      <c r="F862" s="5">
        <v>264.91000000000003</v>
      </c>
      <c r="G862" s="5">
        <v>12.3</v>
      </c>
      <c r="H862" s="5">
        <v>240.54</v>
      </c>
      <c r="I862" s="5">
        <v>252.68</v>
      </c>
      <c r="J862" s="5">
        <v>7.28</v>
      </c>
      <c r="K862" s="6">
        <f t="shared" si="238"/>
        <v>240.54</v>
      </c>
      <c r="L862" s="6">
        <f t="shared" si="239"/>
        <v>0</v>
      </c>
      <c r="M862" s="6">
        <f t="shared" si="240"/>
        <v>258.79500000000002</v>
      </c>
      <c r="N862" s="5">
        <f t="shared" si="241"/>
        <v>7.1464746553807919</v>
      </c>
      <c r="O862" s="6">
        <f t="shared" si="242"/>
        <v>12.230000000000018</v>
      </c>
      <c r="P862" s="6">
        <f t="shared" si="243"/>
        <v>14.292949310761584</v>
      </c>
      <c r="Q862" s="6">
        <f t="shared" si="244"/>
        <v>0.48114136681279995</v>
      </c>
      <c r="R862" s="9">
        <f t="shared" si="245"/>
        <v>0.85566664612682075</v>
      </c>
      <c r="S862" s="9">
        <f t="shared" si="246"/>
        <v>12.230000000000018</v>
      </c>
      <c r="T862">
        <f t="shared" si="247"/>
        <v>12.230000000000018</v>
      </c>
      <c r="U862" s="9">
        <f t="shared" si="248"/>
        <v>0.85566664612682075</v>
      </c>
      <c r="V862" s="9">
        <f t="shared" si="249"/>
        <v>2.5544063164423729</v>
      </c>
      <c r="W862" s="9">
        <f t="shared" si="250"/>
        <v>18.255000000000024</v>
      </c>
      <c r="X862">
        <f t="shared" si="251"/>
        <v>258.79500000000002</v>
      </c>
      <c r="Y862" s="9">
        <f t="shared" si="252"/>
        <v>36.212959882974694</v>
      </c>
      <c r="Z862" s="10">
        <f t="shared" si="253"/>
        <v>0.47258332598601061</v>
      </c>
    </row>
    <row r="863" spans="1:26">
      <c r="A863" s="1">
        <f t="shared" si="237"/>
        <v>4016001</v>
      </c>
      <c r="B863" s="1">
        <v>1</v>
      </c>
      <c r="C863" s="1">
        <v>16</v>
      </c>
      <c r="D863" s="2">
        <v>4</v>
      </c>
      <c r="E863" s="5">
        <v>6.29</v>
      </c>
      <c r="F863" s="5">
        <v>6.69</v>
      </c>
      <c r="G863" s="5">
        <v>3.82</v>
      </c>
      <c r="H863" s="5">
        <v>6.29</v>
      </c>
      <c r="I863" s="5">
        <v>8.14</v>
      </c>
      <c r="J863" s="5">
        <v>1.99</v>
      </c>
      <c r="K863" s="6">
        <f t="shared" si="238"/>
        <v>6.29</v>
      </c>
      <c r="L863" s="6">
        <f t="shared" si="239"/>
        <v>0</v>
      </c>
      <c r="M863" s="6">
        <f t="shared" si="240"/>
        <v>7.4150000000000009</v>
      </c>
      <c r="N863" s="5">
        <f t="shared" si="241"/>
        <v>2.1536306554281772</v>
      </c>
      <c r="O863" s="6">
        <f t="shared" si="242"/>
        <v>-1.4500000000000002</v>
      </c>
      <c r="P863" s="6">
        <f t="shared" si="243"/>
        <v>4.3072613108563544</v>
      </c>
      <c r="Q863" s="6">
        <f t="shared" si="244"/>
        <v>0.57309257512464629</v>
      </c>
      <c r="R863" s="9">
        <f t="shared" si="245"/>
        <v>0.33664082472667911</v>
      </c>
      <c r="S863" s="9">
        <f t="shared" si="246"/>
        <v>1.4500000000000002</v>
      </c>
      <c r="T863">
        <f t="shared" si="247"/>
        <v>1.4500000000000002</v>
      </c>
      <c r="U863" s="9">
        <f t="shared" si="248"/>
        <v>0.33664082472667911</v>
      </c>
      <c r="V863" s="9">
        <f t="shared" si="249"/>
        <v>0.52237369354139895</v>
      </c>
      <c r="W863" s="9">
        <f t="shared" si="250"/>
        <v>1.1250000000000009</v>
      </c>
      <c r="X863">
        <f t="shared" si="251"/>
        <v>7.4150000000000009</v>
      </c>
      <c r="Y863" s="9">
        <f t="shared" si="252"/>
        <v>3.4430230556528629</v>
      </c>
      <c r="Z863" s="10">
        <f t="shared" si="253"/>
        <v>0.47275892376559109</v>
      </c>
    </row>
    <row r="864" spans="1:26">
      <c r="A864" s="1">
        <f t="shared" si="237"/>
        <v>1020001</v>
      </c>
      <c r="B864" s="1">
        <v>1</v>
      </c>
      <c r="C864" s="1">
        <v>20</v>
      </c>
      <c r="D864" s="2">
        <v>1</v>
      </c>
      <c r="E864" s="5">
        <v>35.5</v>
      </c>
      <c r="F864" s="5">
        <v>58.78</v>
      </c>
      <c r="G864" s="5">
        <v>6.05</v>
      </c>
      <c r="H864" s="5">
        <v>35.5</v>
      </c>
      <c r="I864" s="5">
        <v>47.35</v>
      </c>
      <c r="J864" s="5">
        <v>4.41</v>
      </c>
      <c r="K864" s="6">
        <f t="shared" si="238"/>
        <v>35.5</v>
      </c>
      <c r="L864" s="6">
        <f t="shared" si="239"/>
        <v>0</v>
      </c>
      <c r="M864" s="6">
        <f t="shared" si="240"/>
        <v>53.064999999999998</v>
      </c>
      <c r="N864" s="5">
        <f t="shared" si="241"/>
        <v>3.7433474324459919</v>
      </c>
      <c r="O864" s="6">
        <f t="shared" si="242"/>
        <v>11.43</v>
      </c>
      <c r="P864" s="6">
        <f t="shared" si="243"/>
        <v>7.4866948648919838</v>
      </c>
      <c r="Q864" s="6">
        <f t="shared" si="244"/>
        <v>0.30605203155720007</v>
      </c>
      <c r="R864" s="9">
        <f t="shared" si="245"/>
        <v>1.5267084082189195</v>
      </c>
      <c r="S864" s="9">
        <f t="shared" si="246"/>
        <v>11.43</v>
      </c>
      <c r="T864">
        <f t="shared" si="247"/>
        <v>11.43</v>
      </c>
      <c r="U864" s="9">
        <f t="shared" si="248"/>
        <v>1.5267084082189195</v>
      </c>
      <c r="V864" s="9">
        <f t="shared" si="249"/>
        <v>4.6923242677804584</v>
      </c>
      <c r="W864" s="9">
        <f t="shared" si="250"/>
        <v>17.564999999999998</v>
      </c>
      <c r="X864">
        <f t="shared" si="251"/>
        <v>53.064999999999998</v>
      </c>
      <c r="Y864" s="9">
        <f t="shared" si="252"/>
        <v>14.175814817521779</v>
      </c>
      <c r="Z864" s="10">
        <f t="shared" si="253"/>
        <v>0.47306976229727465</v>
      </c>
    </row>
    <row r="865" spans="1:26">
      <c r="A865" s="1">
        <f t="shared" si="237"/>
        <v>2009995</v>
      </c>
      <c r="B865" s="1">
        <v>-5</v>
      </c>
      <c r="C865" s="1">
        <v>10</v>
      </c>
      <c r="D865" s="2">
        <v>2</v>
      </c>
      <c r="E865" s="5">
        <v>791.55</v>
      </c>
      <c r="F865" s="5">
        <v>843.59</v>
      </c>
      <c r="G865" s="5">
        <v>25.35</v>
      </c>
      <c r="H865" s="5">
        <v>791.55</v>
      </c>
      <c r="I865" s="5">
        <v>856.41</v>
      </c>
      <c r="J865" s="5">
        <v>27.13</v>
      </c>
      <c r="K865" s="6">
        <f t="shared" si="238"/>
        <v>791.55</v>
      </c>
      <c r="L865" s="6">
        <f t="shared" si="239"/>
        <v>0</v>
      </c>
      <c r="M865" s="6">
        <f t="shared" si="240"/>
        <v>850</v>
      </c>
      <c r="N865" s="5">
        <f t="shared" si="241"/>
        <v>18.56515149413007</v>
      </c>
      <c r="O865" s="6">
        <f t="shared" si="242"/>
        <v>-12.819999999999936</v>
      </c>
      <c r="P865" s="6">
        <f t="shared" si="243"/>
        <v>37.130302988260141</v>
      </c>
      <c r="Q865" s="6">
        <f t="shared" si="244"/>
        <v>-6.7757417096637421E-2</v>
      </c>
      <c r="R865" s="9">
        <f t="shared" si="245"/>
        <v>0.3452705463796879</v>
      </c>
      <c r="S865" s="9">
        <f t="shared" si="246"/>
        <v>12.819999999999936</v>
      </c>
      <c r="T865">
        <f t="shared" si="247"/>
        <v>12.819999999999936</v>
      </c>
      <c r="U865" s="9">
        <f t="shared" si="248"/>
        <v>0.3452705463796879</v>
      </c>
      <c r="V865" s="9">
        <f t="shared" si="249"/>
        <v>3.1483718308725228</v>
      </c>
      <c r="W865" s="9">
        <f t="shared" si="250"/>
        <v>58.450000000000045</v>
      </c>
      <c r="X865">
        <f t="shared" si="251"/>
        <v>850</v>
      </c>
      <c r="Y865" s="9">
        <f t="shared" si="252"/>
        <v>45.784705838180365</v>
      </c>
      <c r="Z865" s="10">
        <f t="shared" si="253"/>
        <v>0.47361693381888276</v>
      </c>
    </row>
    <row r="866" spans="1:26">
      <c r="A866" s="1">
        <f t="shared" si="237"/>
        <v>3018001</v>
      </c>
      <c r="B866" s="1">
        <v>1</v>
      </c>
      <c r="C866" s="1">
        <v>18</v>
      </c>
      <c r="D866" s="2">
        <v>3</v>
      </c>
      <c r="E866" s="5">
        <v>11.56</v>
      </c>
      <c r="F866" s="5">
        <v>7.11</v>
      </c>
      <c r="G866" s="5">
        <v>3.44</v>
      </c>
      <c r="H866" s="5">
        <v>11.56</v>
      </c>
      <c r="I866" s="5">
        <v>6.02</v>
      </c>
      <c r="J866" s="5">
        <v>2.15</v>
      </c>
      <c r="K866" s="6">
        <f t="shared" si="238"/>
        <v>11.56</v>
      </c>
      <c r="L866" s="6">
        <f t="shared" si="239"/>
        <v>0</v>
      </c>
      <c r="M866" s="6">
        <f t="shared" si="240"/>
        <v>6.5649999999999995</v>
      </c>
      <c r="N866" s="5">
        <f t="shared" si="241"/>
        <v>2.0283059433921697</v>
      </c>
      <c r="O866" s="6">
        <f t="shared" si="242"/>
        <v>1.0900000000000007</v>
      </c>
      <c r="P866" s="6">
        <f t="shared" si="243"/>
        <v>4.0566118867843395</v>
      </c>
      <c r="Q866" s="6">
        <f t="shared" si="244"/>
        <v>0.4382022471910112</v>
      </c>
      <c r="R866" s="9">
        <f t="shared" si="245"/>
        <v>0.26869713702486819</v>
      </c>
      <c r="S866" s="9">
        <f t="shared" si="246"/>
        <v>1.0900000000000007</v>
      </c>
      <c r="T866">
        <f t="shared" si="247"/>
        <v>1.0900000000000007</v>
      </c>
      <c r="U866" s="9">
        <f t="shared" si="248"/>
        <v>0.26869713702486819</v>
      </c>
      <c r="V866" s="9">
        <f t="shared" si="249"/>
        <v>2.4626462375031486</v>
      </c>
      <c r="W866" s="9">
        <f t="shared" si="250"/>
        <v>4.995000000000001</v>
      </c>
      <c r="X866">
        <f t="shared" si="251"/>
        <v>6.5649999999999995</v>
      </c>
      <c r="Y866" s="9">
        <f t="shared" si="252"/>
        <v>3.2366912010426758</v>
      </c>
      <c r="Z866" s="10">
        <f t="shared" si="253"/>
        <v>0.47372460354091805</v>
      </c>
    </row>
    <row r="867" spans="1:26">
      <c r="A867" s="1">
        <f t="shared" si="237"/>
        <v>6007998</v>
      </c>
      <c r="B867" s="1">
        <v>-2</v>
      </c>
      <c r="C867" s="1">
        <v>8</v>
      </c>
      <c r="D867" s="2">
        <v>6</v>
      </c>
      <c r="E867" s="5">
        <v>148.47</v>
      </c>
      <c r="F867" s="5">
        <v>146.74</v>
      </c>
      <c r="G867" s="5">
        <v>6.61</v>
      </c>
      <c r="H867" s="5">
        <v>148.47</v>
      </c>
      <c r="I867" s="5">
        <v>157.78</v>
      </c>
      <c r="J867" s="5">
        <v>10.59</v>
      </c>
      <c r="K867" s="6">
        <f t="shared" si="238"/>
        <v>148.47</v>
      </c>
      <c r="L867" s="6">
        <f t="shared" si="239"/>
        <v>0</v>
      </c>
      <c r="M867" s="6">
        <f t="shared" si="240"/>
        <v>152.26</v>
      </c>
      <c r="N867" s="5">
        <f t="shared" si="241"/>
        <v>6.2417986189879597</v>
      </c>
      <c r="O867" s="6">
        <f t="shared" si="242"/>
        <v>-11.039999999999992</v>
      </c>
      <c r="P867" s="6">
        <f t="shared" si="243"/>
        <v>12.483597237975919</v>
      </c>
      <c r="Q867" s="6">
        <f t="shared" si="244"/>
        <v>-0.43927048348243897</v>
      </c>
      <c r="R867" s="9">
        <f t="shared" si="245"/>
        <v>0.88436047635497161</v>
      </c>
      <c r="S867" s="9">
        <f t="shared" si="246"/>
        <v>11.039999999999992</v>
      </c>
      <c r="T867">
        <f t="shared" si="247"/>
        <v>11.039999999999992</v>
      </c>
      <c r="U867" s="9">
        <f t="shared" si="248"/>
        <v>0.88436047635497161</v>
      </c>
      <c r="V867" s="9">
        <f t="shared" si="249"/>
        <v>0.60719677633792346</v>
      </c>
      <c r="W867" s="9">
        <f t="shared" si="250"/>
        <v>3.789999999999992</v>
      </c>
      <c r="X867">
        <f t="shared" si="251"/>
        <v>152.26</v>
      </c>
      <c r="Y867" s="9">
        <f t="shared" si="252"/>
        <v>24.393609806124651</v>
      </c>
      <c r="Z867" s="10">
        <f t="shared" si="253"/>
        <v>0.47404219221499677</v>
      </c>
    </row>
    <row r="868" spans="1:26">
      <c r="A868" s="1">
        <f t="shared" si="237"/>
        <v>11005</v>
      </c>
      <c r="B868" s="1">
        <v>5</v>
      </c>
      <c r="C868" s="1">
        <v>11</v>
      </c>
      <c r="D868" s="2">
        <v>0</v>
      </c>
      <c r="E868" s="5">
        <v>249.95</v>
      </c>
      <c r="F868" s="5">
        <v>265.56</v>
      </c>
      <c r="G868" s="5">
        <v>13.37</v>
      </c>
      <c r="H868" s="5">
        <v>249.94</v>
      </c>
      <c r="I868" s="5">
        <v>267.64</v>
      </c>
      <c r="J868" s="5">
        <v>14.35</v>
      </c>
      <c r="K868" s="6">
        <f t="shared" si="238"/>
        <v>249.94499999999999</v>
      </c>
      <c r="L868" s="6">
        <f t="shared" si="239"/>
        <v>9.9999999999909051E-3</v>
      </c>
      <c r="M868" s="6">
        <f t="shared" si="240"/>
        <v>266.60000000000002</v>
      </c>
      <c r="N868" s="5">
        <f t="shared" si="241"/>
        <v>9.8066227621949444</v>
      </c>
      <c r="O868" s="6">
        <f t="shared" si="242"/>
        <v>-2.0799999999999841</v>
      </c>
      <c r="P868" s="6">
        <f t="shared" si="243"/>
        <v>19.613245524389889</v>
      </c>
      <c r="Q868" s="6">
        <f t="shared" si="244"/>
        <v>-7.0618806205895127E-2</v>
      </c>
      <c r="R868" s="9">
        <f t="shared" si="245"/>
        <v>0.10656064022657406</v>
      </c>
      <c r="S868" s="9">
        <f t="shared" si="246"/>
        <v>2.089999999999975</v>
      </c>
      <c r="T868">
        <f t="shared" si="247"/>
        <v>2.0799999999999841</v>
      </c>
      <c r="U868" s="9">
        <f t="shared" si="248"/>
        <v>0.10605078070395933</v>
      </c>
      <c r="V868" s="9">
        <f t="shared" si="249"/>
        <v>1.6983420698312111</v>
      </c>
      <c r="W868" s="9">
        <f t="shared" si="250"/>
        <v>16.65500000000003</v>
      </c>
      <c r="X868">
        <f t="shared" si="251"/>
        <v>266.60000000000002</v>
      </c>
      <c r="Y868" s="9">
        <f t="shared" si="252"/>
        <v>27.185709745842093</v>
      </c>
      <c r="Z868" s="10">
        <f t="shared" si="253"/>
        <v>0.4740611774866193</v>
      </c>
    </row>
    <row r="869" spans="1:26">
      <c r="A869" s="1">
        <f t="shared" si="237"/>
        <v>2016997</v>
      </c>
      <c r="B869" s="1">
        <v>-3</v>
      </c>
      <c r="C869" s="1">
        <v>17</v>
      </c>
      <c r="D869" s="2">
        <v>2</v>
      </c>
      <c r="E869" s="5">
        <v>64.55</v>
      </c>
      <c r="F869" s="5">
        <v>61.55</v>
      </c>
      <c r="G869" s="5">
        <v>6.63</v>
      </c>
      <c r="H869" s="5">
        <v>64.55</v>
      </c>
      <c r="I869" s="5">
        <v>66.14</v>
      </c>
      <c r="J869" s="5">
        <v>5.21</v>
      </c>
      <c r="K869" s="6">
        <f t="shared" si="238"/>
        <v>64.55</v>
      </c>
      <c r="L869" s="6">
        <f t="shared" si="239"/>
        <v>0</v>
      </c>
      <c r="M869" s="6">
        <f t="shared" si="240"/>
        <v>63.844999999999999</v>
      </c>
      <c r="N869" s="5">
        <f t="shared" si="241"/>
        <v>4.2160704453317663</v>
      </c>
      <c r="O869" s="6">
        <f t="shared" si="242"/>
        <v>-4.5900000000000034</v>
      </c>
      <c r="P869" s="6">
        <f t="shared" si="243"/>
        <v>8.4321408906635327</v>
      </c>
      <c r="Q869" s="6">
        <f t="shared" si="244"/>
        <v>0.23646362217127748</v>
      </c>
      <c r="R869" s="9">
        <f t="shared" si="245"/>
        <v>0.54434574321241114</v>
      </c>
      <c r="S869" s="9">
        <f t="shared" si="246"/>
        <v>4.5900000000000034</v>
      </c>
      <c r="T869">
        <f t="shared" si="247"/>
        <v>4.5900000000000034</v>
      </c>
      <c r="U869" s="9">
        <f t="shared" si="248"/>
        <v>0.54434574321241114</v>
      </c>
      <c r="V869" s="9">
        <f t="shared" si="249"/>
        <v>0.16721731981034801</v>
      </c>
      <c r="W869" s="9">
        <f t="shared" si="250"/>
        <v>0.70499999999999829</v>
      </c>
      <c r="X869">
        <f t="shared" si="251"/>
        <v>63.844999999999999</v>
      </c>
      <c r="Y869" s="9">
        <f t="shared" si="252"/>
        <v>15.143247919562686</v>
      </c>
      <c r="Z869" s="10">
        <f t="shared" si="253"/>
        <v>0.47430580852441601</v>
      </c>
    </row>
    <row r="870" spans="1:26">
      <c r="A870" s="1">
        <f t="shared" si="237"/>
        <v>1010995</v>
      </c>
      <c r="B870" s="1">
        <v>-5</v>
      </c>
      <c r="C870" s="1">
        <v>11</v>
      </c>
      <c r="D870" s="2">
        <v>1</v>
      </c>
      <c r="E870" s="5">
        <v>146.21</v>
      </c>
      <c r="F870" s="5">
        <v>130.13</v>
      </c>
      <c r="G870" s="5">
        <v>9.36</v>
      </c>
      <c r="H870" s="5">
        <v>146.21</v>
      </c>
      <c r="I870" s="5">
        <v>139.72</v>
      </c>
      <c r="J870" s="5">
        <v>10.59</v>
      </c>
      <c r="K870" s="6">
        <f t="shared" si="238"/>
        <v>146.21</v>
      </c>
      <c r="L870" s="6">
        <f t="shared" si="239"/>
        <v>0</v>
      </c>
      <c r="M870" s="6">
        <f t="shared" si="240"/>
        <v>134.92500000000001</v>
      </c>
      <c r="N870" s="5">
        <f t="shared" si="241"/>
        <v>7.0667832144477165</v>
      </c>
      <c r="O870" s="6">
        <f t="shared" si="242"/>
        <v>-9.5900000000000034</v>
      </c>
      <c r="P870" s="6">
        <f t="shared" si="243"/>
        <v>14.133566428895433</v>
      </c>
      <c r="Q870" s="6">
        <f t="shared" si="244"/>
        <v>-0.12284132226192038</v>
      </c>
      <c r="R870" s="9">
        <f t="shared" si="245"/>
        <v>0.67852654517501576</v>
      </c>
      <c r="S870" s="9">
        <f t="shared" si="246"/>
        <v>9.5900000000000034</v>
      </c>
      <c r="T870">
        <f t="shared" si="247"/>
        <v>9.5900000000000034</v>
      </c>
      <c r="U870" s="9">
        <f t="shared" si="248"/>
        <v>0.67852654517501576</v>
      </c>
      <c r="V870" s="9">
        <f t="shared" si="249"/>
        <v>1.596907625088644</v>
      </c>
      <c r="W870" s="9">
        <f t="shared" si="250"/>
        <v>11.284999999999997</v>
      </c>
      <c r="X870">
        <f t="shared" si="251"/>
        <v>134.92500000000001</v>
      </c>
      <c r="Y870" s="9">
        <f t="shared" si="252"/>
        <v>19.092845486494053</v>
      </c>
      <c r="Z870" s="10">
        <f t="shared" si="253"/>
        <v>0.47454820619195259</v>
      </c>
    </row>
    <row r="871" spans="1:26">
      <c r="A871" s="1">
        <f t="shared" si="237"/>
        <v>3007995</v>
      </c>
      <c r="B871" s="1">
        <v>-5</v>
      </c>
      <c r="C871" s="1">
        <v>8</v>
      </c>
      <c r="D871" s="2">
        <v>3</v>
      </c>
      <c r="E871" s="5">
        <v>160.65</v>
      </c>
      <c r="F871" s="5">
        <v>162.12</v>
      </c>
      <c r="G871" s="5">
        <v>10.26</v>
      </c>
      <c r="H871" s="5">
        <v>160.65</v>
      </c>
      <c r="I871" s="5">
        <v>171.25</v>
      </c>
      <c r="J871" s="5">
        <v>10.86</v>
      </c>
      <c r="K871" s="6">
        <f t="shared" si="238"/>
        <v>160.65</v>
      </c>
      <c r="L871" s="6">
        <f t="shared" si="239"/>
        <v>0</v>
      </c>
      <c r="M871" s="6">
        <f t="shared" si="240"/>
        <v>166.685</v>
      </c>
      <c r="N871" s="5">
        <f t="shared" si="241"/>
        <v>7.4700602407209544</v>
      </c>
      <c r="O871" s="6">
        <f t="shared" si="242"/>
        <v>-9.1299999999999955</v>
      </c>
      <c r="P871" s="6">
        <f t="shared" si="243"/>
        <v>14.940120481441909</v>
      </c>
      <c r="Q871" s="6">
        <f t="shared" si="244"/>
        <v>-5.6772362181865023E-2</v>
      </c>
      <c r="R871" s="9">
        <f t="shared" si="245"/>
        <v>0.61110618293480023</v>
      </c>
      <c r="S871" s="9">
        <f t="shared" si="246"/>
        <v>9.1299999999999955</v>
      </c>
      <c r="T871">
        <f t="shared" si="247"/>
        <v>9.1299999999999955</v>
      </c>
      <c r="U871" s="9">
        <f t="shared" si="248"/>
        <v>0.61110618293480023</v>
      </c>
      <c r="V871" s="9">
        <f t="shared" si="249"/>
        <v>0.80789174458083668</v>
      </c>
      <c r="W871" s="9">
        <f t="shared" si="250"/>
        <v>6.0349999999999966</v>
      </c>
      <c r="X871">
        <f t="shared" si="251"/>
        <v>166.685</v>
      </c>
      <c r="Y871" s="9">
        <f t="shared" si="252"/>
        <v>22.313742410183401</v>
      </c>
      <c r="Z871" s="10">
        <f t="shared" si="253"/>
        <v>0.47461458047556865</v>
      </c>
    </row>
    <row r="872" spans="1:26">
      <c r="A872" s="1">
        <f t="shared" si="237"/>
        <v>6005002</v>
      </c>
      <c r="B872" s="1">
        <v>2</v>
      </c>
      <c r="C872" s="1">
        <v>5</v>
      </c>
      <c r="D872" s="2">
        <v>6</v>
      </c>
      <c r="E872" s="5">
        <v>22.98</v>
      </c>
      <c r="F872" s="5">
        <v>26.29</v>
      </c>
      <c r="G872" s="5">
        <v>5.17</v>
      </c>
      <c r="H872" s="5">
        <v>22.98</v>
      </c>
      <c r="I872" s="5">
        <v>25.73</v>
      </c>
      <c r="J872" s="5">
        <v>4.75</v>
      </c>
      <c r="K872" s="6">
        <f t="shared" si="238"/>
        <v>22.98</v>
      </c>
      <c r="L872" s="6">
        <f t="shared" si="239"/>
        <v>0</v>
      </c>
      <c r="M872" s="6">
        <f t="shared" si="240"/>
        <v>26.009999999999998</v>
      </c>
      <c r="N872" s="5">
        <f t="shared" si="241"/>
        <v>3.5103917160339813</v>
      </c>
      <c r="O872" s="6">
        <f t="shared" si="242"/>
        <v>0.55999999999999872</v>
      </c>
      <c r="P872" s="6">
        <f t="shared" si="243"/>
        <v>7.0207834320679625</v>
      </c>
      <c r="Q872" s="6">
        <f t="shared" si="244"/>
        <v>8.4525901069963522E-2</v>
      </c>
      <c r="R872" s="9">
        <f t="shared" si="245"/>
        <v>7.9763178200620191E-2</v>
      </c>
      <c r="S872" s="9">
        <f t="shared" si="246"/>
        <v>0.55999999999999872</v>
      </c>
      <c r="T872">
        <f t="shared" si="247"/>
        <v>0.55999999999999872</v>
      </c>
      <c r="U872" s="9">
        <f t="shared" si="248"/>
        <v>7.9763178200620191E-2</v>
      </c>
      <c r="V872" s="9">
        <f t="shared" si="249"/>
        <v>0.86315153552814117</v>
      </c>
      <c r="W872" s="9">
        <f t="shared" si="250"/>
        <v>3.0299999999999976</v>
      </c>
      <c r="X872">
        <f t="shared" si="251"/>
        <v>26.009999999999998</v>
      </c>
      <c r="Y872" s="9">
        <f t="shared" si="252"/>
        <v>7.4094295178504845</v>
      </c>
      <c r="Z872" s="10">
        <f t="shared" si="253"/>
        <v>0.47465882484159083</v>
      </c>
    </row>
    <row r="873" spans="1:26">
      <c r="A873" s="1">
        <f t="shared" si="237"/>
        <v>3012996</v>
      </c>
      <c r="B873" s="1">
        <v>-4</v>
      </c>
      <c r="C873" s="1">
        <v>13</v>
      </c>
      <c r="D873" s="2">
        <v>3</v>
      </c>
      <c r="E873" s="5">
        <v>413.08</v>
      </c>
      <c r="F873" s="5">
        <v>377.09</v>
      </c>
      <c r="G873" s="5">
        <v>15.93</v>
      </c>
      <c r="H873" s="5">
        <v>413.08</v>
      </c>
      <c r="I873" s="5">
        <v>368.61</v>
      </c>
      <c r="J873" s="5">
        <v>13.64</v>
      </c>
      <c r="K873" s="6">
        <f t="shared" si="238"/>
        <v>413.08</v>
      </c>
      <c r="L873" s="6">
        <f t="shared" si="239"/>
        <v>0</v>
      </c>
      <c r="M873" s="6">
        <f t="shared" si="240"/>
        <v>372.85</v>
      </c>
      <c r="N873" s="5">
        <f t="shared" si="241"/>
        <v>10.485877407255913</v>
      </c>
      <c r="O873" s="6">
        <f t="shared" si="242"/>
        <v>8.4799999999999613</v>
      </c>
      <c r="P873" s="6">
        <f t="shared" si="243"/>
        <v>20.971754814511826</v>
      </c>
      <c r="Q873" s="6">
        <f t="shared" si="244"/>
        <v>0.15396331862637533</v>
      </c>
      <c r="R873" s="9">
        <f t="shared" si="245"/>
        <v>0.40435338268078813</v>
      </c>
      <c r="S873" s="9">
        <f t="shared" si="246"/>
        <v>8.4799999999999613</v>
      </c>
      <c r="T873">
        <f t="shared" si="247"/>
        <v>8.4799999999999613</v>
      </c>
      <c r="U873" s="9">
        <f t="shared" si="248"/>
        <v>0.40435338268078813</v>
      </c>
      <c r="V873" s="9">
        <f t="shared" si="249"/>
        <v>3.8365888172755107</v>
      </c>
      <c r="W873" s="9">
        <f t="shared" si="250"/>
        <v>40.229999999999961</v>
      </c>
      <c r="X873">
        <f t="shared" si="251"/>
        <v>372.85</v>
      </c>
      <c r="Y873" s="9">
        <f t="shared" si="252"/>
        <v>35.55734875767277</v>
      </c>
      <c r="Z873" s="10">
        <f t="shared" si="253"/>
        <v>0.47496842000284606</v>
      </c>
    </row>
    <row r="874" spans="1:26">
      <c r="A874" s="1">
        <f t="shared" si="237"/>
        <v>5014000</v>
      </c>
      <c r="B874" s="1">
        <v>0</v>
      </c>
      <c r="C874" s="1">
        <v>14</v>
      </c>
      <c r="D874" s="2">
        <v>5</v>
      </c>
      <c r="E874" s="5">
        <v>8.34</v>
      </c>
      <c r="F874" s="5">
        <v>10.61</v>
      </c>
      <c r="G874" s="5">
        <v>3.61</v>
      </c>
      <c r="H874" s="5">
        <v>8.34</v>
      </c>
      <c r="I874" s="5">
        <v>9.92</v>
      </c>
      <c r="J874" s="5">
        <v>3.5</v>
      </c>
      <c r="K874" s="6">
        <f t="shared" si="238"/>
        <v>8.34</v>
      </c>
      <c r="L874" s="6">
        <f t="shared" si="239"/>
        <v>0</v>
      </c>
      <c r="M874" s="6">
        <f t="shared" si="240"/>
        <v>10.265000000000001</v>
      </c>
      <c r="N874" s="5">
        <f t="shared" si="241"/>
        <v>2.5140654327204772</v>
      </c>
      <c r="O874" s="6">
        <f t="shared" si="242"/>
        <v>0.6899999999999995</v>
      </c>
      <c r="P874" s="6">
        <f t="shared" si="243"/>
        <v>5.0281308654409544</v>
      </c>
      <c r="Q874" s="6">
        <f t="shared" si="244"/>
        <v>3.0934930247091808E-2</v>
      </c>
      <c r="R874" s="9">
        <f t="shared" si="245"/>
        <v>0.13722793190258151</v>
      </c>
      <c r="S874" s="9">
        <f t="shared" si="246"/>
        <v>0.6899999999999995</v>
      </c>
      <c r="T874">
        <f t="shared" si="247"/>
        <v>0.6899999999999995</v>
      </c>
      <c r="U874" s="9">
        <f t="shared" si="248"/>
        <v>0.13722793190258151</v>
      </c>
      <c r="V874" s="9">
        <f t="shared" si="249"/>
        <v>0.7656920838042599</v>
      </c>
      <c r="W874" s="9">
        <f t="shared" si="250"/>
        <v>1.9250000000000007</v>
      </c>
      <c r="X874">
        <f t="shared" si="251"/>
        <v>10.265000000000001</v>
      </c>
      <c r="Y874" s="9">
        <f t="shared" si="252"/>
        <v>4.0830281767536238</v>
      </c>
      <c r="Z874" s="10">
        <f t="shared" si="253"/>
        <v>0.47511472298803792</v>
      </c>
    </row>
    <row r="875" spans="1:26">
      <c r="A875" s="1">
        <f t="shared" si="237"/>
        <v>4002995</v>
      </c>
      <c r="B875" s="1">
        <v>-5</v>
      </c>
      <c r="C875" s="1">
        <v>3</v>
      </c>
      <c r="D875" s="2">
        <v>4</v>
      </c>
      <c r="E875" s="5">
        <v>150.32</v>
      </c>
      <c r="F875" s="5">
        <v>150.04</v>
      </c>
      <c r="G875" s="5">
        <v>9.42</v>
      </c>
      <c r="H875" s="5">
        <v>150.32</v>
      </c>
      <c r="I875" s="5">
        <v>130.91999999999999</v>
      </c>
      <c r="J875" s="5">
        <v>5.99</v>
      </c>
      <c r="K875" s="6">
        <f t="shared" si="238"/>
        <v>150.32</v>
      </c>
      <c r="L875" s="6">
        <f t="shared" si="239"/>
        <v>0</v>
      </c>
      <c r="M875" s="6">
        <f t="shared" si="240"/>
        <v>140.47999999999999</v>
      </c>
      <c r="N875" s="5">
        <f t="shared" si="241"/>
        <v>5.5815880356758685</v>
      </c>
      <c r="O875" s="6">
        <f t="shared" si="242"/>
        <v>19.120000000000005</v>
      </c>
      <c r="P875" s="6">
        <f t="shared" si="243"/>
        <v>11.163176071351737</v>
      </c>
      <c r="Q875" s="6">
        <f t="shared" si="244"/>
        <v>0.42415169740764663</v>
      </c>
      <c r="R875" s="9">
        <f t="shared" si="245"/>
        <v>1.7127742031291624</v>
      </c>
      <c r="S875" s="9">
        <f t="shared" si="246"/>
        <v>19.120000000000005</v>
      </c>
      <c r="T875">
        <f t="shared" si="247"/>
        <v>19.120000000000005</v>
      </c>
      <c r="U875" s="9">
        <f t="shared" si="248"/>
        <v>1.7127742031291624</v>
      </c>
      <c r="V875" s="9">
        <f t="shared" si="249"/>
        <v>1.762939137948845</v>
      </c>
      <c r="W875" s="9">
        <f t="shared" si="250"/>
        <v>9.8400000000000034</v>
      </c>
      <c r="X875">
        <f t="shared" si="251"/>
        <v>140.47999999999999</v>
      </c>
      <c r="Y875" s="9">
        <f t="shared" si="252"/>
        <v>25.168464440960737</v>
      </c>
      <c r="Z875" s="10">
        <f t="shared" si="253"/>
        <v>0.47530832098754594</v>
      </c>
    </row>
    <row r="876" spans="1:26">
      <c r="A876" s="1">
        <f t="shared" si="237"/>
        <v>6003997</v>
      </c>
      <c r="B876" s="1">
        <v>-3</v>
      </c>
      <c r="C876" s="1">
        <v>4</v>
      </c>
      <c r="D876" s="2">
        <v>6</v>
      </c>
      <c r="E876" s="5">
        <v>555.59</v>
      </c>
      <c r="F876" s="5">
        <v>517.79</v>
      </c>
      <c r="G876" s="5">
        <v>18.079999999999998</v>
      </c>
      <c r="H876" s="5">
        <v>555.59</v>
      </c>
      <c r="I876" s="5">
        <v>505.68</v>
      </c>
      <c r="J876" s="5">
        <v>10.7</v>
      </c>
      <c r="K876" s="6">
        <f t="shared" si="238"/>
        <v>555.59</v>
      </c>
      <c r="L876" s="6">
        <f t="shared" si="239"/>
        <v>0</v>
      </c>
      <c r="M876" s="6">
        <f t="shared" si="240"/>
        <v>511.73500000000001</v>
      </c>
      <c r="N876" s="5">
        <f t="shared" si="241"/>
        <v>10.504479996649048</v>
      </c>
      <c r="O876" s="6">
        <f t="shared" si="242"/>
        <v>12.109999999999957</v>
      </c>
      <c r="P876" s="6">
        <f t="shared" si="243"/>
        <v>21.008959993298095</v>
      </c>
      <c r="Q876" s="6">
        <f t="shared" si="244"/>
        <v>0.48121376675327454</v>
      </c>
      <c r="R876" s="9">
        <f t="shared" si="245"/>
        <v>0.57642072734029071</v>
      </c>
      <c r="S876" s="9">
        <f t="shared" si="246"/>
        <v>12.109999999999957</v>
      </c>
      <c r="T876">
        <f t="shared" si="247"/>
        <v>12.109999999999957</v>
      </c>
      <c r="U876" s="9">
        <f t="shared" si="248"/>
        <v>0.57642072734029071</v>
      </c>
      <c r="V876" s="9">
        <f t="shared" si="249"/>
        <v>4.1748853835687116</v>
      </c>
      <c r="W876" s="9">
        <f t="shared" si="250"/>
        <v>43.855000000000018</v>
      </c>
      <c r="X876">
        <f t="shared" si="251"/>
        <v>511.73500000000001</v>
      </c>
      <c r="Y876" s="9">
        <f t="shared" si="252"/>
        <v>48.715881239551564</v>
      </c>
      <c r="Z876" s="10">
        <f t="shared" si="253"/>
        <v>0.47556808135113521</v>
      </c>
    </row>
    <row r="877" spans="1:26">
      <c r="A877" s="1">
        <f t="shared" si="237"/>
        <v>5005996</v>
      </c>
      <c r="B877" s="1">
        <v>-4</v>
      </c>
      <c r="C877" s="1">
        <v>6</v>
      </c>
      <c r="D877" s="2">
        <v>5</v>
      </c>
      <c r="E877" s="5">
        <v>232.48</v>
      </c>
      <c r="F877" s="5">
        <v>213.41</v>
      </c>
      <c r="G877" s="5">
        <v>11.61</v>
      </c>
      <c r="H877" s="5">
        <v>232.48</v>
      </c>
      <c r="I877" s="5">
        <v>212.47</v>
      </c>
      <c r="J877" s="5">
        <v>7.73</v>
      </c>
      <c r="K877" s="6">
        <f t="shared" si="238"/>
        <v>232.48</v>
      </c>
      <c r="L877" s="6">
        <f t="shared" si="239"/>
        <v>0</v>
      </c>
      <c r="M877" s="6">
        <f t="shared" si="240"/>
        <v>212.94</v>
      </c>
      <c r="N877" s="5">
        <f t="shared" si="241"/>
        <v>6.9739694579199298</v>
      </c>
      <c r="O877" s="6">
        <f t="shared" si="242"/>
        <v>0.93999999999999773</v>
      </c>
      <c r="P877" s="6">
        <f t="shared" si="243"/>
        <v>13.94793891583986</v>
      </c>
      <c r="Q877" s="6">
        <f t="shared" si="244"/>
        <v>0.38571641522526906</v>
      </c>
      <c r="R877" s="9">
        <f t="shared" si="245"/>
        <v>6.739346979305269E-2</v>
      </c>
      <c r="S877" s="9">
        <f t="shared" si="246"/>
        <v>0.93999999999999773</v>
      </c>
      <c r="T877">
        <f t="shared" si="247"/>
        <v>0.93999999999999773</v>
      </c>
      <c r="U877" s="9">
        <f t="shared" si="248"/>
        <v>6.739346979305269E-2</v>
      </c>
      <c r="V877" s="9">
        <f t="shared" si="249"/>
        <v>2.8018476590558561</v>
      </c>
      <c r="W877" s="9">
        <f t="shared" si="250"/>
        <v>19.539999999999992</v>
      </c>
      <c r="X877">
        <f t="shared" si="251"/>
        <v>212.94</v>
      </c>
      <c r="Y877" s="9">
        <f t="shared" si="252"/>
        <v>30.533543527090799</v>
      </c>
      <c r="Z877" s="10">
        <f t="shared" si="253"/>
        <v>0.47568687179698371</v>
      </c>
    </row>
    <row r="878" spans="1:26">
      <c r="A878" s="1">
        <f t="shared" si="237"/>
        <v>3004005</v>
      </c>
      <c r="B878" s="1">
        <v>5</v>
      </c>
      <c r="C878" s="1">
        <v>4</v>
      </c>
      <c r="D878" s="2">
        <v>3</v>
      </c>
      <c r="E878" s="5">
        <v>202.52</v>
      </c>
      <c r="F878" s="5">
        <v>210.26</v>
      </c>
      <c r="G878" s="5">
        <v>21.22</v>
      </c>
      <c r="H878" s="5">
        <v>202.52</v>
      </c>
      <c r="I878" s="5">
        <v>201.05</v>
      </c>
      <c r="J878" s="5">
        <v>11.93</v>
      </c>
      <c r="K878" s="6">
        <f t="shared" si="238"/>
        <v>202.52</v>
      </c>
      <c r="L878" s="6">
        <f t="shared" si="239"/>
        <v>0</v>
      </c>
      <c r="M878" s="6">
        <f t="shared" si="240"/>
        <v>205.655</v>
      </c>
      <c r="N878" s="5">
        <f t="shared" si="241"/>
        <v>12.171825048036141</v>
      </c>
      <c r="O878" s="6">
        <f t="shared" si="242"/>
        <v>9.2099999999999795</v>
      </c>
      <c r="P878" s="6">
        <f t="shared" si="243"/>
        <v>24.343650096072281</v>
      </c>
      <c r="Q878" s="6">
        <f t="shared" si="244"/>
        <v>0.51967024702280551</v>
      </c>
      <c r="R878" s="9">
        <f t="shared" si="245"/>
        <v>0.37833274647198301</v>
      </c>
      <c r="S878" s="9">
        <f t="shared" si="246"/>
        <v>9.2099999999999795</v>
      </c>
      <c r="T878">
        <f t="shared" si="247"/>
        <v>9.2099999999999795</v>
      </c>
      <c r="U878" s="9">
        <f t="shared" si="248"/>
        <v>0.37833274647198301</v>
      </c>
      <c r="V878" s="9">
        <f t="shared" si="249"/>
        <v>0.25756203261447685</v>
      </c>
      <c r="W878" s="9">
        <f t="shared" si="250"/>
        <v>3.1349999999999909</v>
      </c>
      <c r="X878">
        <f t="shared" si="251"/>
        <v>205.655</v>
      </c>
      <c r="Y878" s="9">
        <f t="shared" si="252"/>
        <v>16.89598718256153</v>
      </c>
      <c r="Z878" s="10">
        <f t="shared" si="253"/>
        <v>0.47580142916977458</v>
      </c>
    </row>
    <row r="879" spans="1:26">
      <c r="A879" s="1">
        <f t="shared" si="237"/>
        <v>5008003</v>
      </c>
      <c r="B879" s="1">
        <v>3</v>
      </c>
      <c r="C879" s="1">
        <v>8</v>
      </c>
      <c r="D879" s="2">
        <v>5</v>
      </c>
      <c r="E879" s="5">
        <v>556.55999999999995</v>
      </c>
      <c r="F879" s="5">
        <v>561.67999999999995</v>
      </c>
      <c r="G879" s="5">
        <v>20.62</v>
      </c>
      <c r="H879" s="5">
        <v>556.55999999999995</v>
      </c>
      <c r="I879" s="5">
        <v>567.58000000000004</v>
      </c>
      <c r="J879" s="5">
        <v>20.98</v>
      </c>
      <c r="K879" s="6">
        <f t="shared" si="238"/>
        <v>556.55999999999995</v>
      </c>
      <c r="L879" s="6">
        <f t="shared" si="239"/>
        <v>0</v>
      </c>
      <c r="M879" s="6">
        <f t="shared" si="240"/>
        <v>564.63</v>
      </c>
      <c r="N879" s="5">
        <f t="shared" si="241"/>
        <v>14.708371765766598</v>
      </c>
      <c r="O879" s="6">
        <f t="shared" si="242"/>
        <v>-5.9000000000000909</v>
      </c>
      <c r="P879" s="6">
        <f t="shared" si="243"/>
        <v>29.416743531533196</v>
      </c>
      <c r="Q879" s="6">
        <f t="shared" si="244"/>
        <v>-1.7306396248062041E-2</v>
      </c>
      <c r="R879" s="9">
        <f t="shared" si="245"/>
        <v>0.20056604816490317</v>
      </c>
      <c r="S879" s="9">
        <f t="shared" si="246"/>
        <v>5.9000000000000909</v>
      </c>
      <c r="T879">
        <f t="shared" si="247"/>
        <v>5.9000000000000909</v>
      </c>
      <c r="U879" s="9">
        <f t="shared" si="248"/>
        <v>0.20056604816490317</v>
      </c>
      <c r="V879" s="9">
        <f t="shared" si="249"/>
        <v>0.54866712159008602</v>
      </c>
      <c r="W879" s="9">
        <f t="shared" si="250"/>
        <v>8.07000000000005</v>
      </c>
      <c r="X879">
        <f t="shared" si="251"/>
        <v>564.63</v>
      </c>
      <c r="Y879" s="9">
        <f t="shared" si="252"/>
        <v>38.388341618761878</v>
      </c>
      <c r="Z879" s="10">
        <f t="shared" si="253"/>
        <v>0.47647350398526883</v>
      </c>
    </row>
    <row r="880" spans="1:26">
      <c r="A880" s="1">
        <f t="shared" si="237"/>
        <v>5013999</v>
      </c>
      <c r="B880" s="1">
        <v>-1</v>
      </c>
      <c r="C880" s="1">
        <v>14</v>
      </c>
      <c r="D880" s="2">
        <v>5</v>
      </c>
      <c r="E880" s="5">
        <v>88.89</v>
      </c>
      <c r="F880" s="5">
        <v>90.18</v>
      </c>
      <c r="G880" s="5">
        <v>5.95</v>
      </c>
      <c r="H880" s="5">
        <v>88.89</v>
      </c>
      <c r="I880" s="5">
        <v>94.39</v>
      </c>
      <c r="J880" s="5">
        <v>8.31</v>
      </c>
      <c r="K880" s="6">
        <f t="shared" si="238"/>
        <v>88.89</v>
      </c>
      <c r="L880" s="6">
        <f t="shared" si="239"/>
        <v>0</v>
      </c>
      <c r="M880" s="6">
        <f t="shared" si="240"/>
        <v>92.284999999999997</v>
      </c>
      <c r="N880" s="5">
        <f t="shared" si="241"/>
        <v>5.1102495046719589</v>
      </c>
      <c r="O880" s="6">
        <f t="shared" si="242"/>
        <v>-4.2099999999999937</v>
      </c>
      <c r="P880" s="6">
        <f t="shared" si="243"/>
        <v>10.220499009343918</v>
      </c>
      <c r="Q880" s="6">
        <f t="shared" si="244"/>
        <v>-0.32217165460766278</v>
      </c>
      <c r="R880" s="9">
        <f t="shared" si="245"/>
        <v>0.4119172651111333</v>
      </c>
      <c r="S880" s="9">
        <f t="shared" si="246"/>
        <v>4.2099999999999937</v>
      </c>
      <c r="T880">
        <f t="shared" si="247"/>
        <v>4.2099999999999937</v>
      </c>
      <c r="U880" s="9">
        <f t="shared" si="248"/>
        <v>0.4119172651111333</v>
      </c>
      <c r="V880" s="9">
        <f t="shared" si="249"/>
        <v>0.66435112354028403</v>
      </c>
      <c r="W880" s="9">
        <f t="shared" si="250"/>
        <v>3.394999999999996</v>
      </c>
      <c r="X880">
        <f t="shared" si="251"/>
        <v>92.284999999999997</v>
      </c>
      <c r="Y880" s="9">
        <f t="shared" si="252"/>
        <v>18.058805135762942</v>
      </c>
      <c r="Z880" s="10">
        <f t="shared" si="253"/>
        <v>0.47722426593793404</v>
      </c>
    </row>
    <row r="881" spans="1:26">
      <c r="A881" s="1">
        <f t="shared" si="237"/>
        <v>3017002</v>
      </c>
      <c r="B881" s="1">
        <v>2</v>
      </c>
      <c r="C881" s="1">
        <v>17</v>
      </c>
      <c r="D881" s="2">
        <v>3</v>
      </c>
      <c r="E881" s="5">
        <v>704.16</v>
      </c>
      <c r="F881" s="5">
        <v>694.44</v>
      </c>
      <c r="G881" s="5">
        <v>22.62</v>
      </c>
      <c r="H881" s="5">
        <v>704.16</v>
      </c>
      <c r="I881" s="5">
        <v>703.49</v>
      </c>
      <c r="J881" s="5">
        <v>21.85</v>
      </c>
      <c r="K881" s="6">
        <f t="shared" si="238"/>
        <v>704.16</v>
      </c>
      <c r="L881" s="6">
        <f t="shared" si="239"/>
        <v>0</v>
      </c>
      <c r="M881" s="6">
        <f t="shared" si="240"/>
        <v>698.96500000000003</v>
      </c>
      <c r="N881" s="5">
        <f t="shared" si="241"/>
        <v>15.724875993151743</v>
      </c>
      <c r="O881" s="6">
        <f t="shared" si="242"/>
        <v>-9.0499999999999545</v>
      </c>
      <c r="P881" s="6">
        <f t="shared" si="243"/>
        <v>31.449751986303486</v>
      </c>
      <c r="Q881" s="6">
        <f t="shared" si="244"/>
        <v>3.4619708339075142E-2</v>
      </c>
      <c r="R881" s="9">
        <f t="shared" si="245"/>
        <v>0.28776061585290946</v>
      </c>
      <c r="S881" s="9">
        <f t="shared" si="246"/>
        <v>9.0499999999999545</v>
      </c>
      <c r="T881">
        <f t="shared" si="247"/>
        <v>9.0499999999999545</v>
      </c>
      <c r="U881" s="9">
        <f t="shared" si="248"/>
        <v>0.28776061585290946</v>
      </c>
      <c r="V881" s="9">
        <f t="shared" si="249"/>
        <v>0.33036826505101746</v>
      </c>
      <c r="W881" s="9">
        <f t="shared" si="250"/>
        <v>5.1949999999999363</v>
      </c>
      <c r="X881">
        <f t="shared" si="251"/>
        <v>698.96500000000003</v>
      </c>
      <c r="Y881" s="9">
        <f t="shared" si="252"/>
        <v>44.449635107100534</v>
      </c>
      <c r="Z881" s="10">
        <f t="shared" si="253"/>
        <v>0.4773248369821122</v>
      </c>
    </row>
    <row r="882" spans="1:26">
      <c r="A882" s="1">
        <f t="shared" si="237"/>
        <v>5012998</v>
      </c>
      <c r="B882" s="1">
        <v>-2</v>
      </c>
      <c r="C882" s="1">
        <v>13</v>
      </c>
      <c r="D882" s="2">
        <v>5</v>
      </c>
      <c r="E882" s="5">
        <v>5.33</v>
      </c>
      <c r="F882" s="5">
        <v>10.48</v>
      </c>
      <c r="G882" s="5">
        <v>2.65</v>
      </c>
      <c r="H882" s="5">
        <v>5.33</v>
      </c>
      <c r="I882" s="5">
        <v>5.61</v>
      </c>
      <c r="J882" s="5">
        <v>2.1800000000000002</v>
      </c>
      <c r="K882" s="6">
        <f t="shared" si="238"/>
        <v>5.33</v>
      </c>
      <c r="L882" s="6">
        <f t="shared" si="239"/>
        <v>0</v>
      </c>
      <c r="M882" s="6">
        <f t="shared" si="240"/>
        <v>8.0449999999999999</v>
      </c>
      <c r="N882" s="5">
        <f t="shared" si="241"/>
        <v>1.7157287081587229</v>
      </c>
      <c r="O882" s="6">
        <f t="shared" si="242"/>
        <v>4.87</v>
      </c>
      <c r="P882" s="6">
        <f t="shared" si="243"/>
        <v>3.4314574163174458</v>
      </c>
      <c r="Q882" s="6">
        <f t="shared" si="244"/>
        <v>0.19279144621185737</v>
      </c>
      <c r="R882" s="9">
        <f t="shared" si="245"/>
        <v>1.4192220415855727</v>
      </c>
      <c r="S882" s="9">
        <f t="shared" si="246"/>
        <v>4.87</v>
      </c>
      <c r="T882">
        <f t="shared" si="247"/>
        <v>4.87</v>
      </c>
      <c r="U882" s="9">
        <f t="shared" si="248"/>
        <v>1.4192220415855727</v>
      </c>
      <c r="V882" s="9">
        <f t="shared" si="249"/>
        <v>1.5824180052997248</v>
      </c>
      <c r="W882" s="9">
        <f t="shared" si="250"/>
        <v>2.7149999999999999</v>
      </c>
      <c r="X882">
        <f t="shared" si="251"/>
        <v>8.0449999999999999</v>
      </c>
      <c r="Y882" s="9">
        <f t="shared" si="252"/>
        <v>4.6889697431441197</v>
      </c>
      <c r="Z882" s="10">
        <f t="shared" si="253"/>
        <v>0.47783574583741639</v>
      </c>
    </row>
    <row r="883" spans="1:26">
      <c r="A883" s="1">
        <f t="shared" si="237"/>
        <v>3015003</v>
      </c>
      <c r="B883" s="1">
        <v>3</v>
      </c>
      <c r="C883" s="1">
        <v>15</v>
      </c>
      <c r="D883" s="2">
        <v>3</v>
      </c>
      <c r="E883" s="5">
        <v>169.81</v>
      </c>
      <c r="F883" s="5">
        <v>192.41</v>
      </c>
      <c r="G883" s="5">
        <v>11.93</v>
      </c>
      <c r="H883" s="5">
        <v>169.82</v>
      </c>
      <c r="I883" s="5">
        <v>194.35</v>
      </c>
      <c r="J883" s="5">
        <v>11.3</v>
      </c>
      <c r="K883" s="6">
        <f t="shared" si="238"/>
        <v>169.815</v>
      </c>
      <c r="L883" s="6">
        <f t="shared" si="239"/>
        <v>-9.9999999999909051E-3</v>
      </c>
      <c r="M883" s="6">
        <f t="shared" si="240"/>
        <v>193.38</v>
      </c>
      <c r="N883" s="5">
        <f t="shared" si="241"/>
        <v>8.2160650557307537</v>
      </c>
      <c r="O883" s="6">
        <f t="shared" si="242"/>
        <v>-1.9399999999999977</v>
      </c>
      <c r="P883" s="6">
        <f t="shared" si="243"/>
        <v>16.432130111461507</v>
      </c>
      <c r="Q883" s="6">
        <f t="shared" si="244"/>
        <v>5.4200342277407554E-2</v>
      </c>
      <c r="R883" s="9">
        <f t="shared" si="245"/>
        <v>0.11745281877081903</v>
      </c>
      <c r="S883" s="9">
        <f t="shared" si="246"/>
        <v>1.9300000000000068</v>
      </c>
      <c r="T883">
        <f t="shared" si="247"/>
        <v>1.9399999999999977</v>
      </c>
      <c r="U883" s="9">
        <f t="shared" si="248"/>
        <v>0.11806138259864656</v>
      </c>
      <c r="V883" s="9">
        <f t="shared" si="249"/>
        <v>2.8681613205537206</v>
      </c>
      <c r="W883" s="9">
        <f t="shared" si="250"/>
        <v>23.564999999999998</v>
      </c>
      <c r="X883">
        <f t="shared" si="251"/>
        <v>193.38</v>
      </c>
      <c r="Y883" s="9">
        <f t="shared" si="252"/>
        <v>23.536814605078657</v>
      </c>
      <c r="Z883" s="10">
        <f t="shared" si="253"/>
        <v>0.47830952321692277</v>
      </c>
    </row>
    <row r="884" spans="1:26">
      <c r="A884" s="1">
        <f t="shared" si="237"/>
        <v>4008004</v>
      </c>
      <c r="B884" s="1">
        <v>4</v>
      </c>
      <c r="C884" s="1">
        <v>8</v>
      </c>
      <c r="D884" s="2">
        <v>4</v>
      </c>
      <c r="E884" s="5">
        <v>355.47</v>
      </c>
      <c r="F884" s="5">
        <v>352.63</v>
      </c>
      <c r="G884" s="5">
        <v>16.010000000000002</v>
      </c>
      <c r="H884" s="5">
        <v>355.48</v>
      </c>
      <c r="I884" s="5">
        <v>353.13</v>
      </c>
      <c r="J884" s="5">
        <v>16.2</v>
      </c>
      <c r="K884" s="6">
        <f t="shared" si="238"/>
        <v>355.47500000000002</v>
      </c>
      <c r="L884" s="6">
        <f t="shared" si="239"/>
        <v>-9.9999999999909051E-3</v>
      </c>
      <c r="M884" s="6">
        <f t="shared" si="240"/>
        <v>352.88</v>
      </c>
      <c r="N884" s="5">
        <f t="shared" si="241"/>
        <v>11.388152835293351</v>
      </c>
      <c r="O884" s="6">
        <f t="shared" si="242"/>
        <v>-0.5</v>
      </c>
      <c r="P884" s="6">
        <f t="shared" si="243"/>
        <v>22.776305670586702</v>
      </c>
      <c r="Q884" s="6">
        <f t="shared" si="244"/>
        <v>-1.1797167900923708E-2</v>
      </c>
      <c r="R884" s="9">
        <f t="shared" si="245"/>
        <v>2.1513585525540019E-2</v>
      </c>
      <c r="S884" s="9">
        <f t="shared" si="246"/>
        <v>0.49000000000000909</v>
      </c>
      <c r="T884">
        <f t="shared" si="247"/>
        <v>0.5</v>
      </c>
      <c r="U884" s="9">
        <f t="shared" si="248"/>
        <v>2.1952638291366958E-2</v>
      </c>
      <c r="V884" s="9">
        <f t="shared" si="249"/>
        <v>0.22786838546439142</v>
      </c>
      <c r="W884" s="9">
        <f t="shared" si="250"/>
        <v>2.5950000000000273</v>
      </c>
      <c r="X884">
        <f t="shared" si="251"/>
        <v>352.88</v>
      </c>
      <c r="Y884" s="9">
        <f t="shared" si="252"/>
        <v>30.986588001030288</v>
      </c>
      <c r="Z884" s="10">
        <f t="shared" si="253"/>
        <v>0.47851436760038879</v>
      </c>
    </row>
    <row r="885" spans="1:26">
      <c r="A885" s="1">
        <f t="shared" si="237"/>
        <v>4013997</v>
      </c>
      <c r="B885" s="1">
        <v>-3</v>
      </c>
      <c r="C885" s="1">
        <v>14</v>
      </c>
      <c r="D885" s="2">
        <v>4</v>
      </c>
      <c r="E885" s="5">
        <v>201.41</v>
      </c>
      <c r="F885" s="5">
        <v>201.59</v>
      </c>
      <c r="G885" s="5">
        <v>10.93</v>
      </c>
      <c r="H885" s="5">
        <v>201.41</v>
      </c>
      <c r="I885" s="5">
        <v>206.24</v>
      </c>
      <c r="J885" s="5">
        <v>8.0299999999999994</v>
      </c>
      <c r="K885" s="6">
        <f t="shared" si="238"/>
        <v>201.41</v>
      </c>
      <c r="L885" s="6">
        <f t="shared" si="239"/>
        <v>0</v>
      </c>
      <c r="M885" s="6">
        <f t="shared" si="240"/>
        <v>203.91500000000002</v>
      </c>
      <c r="N885" s="5">
        <f t="shared" si="241"/>
        <v>6.7813309902997654</v>
      </c>
      <c r="O885" s="6">
        <f t="shared" si="242"/>
        <v>-4.6500000000000057</v>
      </c>
      <c r="P885" s="6">
        <f t="shared" si="243"/>
        <v>13.562661980599531</v>
      </c>
      <c r="Q885" s="6">
        <f t="shared" si="244"/>
        <v>0.29891413666416961</v>
      </c>
      <c r="R885" s="9">
        <f t="shared" si="245"/>
        <v>0.3428530480706159</v>
      </c>
      <c r="S885" s="9">
        <f t="shared" si="246"/>
        <v>4.6500000000000057</v>
      </c>
      <c r="T885">
        <f t="shared" si="247"/>
        <v>4.6500000000000057</v>
      </c>
      <c r="U885" s="9">
        <f t="shared" si="248"/>
        <v>0.3428530480706159</v>
      </c>
      <c r="V885" s="9">
        <f t="shared" si="249"/>
        <v>0.36939650985673117</v>
      </c>
      <c r="W885" s="9">
        <f t="shared" si="250"/>
        <v>2.5050000000000239</v>
      </c>
      <c r="X885">
        <f t="shared" si="251"/>
        <v>203.91500000000002</v>
      </c>
      <c r="Y885" s="9">
        <f t="shared" si="252"/>
        <v>30.070055611750352</v>
      </c>
      <c r="Z885" s="10">
        <f t="shared" si="253"/>
        <v>0.47859063927327289</v>
      </c>
    </row>
    <row r="886" spans="1:26">
      <c r="A886" s="1">
        <f t="shared" si="237"/>
        <v>18003</v>
      </c>
      <c r="B886" s="1">
        <v>3</v>
      </c>
      <c r="C886" s="1">
        <v>18</v>
      </c>
      <c r="D886" s="2">
        <v>0</v>
      </c>
      <c r="E886" s="5">
        <v>226.02</v>
      </c>
      <c r="F886" s="5">
        <v>212.99</v>
      </c>
      <c r="G886" s="5">
        <v>11.47</v>
      </c>
      <c r="H886" s="5">
        <v>226.02</v>
      </c>
      <c r="I886" s="5">
        <v>209.2</v>
      </c>
      <c r="J886" s="5">
        <v>6.65</v>
      </c>
      <c r="K886" s="6">
        <f t="shared" si="238"/>
        <v>226.02</v>
      </c>
      <c r="L886" s="6">
        <f t="shared" si="239"/>
        <v>0</v>
      </c>
      <c r="M886" s="6">
        <f t="shared" si="240"/>
        <v>211.095</v>
      </c>
      <c r="N886" s="5">
        <f t="shared" si="241"/>
        <v>6.6291666142887067</v>
      </c>
      <c r="O886" s="6">
        <f t="shared" si="242"/>
        <v>3.7900000000000205</v>
      </c>
      <c r="P886" s="6">
        <f t="shared" si="243"/>
        <v>13.258333228577413</v>
      </c>
      <c r="Q886" s="6">
        <f t="shared" si="244"/>
        <v>0.4968523762767133</v>
      </c>
      <c r="R886" s="9">
        <f t="shared" si="245"/>
        <v>0.28585795323283469</v>
      </c>
      <c r="S886" s="9">
        <f t="shared" si="246"/>
        <v>3.7900000000000205</v>
      </c>
      <c r="T886">
        <f t="shared" si="247"/>
        <v>3.7900000000000205</v>
      </c>
      <c r="U886" s="9">
        <f t="shared" si="248"/>
        <v>0.28585795323283469</v>
      </c>
      <c r="V886" s="9">
        <f t="shared" si="249"/>
        <v>2.251414222691313</v>
      </c>
      <c r="W886" s="9">
        <f t="shared" si="250"/>
        <v>14.925000000000011</v>
      </c>
      <c r="X886">
        <f t="shared" si="251"/>
        <v>211.095</v>
      </c>
      <c r="Y886" s="9">
        <f t="shared" si="252"/>
        <v>31.843369201944547</v>
      </c>
      <c r="Z886" s="10">
        <f t="shared" si="253"/>
        <v>0.47880789467175661</v>
      </c>
    </row>
    <row r="887" spans="1:26">
      <c r="A887" s="1">
        <f t="shared" si="237"/>
        <v>3015997</v>
      </c>
      <c r="B887" s="1">
        <v>-3</v>
      </c>
      <c r="C887" s="1">
        <v>16</v>
      </c>
      <c r="D887" s="2">
        <v>3</v>
      </c>
      <c r="E887" s="5">
        <v>255.39</v>
      </c>
      <c r="F887" s="5">
        <v>294.27</v>
      </c>
      <c r="G887" s="5">
        <v>13.28</v>
      </c>
      <c r="H887" s="5">
        <v>255.39</v>
      </c>
      <c r="I887" s="5">
        <v>287.72000000000003</v>
      </c>
      <c r="J887" s="5">
        <v>9.68</v>
      </c>
      <c r="K887" s="6">
        <f t="shared" si="238"/>
        <v>255.39</v>
      </c>
      <c r="L887" s="6">
        <f t="shared" si="239"/>
        <v>0</v>
      </c>
      <c r="M887" s="6">
        <f t="shared" si="240"/>
        <v>290.995</v>
      </c>
      <c r="N887" s="5">
        <f t="shared" si="241"/>
        <v>8.2167633530484494</v>
      </c>
      <c r="O887" s="6">
        <f t="shared" si="242"/>
        <v>6.5499999999999545</v>
      </c>
      <c r="P887" s="6">
        <f t="shared" si="243"/>
        <v>16.433526706096899</v>
      </c>
      <c r="Q887" s="6">
        <f t="shared" si="244"/>
        <v>0.30606441216200203</v>
      </c>
      <c r="R887" s="9">
        <f t="shared" si="245"/>
        <v>0.39857543162478204</v>
      </c>
      <c r="S887" s="9">
        <f t="shared" si="246"/>
        <v>6.5499999999999545</v>
      </c>
      <c r="T887">
        <f t="shared" si="247"/>
        <v>6.5499999999999545</v>
      </c>
      <c r="U887" s="9">
        <f t="shared" si="248"/>
        <v>0.39857543162478204</v>
      </c>
      <c r="V887" s="9">
        <f t="shared" si="249"/>
        <v>4.3332147306871667</v>
      </c>
      <c r="W887" s="9">
        <f t="shared" si="250"/>
        <v>35.605000000000018</v>
      </c>
      <c r="X887">
        <f t="shared" si="251"/>
        <v>290.995</v>
      </c>
      <c r="Y887" s="9">
        <f t="shared" si="252"/>
        <v>35.414796252108175</v>
      </c>
      <c r="Z887" s="10">
        <f t="shared" si="253"/>
        <v>0.47881833715930305</v>
      </c>
    </row>
    <row r="888" spans="1:26">
      <c r="A888" s="1">
        <f t="shared" si="237"/>
        <v>4003995</v>
      </c>
      <c r="B888" s="1">
        <v>-5</v>
      </c>
      <c r="C888" s="1">
        <v>4</v>
      </c>
      <c r="D888" s="2">
        <v>4</v>
      </c>
      <c r="E888" s="5">
        <v>19.88</v>
      </c>
      <c r="F888" s="5">
        <v>30.67</v>
      </c>
      <c r="G888" s="5">
        <v>5.03</v>
      </c>
      <c r="H888" s="5">
        <v>19.88</v>
      </c>
      <c r="I888" s="5">
        <v>24.05</v>
      </c>
      <c r="J888" s="5">
        <v>3.15</v>
      </c>
      <c r="K888" s="6">
        <f t="shared" si="238"/>
        <v>19.88</v>
      </c>
      <c r="L888" s="6">
        <f t="shared" si="239"/>
        <v>0</v>
      </c>
      <c r="M888" s="6">
        <f t="shared" si="240"/>
        <v>27.36</v>
      </c>
      <c r="N888" s="5">
        <f t="shared" si="241"/>
        <v>2.9674652483222106</v>
      </c>
      <c r="O888" s="6">
        <f t="shared" si="242"/>
        <v>6.620000000000001</v>
      </c>
      <c r="P888" s="6">
        <f t="shared" si="243"/>
        <v>5.9349304966444212</v>
      </c>
      <c r="Q888" s="6">
        <f t="shared" si="244"/>
        <v>0.4365961264386744</v>
      </c>
      <c r="R888" s="9">
        <f t="shared" si="245"/>
        <v>1.1154300802246824</v>
      </c>
      <c r="S888" s="9">
        <f t="shared" si="246"/>
        <v>6.620000000000001</v>
      </c>
      <c r="T888">
        <f t="shared" si="247"/>
        <v>6.620000000000001</v>
      </c>
      <c r="U888" s="9">
        <f t="shared" si="248"/>
        <v>1.1154300802246824</v>
      </c>
      <c r="V888" s="9">
        <f t="shared" si="249"/>
        <v>2.5206697885439953</v>
      </c>
      <c r="W888" s="9">
        <f t="shared" si="250"/>
        <v>7.48</v>
      </c>
      <c r="X888">
        <f t="shared" si="251"/>
        <v>27.36</v>
      </c>
      <c r="Y888" s="9">
        <f t="shared" si="252"/>
        <v>9.2199900286849861</v>
      </c>
      <c r="Z888" s="10">
        <f t="shared" si="253"/>
        <v>0.47918785460401642</v>
      </c>
    </row>
    <row r="889" spans="1:26">
      <c r="A889" s="1">
        <f t="shared" si="237"/>
        <v>6009999</v>
      </c>
      <c r="B889" s="1">
        <v>-1</v>
      </c>
      <c r="C889" s="1">
        <v>10</v>
      </c>
      <c r="D889" s="2">
        <v>6</v>
      </c>
      <c r="E889" s="5">
        <v>18.059999999999999</v>
      </c>
      <c r="F889" s="5">
        <v>25</v>
      </c>
      <c r="G889" s="5">
        <v>3.32</v>
      </c>
      <c r="H889" s="5">
        <v>18.059999999999999</v>
      </c>
      <c r="I889" s="5">
        <v>24.77</v>
      </c>
      <c r="J889" s="5">
        <v>5.13</v>
      </c>
      <c r="K889" s="6">
        <f t="shared" si="238"/>
        <v>18.059999999999999</v>
      </c>
      <c r="L889" s="6">
        <f t="shared" si="239"/>
        <v>0</v>
      </c>
      <c r="M889" s="6">
        <f t="shared" si="240"/>
        <v>24.884999999999998</v>
      </c>
      <c r="N889" s="5">
        <f t="shared" si="241"/>
        <v>3.0552945848150226</v>
      </c>
      <c r="O889" s="6">
        <f t="shared" si="242"/>
        <v>0.23000000000000043</v>
      </c>
      <c r="P889" s="6">
        <f t="shared" si="243"/>
        <v>6.1105891696300452</v>
      </c>
      <c r="Q889" s="6">
        <f t="shared" si="244"/>
        <v>-0.40960864290439297</v>
      </c>
      <c r="R889" s="9">
        <f t="shared" si="245"/>
        <v>3.7639578380283319E-2</v>
      </c>
      <c r="S889" s="9">
        <f t="shared" si="246"/>
        <v>0.23000000000000043</v>
      </c>
      <c r="T889">
        <f t="shared" si="247"/>
        <v>0.23000000000000043</v>
      </c>
      <c r="U889" s="9">
        <f t="shared" si="248"/>
        <v>3.7639578380283319E-2</v>
      </c>
      <c r="V889" s="9">
        <f t="shared" si="249"/>
        <v>2.2338271516994186</v>
      </c>
      <c r="W889" s="9">
        <f t="shared" si="250"/>
        <v>6.8249999999999993</v>
      </c>
      <c r="X889">
        <f t="shared" si="251"/>
        <v>24.884999999999998</v>
      </c>
      <c r="Y889" s="9">
        <f t="shared" si="252"/>
        <v>8.1448774608117258</v>
      </c>
      <c r="Z889" s="10">
        <f t="shared" si="253"/>
        <v>0.47935060237784199</v>
      </c>
    </row>
    <row r="890" spans="1:26">
      <c r="A890" s="1">
        <f t="shared" si="237"/>
        <v>4015002</v>
      </c>
      <c r="B890" s="1">
        <v>2</v>
      </c>
      <c r="C890" s="1">
        <v>15</v>
      </c>
      <c r="D890" s="2">
        <v>4</v>
      </c>
      <c r="E890" s="5">
        <v>115.43</v>
      </c>
      <c r="F890" s="5">
        <v>117.5</v>
      </c>
      <c r="G890" s="5">
        <v>9.4499999999999993</v>
      </c>
      <c r="H890" s="5">
        <v>115.43</v>
      </c>
      <c r="I890" s="5">
        <v>127.05</v>
      </c>
      <c r="J890" s="5">
        <v>8.99</v>
      </c>
      <c r="K890" s="6">
        <f t="shared" si="238"/>
        <v>115.43</v>
      </c>
      <c r="L890" s="6">
        <f t="shared" si="239"/>
        <v>0</v>
      </c>
      <c r="M890" s="6">
        <f t="shared" si="240"/>
        <v>122.27500000000001</v>
      </c>
      <c r="N890" s="5">
        <f t="shared" si="241"/>
        <v>6.5215527292202422</v>
      </c>
      <c r="O890" s="6">
        <f t="shared" si="242"/>
        <v>-9.5499999999999972</v>
      </c>
      <c r="P890" s="6">
        <f t="shared" si="243"/>
        <v>13.043105458440484</v>
      </c>
      <c r="Q890" s="6">
        <f t="shared" si="244"/>
        <v>4.9860512359909681E-2</v>
      </c>
      <c r="R890" s="9">
        <f t="shared" si="245"/>
        <v>0.73218759370069952</v>
      </c>
      <c r="S890" s="9">
        <f t="shared" si="246"/>
        <v>9.5499999999999972</v>
      </c>
      <c r="T890">
        <f t="shared" si="247"/>
        <v>9.5499999999999972</v>
      </c>
      <c r="U890" s="9">
        <f t="shared" si="248"/>
        <v>0.73218759370069952</v>
      </c>
      <c r="V890" s="9">
        <f t="shared" si="249"/>
        <v>1.0495966657343012</v>
      </c>
      <c r="W890" s="9">
        <f t="shared" si="250"/>
        <v>6.8449999999999989</v>
      </c>
      <c r="X890">
        <f t="shared" si="251"/>
        <v>122.27500000000001</v>
      </c>
      <c r="Y890" s="9">
        <f t="shared" si="252"/>
        <v>18.749369218796453</v>
      </c>
      <c r="Z890" s="10">
        <f t="shared" si="253"/>
        <v>0.47950495305053936</v>
      </c>
    </row>
    <row r="891" spans="1:26">
      <c r="A891" s="1">
        <f t="shared" si="237"/>
        <v>1015004</v>
      </c>
      <c r="B891" s="1">
        <v>4</v>
      </c>
      <c r="C891" s="1">
        <v>15</v>
      </c>
      <c r="D891" s="2">
        <v>1</v>
      </c>
      <c r="E891" s="5">
        <v>143.01</v>
      </c>
      <c r="F891" s="5">
        <v>148.06</v>
      </c>
      <c r="G891" s="5">
        <v>10.18</v>
      </c>
      <c r="H891" s="5">
        <v>143.01</v>
      </c>
      <c r="I891" s="5">
        <v>140.85</v>
      </c>
      <c r="J891" s="5">
        <v>10.34</v>
      </c>
      <c r="K891" s="6">
        <f t="shared" si="238"/>
        <v>143.01</v>
      </c>
      <c r="L891" s="6">
        <f t="shared" si="239"/>
        <v>0</v>
      </c>
      <c r="M891" s="6">
        <f t="shared" si="240"/>
        <v>144.45499999999998</v>
      </c>
      <c r="N891" s="5">
        <f t="shared" si="241"/>
        <v>7.2551361117486968</v>
      </c>
      <c r="O891" s="6">
        <f t="shared" si="242"/>
        <v>7.210000000000008</v>
      </c>
      <c r="P891" s="6">
        <f t="shared" si="243"/>
        <v>14.510272223497394</v>
      </c>
      <c r="Q891" s="6">
        <f t="shared" si="244"/>
        <v>-1.5593593859832475E-2</v>
      </c>
      <c r="R891" s="9">
        <f t="shared" si="245"/>
        <v>0.49688936836928549</v>
      </c>
      <c r="S891" s="9">
        <f t="shared" si="246"/>
        <v>7.210000000000008</v>
      </c>
      <c r="T891">
        <f t="shared" si="247"/>
        <v>7.210000000000008</v>
      </c>
      <c r="U891" s="9">
        <f t="shared" si="248"/>
        <v>0.49688936836928549</v>
      </c>
      <c r="V891" s="9">
        <f t="shared" si="249"/>
        <v>0.19916924751556545</v>
      </c>
      <c r="W891" s="9">
        <f t="shared" si="250"/>
        <v>1.4449999999999932</v>
      </c>
      <c r="X891">
        <f t="shared" si="251"/>
        <v>144.45499999999998</v>
      </c>
      <c r="Y891" s="9">
        <f t="shared" si="252"/>
        <v>19.910722249038848</v>
      </c>
      <c r="Z891" s="10">
        <f t="shared" si="253"/>
        <v>0.479903115222229</v>
      </c>
    </row>
    <row r="892" spans="1:26">
      <c r="A892" s="1">
        <f t="shared" si="237"/>
        <v>6009001</v>
      </c>
      <c r="B892" s="1">
        <v>1</v>
      </c>
      <c r="C892" s="1">
        <v>9</v>
      </c>
      <c r="D892" s="2">
        <v>6</v>
      </c>
      <c r="E892" s="5">
        <v>424.82</v>
      </c>
      <c r="F892" s="5">
        <v>416.82</v>
      </c>
      <c r="G892" s="5">
        <v>11.28</v>
      </c>
      <c r="H892" s="5">
        <v>424.82</v>
      </c>
      <c r="I892" s="5">
        <v>399.57</v>
      </c>
      <c r="J892" s="5">
        <v>16.22</v>
      </c>
      <c r="K892" s="6">
        <f t="shared" si="238"/>
        <v>424.82</v>
      </c>
      <c r="L892" s="6">
        <f t="shared" si="239"/>
        <v>0</v>
      </c>
      <c r="M892" s="6">
        <f t="shared" si="240"/>
        <v>408.19499999999999</v>
      </c>
      <c r="N892" s="5">
        <f t="shared" si="241"/>
        <v>9.8783450030862952</v>
      </c>
      <c r="O892" s="6">
        <f t="shared" si="242"/>
        <v>17.25</v>
      </c>
      <c r="P892" s="6">
        <f t="shared" si="243"/>
        <v>19.75669000617259</v>
      </c>
      <c r="Q892" s="6">
        <f t="shared" si="244"/>
        <v>-0.34804169224352521</v>
      </c>
      <c r="R892" s="9">
        <f t="shared" si="245"/>
        <v>0.87312196499568373</v>
      </c>
      <c r="S892" s="9">
        <f t="shared" si="246"/>
        <v>17.25</v>
      </c>
      <c r="T892">
        <f t="shared" si="247"/>
        <v>17.25</v>
      </c>
      <c r="U892" s="9">
        <f t="shared" si="248"/>
        <v>0.87312196499568373</v>
      </c>
      <c r="V892" s="9">
        <f t="shared" si="249"/>
        <v>1.6829742223829847</v>
      </c>
      <c r="W892" s="9">
        <f t="shared" si="250"/>
        <v>16.625</v>
      </c>
      <c r="X892">
        <f t="shared" si="251"/>
        <v>408.19499999999999</v>
      </c>
      <c r="Y892" s="9">
        <f t="shared" si="252"/>
        <v>41.322205275526159</v>
      </c>
      <c r="Z892" s="10">
        <f t="shared" si="253"/>
        <v>0.47993124507579205</v>
      </c>
    </row>
    <row r="893" spans="1:26">
      <c r="A893" s="1">
        <f t="shared" si="237"/>
        <v>5010997</v>
      </c>
      <c r="B893" s="1">
        <v>-3</v>
      </c>
      <c r="C893" s="1">
        <v>11</v>
      </c>
      <c r="D893" s="2">
        <v>5</v>
      </c>
      <c r="E893" s="5">
        <v>197.29</v>
      </c>
      <c r="F893" s="5">
        <v>190.95</v>
      </c>
      <c r="G893" s="5">
        <v>7.45</v>
      </c>
      <c r="H893" s="5">
        <v>197.29</v>
      </c>
      <c r="I893" s="5">
        <v>196.54</v>
      </c>
      <c r="J893" s="5">
        <v>11.78</v>
      </c>
      <c r="K893" s="6">
        <f t="shared" si="238"/>
        <v>197.29</v>
      </c>
      <c r="L893" s="6">
        <f t="shared" si="239"/>
        <v>0</v>
      </c>
      <c r="M893" s="6">
        <f t="shared" si="240"/>
        <v>193.745</v>
      </c>
      <c r="N893" s="5">
        <f t="shared" si="241"/>
        <v>6.9690548139615025</v>
      </c>
      <c r="O893" s="6">
        <f t="shared" si="242"/>
        <v>-5.5900000000000034</v>
      </c>
      <c r="P893" s="6">
        <f t="shared" si="243"/>
        <v>13.938109627923005</v>
      </c>
      <c r="Q893" s="6">
        <f t="shared" si="244"/>
        <v>-0.42860716659057013</v>
      </c>
      <c r="R893" s="9">
        <f t="shared" si="245"/>
        <v>0.40105869082857831</v>
      </c>
      <c r="S893" s="9">
        <f t="shared" si="246"/>
        <v>5.5900000000000034</v>
      </c>
      <c r="T893">
        <f t="shared" si="247"/>
        <v>5.5900000000000034</v>
      </c>
      <c r="U893" s="9">
        <f t="shared" si="248"/>
        <v>0.40105869082857831</v>
      </c>
      <c r="V893" s="9">
        <f t="shared" si="249"/>
        <v>0.50867730196325733</v>
      </c>
      <c r="W893" s="9">
        <f t="shared" si="250"/>
        <v>3.5449999999999875</v>
      </c>
      <c r="X893">
        <f t="shared" si="251"/>
        <v>193.745</v>
      </c>
      <c r="Y893" s="9">
        <f t="shared" si="252"/>
        <v>27.800757085718377</v>
      </c>
      <c r="Z893" s="10">
        <f t="shared" si="253"/>
        <v>0.48027075696944116</v>
      </c>
    </row>
    <row r="894" spans="1:26">
      <c r="A894" s="1">
        <f t="shared" si="237"/>
        <v>4010996</v>
      </c>
      <c r="B894" s="1">
        <v>-4</v>
      </c>
      <c r="C894" s="1">
        <v>11</v>
      </c>
      <c r="D894" s="2">
        <v>4</v>
      </c>
      <c r="E894" s="5">
        <v>68.73</v>
      </c>
      <c r="F894" s="5">
        <v>68.16</v>
      </c>
      <c r="G894" s="5">
        <v>7.34</v>
      </c>
      <c r="H894" s="5">
        <v>68.73</v>
      </c>
      <c r="I894" s="5">
        <v>68.91</v>
      </c>
      <c r="J894" s="5">
        <v>7.8</v>
      </c>
      <c r="K894" s="6">
        <f t="shared" si="238"/>
        <v>68.73</v>
      </c>
      <c r="L894" s="6">
        <f t="shared" si="239"/>
        <v>0</v>
      </c>
      <c r="M894" s="6">
        <f t="shared" si="240"/>
        <v>68.534999999999997</v>
      </c>
      <c r="N894" s="5">
        <f t="shared" si="241"/>
        <v>5.3552684339816246</v>
      </c>
      <c r="O894" s="6">
        <f t="shared" si="242"/>
        <v>-0.75</v>
      </c>
      <c r="P894" s="6">
        <f t="shared" si="243"/>
        <v>10.710536867963249</v>
      </c>
      <c r="Q894" s="6">
        <f t="shared" si="244"/>
        <v>-6.0710138812855426E-2</v>
      </c>
      <c r="R894" s="9">
        <f t="shared" si="245"/>
        <v>7.0024501035364298E-2</v>
      </c>
      <c r="S894" s="9">
        <f t="shared" si="246"/>
        <v>0.75</v>
      </c>
      <c r="T894">
        <f t="shared" si="247"/>
        <v>0.75</v>
      </c>
      <c r="U894" s="9">
        <f t="shared" si="248"/>
        <v>7.0024501035364298E-2</v>
      </c>
      <c r="V894" s="9">
        <f t="shared" si="249"/>
        <v>3.6412740538390817E-2</v>
      </c>
      <c r="W894" s="9">
        <f t="shared" si="250"/>
        <v>0.19500000000000739</v>
      </c>
      <c r="X894">
        <f t="shared" si="251"/>
        <v>68.534999999999997</v>
      </c>
      <c r="Y894" s="9">
        <f t="shared" si="252"/>
        <v>12.797677809223178</v>
      </c>
      <c r="Z894" s="10">
        <f t="shared" si="253"/>
        <v>0.48045915539200629</v>
      </c>
    </row>
    <row r="895" spans="1:26">
      <c r="A895" s="1">
        <f t="shared" si="237"/>
        <v>6004997</v>
      </c>
      <c r="B895" s="1">
        <v>-3</v>
      </c>
      <c r="C895" s="1">
        <v>5</v>
      </c>
      <c r="D895" s="2">
        <v>6</v>
      </c>
      <c r="E895" s="5">
        <v>46.03</v>
      </c>
      <c r="F895" s="5">
        <v>46.52</v>
      </c>
      <c r="G895" s="5">
        <v>6.07</v>
      </c>
      <c r="H895" s="5">
        <v>46.03</v>
      </c>
      <c r="I895" s="5">
        <v>52.79</v>
      </c>
      <c r="J895" s="5">
        <v>3.7</v>
      </c>
      <c r="K895" s="6">
        <f t="shared" si="238"/>
        <v>46.03</v>
      </c>
      <c r="L895" s="6">
        <f t="shared" si="239"/>
        <v>0</v>
      </c>
      <c r="M895" s="6">
        <f t="shared" si="240"/>
        <v>49.655000000000001</v>
      </c>
      <c r="N895" s="5">
        <f t="shared" si="241"/>
        <v>3.5543951665508438</v>
      </c>
      <c r="O895" s="6">
        <f t="shared" si="242"/>
        <v>-6.269999999999996</v>
      </c>
      <c r="P895" s="6">
        <f t="shared" si="243"/>
        <v>7.1087903331016875</v>
      </c>
      <c r="Q895" s="6">
        <f t="shared" si="244"/>
        <v>0.45819621687190432</v>
      </c>
      <c r="R895" s="9">
        <f t="shared" si="245"/>
        <v>0.88200660115182872</v>
      </c>
      <c r="S895" s="9">
        <f t="shared" si="246"/>
        <v>6.269999999999996</v>
      </c>
      <c r="T895">
        <f t="shared" si="247"/>
        <v>6.269999999999996</v>
      </c>
      <c r="U895" s="9">
        <f t="shared" si="248"/>
        <v>0.88200660115182872</v>
      </c>
      <c r="V895" s="9">
        <f t="shared" si="249"/>
        <v>1.019864092240951</v>
      </c>
      <c r="W895" s="9">
        <f t="shared" si="250"/>
        <v>3.625</v>
      </c>
      <c r="X895">
        <f t="shared" si="251"/>
        <v>49.655000000000001</v>
      </c>
      <c r="Y895" s="9">
        <f t="shared" si="252"/>
        <v>13.970028000061909</v>
      </c>
      <c r="Z895" s="10">
        <f t="shared" si="253"/>
        <v>0.48054760430159255</v>
      </c>
    </row>
    <row r="896" spans="1:26">
      <c r="A896" s="1">
        <f t="shared" si="237"/>
        <v>4017000</v>
      </c>
      <c r="B896" s="1">
        <v>0</v>
      </c>
      <c r="C896" s="1">
        <v>17</v>
      </c>
      <c r="D896" s="2">
        <v>4</v>
      </c>
      <c r="E896" s="5">
        <v>55.13</v>
      </c>
      <c r="F896" s="5">
        <v>43.31</v>
      </c>
      <c r="G896" s="5">
        <v>6.03</v>
      </c>
      <c r="H896" s="5">
        <v>55.13</v>
      </c>
      <c r="I896" s="5">
        <v>56</v>
      </c>
      <c r="J896" s="5">
        <v>4.66</v>
      </c>
      <c r="K896" s="6">
        <f t="shared" si="238"/>
        <v>55.13</v>
      </c>
      <c r="L896" s="6">
        <f t="shared" si="239"/>
        <v>0</v>
      </c>
      <c r="M896" s="6">
        <f t="shared" si="240"/>
        <v>49.655000000000001</v>
      </c>
      <c r="N896" s="5">
        <f t="shared" si="241"/>
        <v>3.8103969609477697</v>
      </c>
      <c r="O896" s="6">
        <f t="shared" si="242"/>
        <v>-12.689999999999998</v>
      </c>
      <c r="P896" s="6">
        <f t="shared" si="243"/>
        <v>7.6207939218955394</v>
      </c>
      <c r="Q896" s="6">
        <f t="shared" si="244"/>
        <v>0.2521725654955102</v>
      </c>
      <c r="R896" s="9">
        <f t="shared" si="245"/>
        <v>1.6651808368075622</v>
      </c>
      <c r="S896" s="9">
        <f t="shared" si="246"/>
        <v>12.689999999999998</v>
      </c>
      <c r="T896">
        <f t="shared" si="247"/>
        <v>12.689999999999998</v>
      </c>
      <c r="U896" s="9">
        <f t="shared" si="248"/>
        <v>1.6651808368075622</v>
      </c>
      <c r="V896" s="9">
        <f t="shared" si="249"/>
        <v>1.4368581688765023</v>
      </c>
      <c r="W896" s="9">
        <f t="shared" si="250"/>
        <v>5.4750000000000014</v>
      </c>
      <c r="X896">
        <f t="shared" si="251"/>
        <v>49.655000000000001</v>
      </c>
      <c r="Y896" s="9">
        <f t="shared" si="252"/>
        <v>13.031450662203234</v>
      </c>
      <c r="Z896" s="10">
        <f t="shared" si="253"/>
        <v>0.48061731138193514</v>
      </c>
    </row>
    <row r="897" spans="1:26">
      <c r="A897" s="1">
        <f t="shared" si="237"/>
        <v>6006002</v>
      </c>
      <c r="B897" s="1">
        <v>2</v>
      </c>
      <c r="C897" s="1">
        <v>6</v>
      </c>
      <c r="D897" s="2">
        <v>6</v>
      </c>
      <c r="E897" s="5">
        <v>546.88</v>
      </c>
      <c r="F897" s="5">
        <v>564.69000000000005</v>
      </c>
      <c r="G897" s="5">
        <v>20.73</v>
      </c>
      <c r="H897" s="5">
        <v>546.88</v>
      </c>
      <c r="I897" s="5">
        <v>555.24</v>
      </c>
      <c r="J897" s="5">
        <v>18.43</v>
      </c>
      <c r="K897" s="6">
        <f t="shared" si="238"/>
        <v>546.88</v>
      </c>
      <c r="L897" s="6">
        <f t="shared" si="239"/>
        <v>0</v>
      </c>
      <c r="M897" s="6">
        <f t="shared" si="240"/>
        <v>559.96500000000003</v>
      </c>
      <c r="N897" s="5">
        <f t="shared" si="241"/>
        <v>13.869010418915979</v>
      </c>
      <c r="O897" s="6">
        <f t="shared" si="242"/>
        <v>9.4500000000000455</v>
      </c>
      <c r="P897" s="6">
        <f t="shared" si="243"/>
        <v>27.738020837831957</v>
      </c>
      <c r="Q897" s="6">
        <f t="shared" si="244"/>
        <v>0.11706298094431782</v>
      </c>
      <c r="R897" s="9">
        <f t="shared" si="245"/>
        <v>0.34068760908533052</v>
      </c>
      <c r="S897" s="9">
        <f t="shared" si="246"/>
        <v>9.4500000000000455</v>
      </c>
      <c r="T897">
        <f t="shared" si="247"/>
        <v>9.4500000000000455</v>
      </c>
      <c r="U897" s="9">
        <f t="shared" si="248"/>
        <v>0.34068760908533052</v>
      </c>
      <c r="V897" s="9">
        <f t="shared" si="249"/>
        <v>0.94347034177387101</v>
      </c>
      <c r="W897" s="9">
        <f t="shared" si="250"/>
        <v>13.085000000000036</v>
      </c>
      <c r="X897">
        <f t="shared" si="251"/>
        <v>559.96500000000003</v>
      </c>
      <c r="Y897" s="9">
        <f t="shared" si="252"/>
        <v>40.375267094490198</v>
      </c>
      <c r="Z897" s="10">
        <f t="shared" si="253"/>
        <v>0.48074941497624307</v>
      </c>
    </row>
    <row r="898" spans="1:26">
      <c r="A898" s="1">
        <f t="shared" si="237"/>
        <v>3005005</v>
      </c>
      <c r="B898" s="1">
        <v>5</v>
      </c>
      <c r="C898" s="1">
        <v>5</v>
      </c>
      <c r="D898" s="2">
        <v>3</v>
      </c>
      <c r="E898" s="5">
        <v>175.67</v>
      </c>
      <c r="F898" s="5">
        <v>152.94</v>
      </c>
      <c r="G898" s="5">
        <v>6.89</v>
      </c>
      <c r="H898" s="5">
        <v>175.67</v>
      </c>
      <c r="I898" s="5">
        <v>147.6</v>
      </c>
      <c r="J898" s="5">
        <v>10.32</v>
      </c>
      <c r="K898" s="6">
        <f t="shared" si="238"/>
        <v>175.67</v>
      </c>
      <c r="L898" s="6">
        <f t="shared" si="239"/>
        <v>0</v>
      </c>
      <c r="M898" s="6">
        <f t="shared" si="240"/>
        <v>150.26999999999998</v>
      </c>
      <c r="N898" s="5">
        <f t="shared" si="241"/>
        <v>6.2043230895884207</v>
      </c>
      <c r="O898" s="6">
        <f t="shared" si="242"/>
        <v>5.3400000000000034</v>
      </c>
      <c r="P898" s="6">
        <f t="shared" si="243"/>
        <v>12.408646179176841</v>
      </c>
      <c r="Q898" s="6">
        <f t="shared" si="244"/>
        <v>-0.38337711763960919</v>
      </c>
      <c r="R898" s="9">
        <f t="shared" si="245"/>
        <v>0.43034509348498851</v>
      </c>
      <c r="S898" s="9">
        <f t="shared" si="246"/>
        <v>5.3400000000000034</v>
      </c>
      <c r="T898">
        <f t="shared" si="247"/>
        <v>5.3400000000000034</v>
      </c>
      <c r="U898" s="9">
        <f t="shared" si="248"/>
        <v>0.43034509348498851</v>
      </c>
      <c r="V898" s="9">
        <f t="shared" si="249"/>
        <v>4.0939196159246078</v>
      </c>
      <c r="W898" s="9">
        <f t="shared" si="250"/>
        <v>25.400000000000006</v>
      </c>
      <c r="X898">
        <f t="shared" si="251"/>
        <v>150.26999999999998</v>
      </c>
      <c r="Y898" s="9">
        <f t="shared" si="252"/>
        <v>24.220208688385458</v>
      </c>
      <c r="Z898" s="10">
        <f t="shared" si="253"/>
        <v>0.4807785352945782</v>
      </c>
    </row>
    <row r="899" spans="1:26">
      <c r="A899" s="1">
        <f t="shared" si="237"/>
        <v>1017997</v>
      </c>
      <c r="B899" s="1">
        <v>-3</v>
      </c>
      <c r="C899" s="1">
        <v>18</v>
      </c>
      <c r="D899" s="2">
        <v>1</v>
      </c>
      <c r="E899" s="5">
        <v>76.42</v>
      </c>
      <c r="F899" s="5">
        <v>63.22</v>
      </c>
      <c r="G899" s="5">
        <v>6.73</v>
      </c>
      <c r="H899" s="5">
        <v>76.42</v>
      </c>
      <c r="I899" s="5">
        <v>62.36</v>
      </c>
      <c r="J899" s="5">
        <v>3.93</v>
      </c>
      <c r="K899" s="6">
        <f t="shared" si="238"/>
        <v>76.42</v>
      </c>
      <c r="L899" s="6">
        <f t="shared" si="239"/>
        <v>0</v>
      </c>
      <c r="M899" s="6">
        <f t="shared" si="240"/>
        <v>62.79</v>
      </c>
      <c r="N899" s="5">
        <f t="shared" si="241"/>
        <v>3.8967229821992739</v>
      </c>
      <c r="O899" s="6">
        <f t="shared" si="242"/>
        <v>0.85999999999999943</v>
      </c>
      <c r="P899" s="6">
        <f t="shared" si="243"/>
        <v>7.7934459643985479</v>
      </c>
      <c r="Q899" s="6">
        <f t="shared" si="244"/>
        <v>0.49142379210310544</v>
      </c>
      <c r="R899" s="9">
        <f t="shared" si="245"/>
        <v>0.11034913232587854</v>
      </c>
      <c r="S899" s="9">
        <f t="shared" si="246"/>
        <v>0.85999999999999943</v>
      </c>
      <c r="T899">
        <f t="shared" si="247"/>
        <v>0.85999999999999943</v>
      </c>
      <c r="U899" s="9">
        <f t="shared" si="248"/>
        <v>0.11034913232587854</v>
      </c>
      <c r="V899" s="9">
        <f t="shared" si="249"/>
        <v>3.4978108688412228</v>
      </c>
      <c r="W899" s="9">
        <f t="shared" si="250"/>
        <v>13.630000000000003</v>
      </c>
      <c r="X899">
        <f t="shared" si="251"/>
        <v>62.79</v>
      </c>
      <c r="Y899" s="9">
        <f t="shared" si="252"/>
        <v>16.113539578469577</v>
      </c>
      <c r="Z899" s="10">
        <f t="shared" si="253"/>
        <v>0.48113095930318184</v>
      </c>
    </row>
    <row r="900" spans="1:26">
      <c r="A900" s="1">
        <f t="shared" si="237"/>
        <v>1000994</v>
      </c>
      <c r="B900" s="1">
        <v>-6</v>
      </c>
      <c r="C900" s="1">
        <v>1</v>
      </c>
      <c r="D900" s="2">
        <v>1</v>
      </c>
      <c r="E900" s="5">
        <v>112.15</v>
      </c>
      <c r="F900" s="5">
        <v>110.99</v>
      </c>
      <c r="G900" s="5">
        <v>7.99</v>
      </c>
      <c r="H900" s="5">
        <v>112.15</v>
      </c>
      <c r="I900" s="5">
        <v>120.9</v>
      </c>
      <c r="J900" s="5">
        <v>5.97</v>
      </c>
      <c r="K900" s="6">
        <f t="shared" si="238"/>
        <v>112.15</v>
      </c>
      <c r="L900" s="6">
        <f t="shared" si="239"/>
        <v>0</v>
      </c>
      <c r="M900" s="6">
        <f t="shared" si="240"/>
        <v>115.94499999999999</v>
      </c>
      <c r="N900" s="5">
        <f t="shared" si="241"/>
        <v>4.9870081211082864</v>
      </c>
      <c r="O900" s="6">
        <f t="shared" si="242"/>
        <v>-9.9100000000000108</v>
      </c>
      <c r="P900" s="6">
        <f t="shared" si="243"/>
        <v>9.9740162422165728</v>
      </c>
      <c r="Q900" s="6">
        <f t="shared" si="244"/>
        <v>0.28346317387239789</v>
      </c>
      <c r="R900" s="9">
        <f t="shared" si="245"/>
        <v>0.99358169861949863</v>
      </c>
      <c r="S900" s="9">
        <f t="shared" si="246"/>
        <v>9.9100000000000108</v>
      </c>
      <c r="T900">
        <f t="shared" si="247"/>
        <v>9.9100000000000108</v>
      </c>
      <c r="U900" s="9">
        <f t="shared" si="248"/>
        <v>0.99358169861949863</v>
      </c>
      <c r="V900" s="9">
        <f t="shared" si="249"/>
        <v>0.76097730499717064</v>
      </c>
      <c r="W900" s="9">
        <f t="shared" si="250"/>
        <v>3.7949999999999875</v>
      </c>
      <c r="X900">
        <f t="shared" si="251"/>
        <v>115.94499999999999</v>
      </c>
      <c r="Y900" s="9">
        <f t="shared" si="252"/>
        <v>23.249410705638272</v>
      </c>
      <c r="Z900" s="10">
        <f t="shared" si="253"/>
        <v>0.48119746466497509</v>
      </c>
    </row>
    <row r="901" spans="1:26">
      <c r="A901" s="1">
        <f t="shared" si="237"/>
        <v>2009005</v>
      </c>
      <c r="B901" s="1">
        <v>5</v>
      </c>
      <c r="C901" s="1">
        <v>9</v>
      </c>
      <c r="D901" s="2">
        <v>2</v>
      </c>
      <c r="E901" s="5">
        <v>512.20000000000005</v>
      </c>
      <c r="F901" s="5">
        <v>470</v>
      </c>
      <c r="G901" s="5">
        <v>18.41</v>
      </c>
      <c r="H901" s="5">
        <v>512.20000000000005</v>
      </c>
      <c r="I901" s="5">
        <v>471.65</v>
      </c>
      <c r="J901" s="5">
        <v>19</v>
      </c>
      <c r="K901" s="6">
        <f t="shared" si="238"/>
        <v>512.20000000000005</v>
      </c>
      <c r="L901" s="6">
        <f t="shared" si="239"/>
        <v>0</v>
      </c>
      <c r="M901" s="6">
        <f t="shared" si="240"/>
        <v>470.82499999999999</v>
      </c>
      <c r="N901" s="5">
        <f t="shared" si="241"/>
        <v>13.22807714673603</v>
      </c>
      <c r="O901" s="6">
        <f t="shared" si="242"/>
        <v>-1.6499999999999773</v>
      </c>
      <c r="P901" s="6">
        <f t="shared" si="243"/>
        <v>26.456154293472061</v>
      </c>
      <c r="Q901" s="6">
        <f t="shared" si="244"/>
        <v>-3.1534524760471777E-2</v>
      </c>
      <c r="R901" s="9">
        <f t="shared" si="245"/>
        <v>6.2367341137222934E-2</v>
      </c>
      <c r="S901" s="9">
        <f t="shared" si="246"/>
        <v>1.6499999999999773</v>
      </c>
      <c r="T901">
        <f t="shared" si="247"/>
        <v>1.6499999999999773</v>
      </c>
      <c r="U901" s="9">
        <f t="shared" si="248"/>
        <v>6.2367341137222934E-2</v>
      </c>
      <c r="V901" s="9">
        <f t="shared" si="249"/>
        <v>3.1278166540031975</v>
      </c>
      <c r="W901" s="9">
        <f t="shared" si="250"/>
        <v>41.375000000000057</v>
      </c>
      <c r="X901">
        <f t="shared" si="251"/>
        <v>470.82499999999999</v>
      </c>
      <c r="Y901" s="9">
        <f t="shared" si="252"/>
        <v>35.592852595070781</v>
      </c>
      <c r="Z901" s="10">
        <f t="shared" si="253"/>
        <v>0.48160357141532906</v>
      </c>
    </row>
    <row r="902" spans="1:26">
      <c r="A902" s="1">
        <f t="shared" si="237"/>
        <v>1006</v>
      </c>
      <c r="B902" s="1">
        <v>6</v>
      </c>
      <c r="C902" s="1">
        <v>1</v>
      </c>
      <c r="D902" s="2">
        <v>0</v>
      </c>
      <c r="E902" s="5">
        <v>276.66000000000003</v>
      </c>
      <c r="F902" s="5">
        <v>254.09</v>
      </c>
      <c r="G902" s="5">
        <v>8.69</v>
      </c>
      <c r="H902" s="5">
        <v>276.66000000000003</v>
      </c>
      <c r="I902" s="5">
        <v>250.45</v>
      </c>
      <c r="J902" s="5">
        <v>10.199999999999999</v>
      </c>
      <c r="K902" s="6">
        <f t="shared" si="238"/>
        <v>276.66000000000003</v>
      </c>
      <c r="L902" s="6">
        <f t="shared" si="239"/>
        <v>0</v>
      </c>
      <c r="M902" s="6">
        <f t="shared" si="240"/>
        <v>252.26999999999998</v>
      </c>
      <c r="N902" s="5">
        <f t="shared" si="241"/>
        <v>6.6999272384108766</v>
      </c>
      <c r="O902" s="6">
        <f t="shared" si="242"/>
        <v>3.6400000000000148</v>
      </c>
      <c r="P902" s="6">
        <f t="shared" si="243"/>
        <v>13.399854476821753</v>
      </c>
      <c r="Q902" s="6">
        <f t="shared" si="244"/>
        <v>-0.15885787227501599</v>
      </c>
      <c r="R902" s="9">
        <f t="shared" si="245"/>
        <v>0.27164474109000686</v>
      </c>
      <c r="S902" s="9">
        <f t="shared" si="246"/>
        <v>3.6400000000000148</v>
      </c>
      <c r="T902">
        <f t="shared" si="247"/>
        <v>3.6400000000000148</v>
      </c>
      <c r="U902" s="9">
        <f t="shared" si="248"/>
        <v>0.27164474109000686</v>
      </c>
      <c r="V902" s="9">
        <f t="shared" si="249"/>
        <v>3.6403380413105784</v>
      </c>
      <c r="W902" s="9">
        <f t="shared" si="250"/>
        <v>24.390000000000043</v>
      </c>
      <c r="X902">
        <f t="shared" si="251"/>
        <v>252.26999999999998</v>
      </c>
      <c r="Y902" s="9">
        <f t="shared" si="252"/>
        <v>37.652647711415248</v>
      </c>
      <c r="Z902" s="10">
        <f t="shared" si="253"/>
        <v>0.48163575448672824</v>
      </c>
    </row>
    <row r="903" spans="1:26">
      <c r="A903" s="1">
        <f t="shared" si="237"/>
        <v>4015998</v>
      </c>
      <c r="B903" s="1">
        <v>-2</v>
      </c>
      <c r="C903" s="1">
        <v>16</v>
      </c>
      <c r="D903" s="2">
        <v>4</v>
      </c>
      <c r="E903" s="5">
        <v>254.59</v>
      </c>
      <c r="F903" s="5">
        <v>249.42</v>
      </c>
      <c r="G903" s="5">
        <v>11.41</v>
      </c>
      <c r="H903" s="5">
        <v>254.59</v>
      </c>
      <c r="I903" s="5">
        <v>233.4</v>
      </c>
      <c r="J903" s="5">
        <v>8.6999999999999993</v>
      </c>
      <c r="K903" s="6">
        <f t="shared" si="238"/>
        <v>254.59</v>
      </c>
      <c r="L903" s="6">
        <f t="shared" si="239"/>
        <v>0</v>
      </c>
      <c r="M903" s="6">
        <f t="shared" si="240"/>
        <v>241.41</v>
      </c>
      <c r="N903" s="5">
        <f t="shared" si="241"/>
        <v>7.1742264391361381</v>
      </c>
      <c r="O903" s="6">
        <f t="shared" si="242"/>
        <v>16.019999999999982</v>
      </c>
      <c r="P903" s="6">
        <f t="shared" si="243"/>
        <v>14.348452878272276</v>
      </c>
      <c r="Q903" s="6">
        <f t="shared" si="244"/>
        <v>0.26471052530599426</v>
      </c>
      <c r="R903" s="9">
        <f t="shared" si="245"/>
        <v>1.1164966798796065</v>
      </c>
      <c r="S903" s="9">
        <f t="shared" si="246"/>
        <v>16.019999999999982</v>
      </c>
      <c r="T903">
        <f t="shared" si="247"/>
        <v>16.019999999999982</v>
      </c>
      <c r="U903" s="9">
        <f t="shared" si="248"/>
        <v>1.1164966798796065</v>
      </c>
      <c r="V903" s="9">
        <f t="shared" si="249"/>
        <v>1.8371318652700674</v>
      </c>
      <c r="W903" s="9">
        <f t="shared" si="250"/>
        <v>13.180000000000007</v>
      </c>
      <c r="X903">
        <f t="shared" si="251"/>
        <v>241.41</v>
      </c>
      <c r="Y903" s="9">
        <f t="shared" si="252"/>
        <v>33.64962091007942</v>
      </c>
      <c r="Z903" s="10">
        <f t="shared" si="253"/>
        <v>0.48185059925250684</v>
      </c>
    </row>
    <row r="904" spans="1:26">
      <c r="A904" s="1">
        <f t="shared" si="237"/>
        <v>2018998</v>
      </c>
      <c r="B904" s="1">
        <v>-2</v>
      </c>
      <c r="C904" s="1">
        <v>19</v>
      </c>
      <c r="D904" s="2">
        <v>2</v>
      </c>
      <c r="E904" s="5">
        <v>10.82</v>
      </c>
      <c r="F904" s="5">
        <v>18.52</v>
      </c>
      <c r="G904" s="5">
        <v>3.84</v>
      </c>
      <c r="H904" s="5">
        <v>10.82</v>
      </c>
      <c r="I904" s="5">
        <v>15.96</v>
      </c>
      <c r="J904" s="5">
        <v>2.42</v>
      </c>
      <c r="K904" s="6">
        <f t="shared" si="238"/>
        <v>10.82</v>
      </c>
      <c r="L904" s="6">
        <f t="shared" si="239"/>
        <v>0</v>
      </c>
      <c r="M904" s="6">
        <f t="shared" si="240"/>
        <v>17.240000000000002</v>
      </c>
      <c r="N904" s="5">
        <f t="shared" si="241"/>
        <v>2.26947130407062</v>
      </c>
      <c r="O904" s="6">
        <f t="shared" si="242"/>
        <v>2.5599999999999987</v>
      </c>
      <c r="P904" s="6">
        <f t="shared" si="243"/>
        <v>4.5389426081412401</v>
      </c>
      <c r="Q904" s="6">
        <f t="shared" si="244"/>
        <v>0.43147267255606248</v>
      </c>
      <c r="R904" s="9">
        <f t="shared" si="245"/>
        <v>0.56400801266098277</v>
      </c>
      <c r="S904" s="9">
        <f t="shared" si="246"/>
        <v>2.5599999999999987</v>
      </c>
      <c r="T904">
        <f t="shared" si="247"/>
        <v>2.5599999999999987</v>
      </c>
      <c r="U904" s="9">
        <f t="shared" si="248"/>
        <v>0.56400801266098277</v>
      </c>
      <c r="V904" s="9">
        <f t="shared" si="249"/>
        <v>2.8288526885027441</v>
      </c>
      <c r="W904" s="9">
        <f t="shared" si="250"/>
        <v>6.4200000000000017</v>
      </c>
      <c r="X904">
        <f t="shared" si="251"/>
        <v>17.240000000000002</v>
      </c>
      <c r="Y904" s="9">
        <f t="shared" si="252"/>
        <v>7.5964829205276168</v>
      </c>
      <c r="Z904" s="10">
        <f t="shared" si="253"/>
        <v>0.4823660435810132</v>
      </c>
    </row>
    <row r="905" spans="1:26">
      <c r="A905" s="1">
        <f t="shared" si="237"/>
        <v>5012002</v>
      </c>
      <c r="B905" s="1">
        <v>2</v>
      </c>
      <c r="C905" s="1">
        <v>12</v>
      </c>
      <c r="D905" s="2">
        <v>5</v>
      </c>
      <c r="E905" s="5">
        <v>202.41</v>
      </c>
      <c r="F905" s="5">
        <v>202.61</v>
      </c>
      <c r="G905" s="5">
        <v>12.3</v>
      </c>
      <c r="H905" s="5">
        <v>202.41</v>
      </c>
      <c r="I905" s="5">
        <v>212.91</v>
      </c>
      <c r="J905" s="5">
        <v>11.8</v>
      </c>
      <c r="K905" s="6">
        <f t="shared" si="238"/>
        <v>202.41</v>
      </c>
      <c r="L905" s="6">
        <f t="shared" si="239"/>
        <v>0</v>
      </c>
      <c r="M905" s="6">
        <f t="shared" si="240"/>
        <v>207.76</v>
      </c>
      <c r="N905" s="5">
        <f t="shared" si="241"/>
        <v>8.5224702991562253</v>
      </c>
      <c r="O905" s="6">
        <f t="shared" si="242"/>
        <v>-10.299999999999983</v>
      </c>
      <c r="P905" s="6">
        <f t="shared" si="243"/>
        <v>17.044940598312451</v>
      </c>
      <c r="Q905" s="6">
        <f t="shared" si="244"/>
        <v>4.147592331256672E-2</v>
      </c>
      <c r="R905" s="9">
        <f t="shared" si="245"/>
        <v>0.60428488680211323</v>
      </c>
      <c r="S905" s="9">
        <f t="shared" si="246"/>
        <v>10.299999999999983</v>
      </c>
      <c r="T905">
        <f t="shared" si="247"/>
        <v>10.299999999999983</v>
      </c>
      <c r="U905" s="9">
        <f t="shared" si="248"/>
        <v>0.60428488680211323</v>
      </c>
      <c r="V905" s="9">
        <f t="shared" si="249"/>
        <v>0.62775226104685589</v>
      </c>
      <c r="W905" s="9">
        <f t="shared" si="250"/>
        <v>5.3499999999999943</v>
      </c>
      <c r="X905">
        <f t="shared" si="251"/>
        <v>207.76</v>
      </c>
      <c r="Y905" s="9">
        <f t="shared" si="252"/>
        <v>24.377908365438298</v>
      </c>
      <c r="Z905" s="10">
        <f t="shared" si="253"/>
        <v>0.48247486981188975</v>
      </c>
    </row>
    <row r="906" spans="1:26">
      <c r="A906" s="1">
        <f t="shared" si="237"/>
        <v>1001994</v>
      </c>
      <c r="B906" s="1">
        <v>-6</v>
      </c>
      <c r="C906" s="1">
        <v>2</v>
      </c>
      <c r="D906" s="2">
        <v>1</v>
      </c>
      <c r="E906" s="5">
        <v>372.56</v>
      </c>
      <c r="F906" s="5">
        <v>373.69</v>
      </c>
      <c r="G906" s="5">
        <v>14.62</v>
      </c>
      <c r="H906" s="5">
        <v>372.56</v>
      </c>
      <c r="I906" s="5">
        <v>358.15</v>
      </c>
      <c r="J906" s="5">
        <v>10.28</v>
      </c>
      <c r="K906" s="6">
        <f t="shared" si="238"/>
        <v>372.56</v>
      </c>
      <c r="L906" s="6">
        <f t="shared" si="239"/>
        <v>0</v>
      </c>
      <c r="M906" s="6">
        <f t="shared" si="240"/>
        <v>365.91999999999996</v>
      </c>
      <c r="N906" s="5">
        <f t="shared" si="241"/>
        <v>8.9362016539467142</v>
      </c>
      <c r="O906" s="6">
        <f t="shared" si="242"/>
        <v>15.54000000000002</v>
      </c>
      <c r="P906" s="6">
        <f t="shared" si="243"/>
        <v>17.872403307893428</v>
      </c>
      <c r="Q906" s="6">
        <f t="shared" si="244"/>
        <v>0.33831648836589007</v>
      </c>
      <c r="R906" s="9">
        <f t="shared" si="245"/>
        <v>0.86949694074644723</v>
      </c>
      <c r="S906" s="9">
        <f t="shared" si="246"/>
        <v>15.54000000000002</v>
      </c>
      <c r="T906">
        <f t="shared" si="247"/>
        <v>15.54000000000002</v>
      </c>
      <c r="U906" s="9">
        <f t="shared" si="248"/>
        <v>0.86949694074644723</v>
      </c>
      <c r="V906" s="9">
        <f t="shared" si="249"/>
        <v>0.74304500470481849</v>
      </c>
      <c r="W906" s="9">
        <f t="shared" si="250"/>
        <v>6.6400000000000432</v>
      </c>
      <c r="X906">
        <f t="shared" si="251"/>
        <v>365.91999999999996</v>
      </c>
      <c r="Y906" s="9">
        <f t="shared" si="252"/>
        <v>40.948046403853219</v>
      </c>
      <c r="Z906" s="10">
        <f t="shared" si="253"/>
        <v>0.48284365999772638</v>
      </c>
    </row>
    <row r="907" spans="1:26">
      <c r="A907" s="1">
        <f t="shared" si="237"/>
        <v>2014004</v>
      </c>
      <c r="B907" s="1">
        <v>4</v>
      </c>
      <c r="C907" s="1">
        <v>14</v>
      </c>
      <c r="D907" s="2">
        <v>2</v>
      </c>
      <c r="E907" s="5">
        <v>128.53</v>
      </c>
      <c r="F907" s="5">
        <v>131.38</v>
      </c>
      <c r="G907" s="5">
        <v>9.82</v>
      </c>
      <c r="H907" s="5">
        <v>128.53</v>
      </c>
      <c r="I907" s="5">
        <v>147.35</v>
      </c>
      <c r="J907" s="5">
        <v>10.36</v>
      </c>
      <c r="K907" s="6">
        <f t="shared" si="238"/>
        <v>128.53</v>
      </c>
      <c r="L907" s="6">
        <f t="shared" si="239"/>
        <v>0</v>
      </c>
      <c r="M907" s="6">
        <f t="shared" si="240"/>
        <v>139.36500000000001</v>
      </c>
      <c r="N907" s="5">
        <f t="shared" si="241"/>
        <v>7.1372613795488817</v>
      </c>
      <c r="O907" s="6">
        <f t="shared" si="242"/>
        <v>-15.969999999999999</v>
      </c>
      <c r="P907" s="6">
        <f t="shared" si="243"/>
        <v>14.274522759097763</v>
      </c>
      <c r="Q907" s="6">
        <f t="shared" si="244"/>
        <v>-5.3480040439336012E-2</v>
      </c>
      <c r="R907" s="9">
        <f t="shared" si="245"/>
        <v>1.1187764571548731</v>
      </c>
      <c r="S907" s="9">
        <f t="shared" si="246"/>
        <v>15.969999999999999</v>
      </c>
      <c r="T907">
        <f t="shared" si="247"/>
        <v>15.969999999999999</v>
      </c>
      <c r="U907" s="9">
        <f t="shared" si="248"/>
        <v>1.1187764571548731</v>
      </c>
      <c r="V907" s="9">
        <f t="shared" si="249"/>
        <v>1.5180892815620612</v>
      </c>
      <c r="W907" s="9">
        <f t="shared" si="250"/>
        <v>10.835000000000008</v>
      </c>
      <c r="X907">
        <f t="shared" si="251"/>
        <v>139.36500000000001</v>
      </c>
      <c r="Y907" s="9">
        <f t="shared" si="252"/>
        <v>19.526397113511447</v>
      </c>
      <c r="Z907" s="10">
        <f t="shared" si="253"/>
        <v>0.48285401520542415</v>
      </c>
    </row>
    <row r="908" spans="1:26">
      <c r="A908" s="1">
        <f t="shared" si="237"/>
        <v>5006996</v>
      </c>
      <c r="B908" s="1">
        <v>-4</v>
      </c>
      <c r="C908" s="1">
        <v>7</v>
      </c>
      <c r="D908" s="2">
        <v>5</v>
      </c>
      <c r="E908" s="5">
        <v>78.67</v>
      </c>
      <c r="F908" s="5">
        <v>86.41</v>
      </c>
      <c r="G908" s="5">
        <v>7.9</v>
      </c>
      <c r="H908" s="5">
        <v>78.67</v>
      </c>
      <c r="I908" s="5">
        <v>84.09</v>
      </c>
      <c r="J908" s="5">
        <v>5.13</v>
      </c>
      <c r="K908" s="6">
        <f t="shared" si="238"/>
        <v>78.67</v>
      </c>
      <c r="L908" s="6">
        <f t="shared" si="239"/>
        <v>0</v>
      </c>
      <c r="M908" s="6">
        <f t="shared" si="240"/>
        <v>85.25</v>
      </c>
      <c r="N908" s="5">
        <f t="shared" si="241"/>
        <v>4.7097478701093971</v>
      </c>
      <c r="O908" s="6">
        <f t="shared" si="242"/>
        <v>2.3199999999999932</v>
      </c>
      <c r="P908" s="6">
        <f t="shared" si="243"/>
        <v>9.4194957402187942</v>
      </c>
      <c r="Q908" s="6">
        <f t="shared" si="244"/>
        <v>0.40678869655087696</v>
      </c>
      <c r="R908" s="9">
        <f t="shared" si="245"/>
        <v>0.24629768556444029</v>
      </c>
      <c r="S908" s="9">
        <f t="shared" si="246"/>
        <v>2.3199999999999932</v>
      </c>
      <c r="T908">
        <f t="shared" si="247"/>
        <v>2.3199999999999932</v>
      </c>
      <c r="U908" s="9">
        <f t="shared" si="248"/>
        <v>0.24629768556444029</v>
      </c>
      <c r="V908" s="9">
        <f t="shared" si="249"/>
        <v>1.3971023888051908</v>
      </c>
      <c r="W908" s="9">
        <f t="shared" si="250"/>
        <v>6.5799999999999983</v>
      </c>
      <c r="X908">
        <f t="shared" si="251"/>
        <v>85.25</v>
      </c>
      <c r="Y908" s="9">
        <f t="shared" si="252"/>
        <v>18.100756633076376</v>
      </c>
      <c r="Z908" s="10">
        <f t="shared" si="253"/>
        <v>0.48286126371867932</v>
      </c>
    </row>
    <row r="909" spans="1:26">
      <c r="A909" s="1">
        <f t="shared" ref="A909:A972" si="254">1000000*D909+1000*ABS(C909)+B909</f>
        <v>2006</v>
      </c>
      <c r="B909" s="1">
        <v>6</v>
      </c>
      <c r="C909" s="1">
        <v>2</v>
      </c>
      <c r="D909" s="2">
        <v>0</v>
      </c>
      <c r="E909" s="5">
        <v>410.01</v>
      </c>
      <c r="F909" s="5">
        <v>402.17</v>
      </c>
      <c r="G909" s="5">
        <v>15.43</v>
      </c>
      <c r="H909" s="5">
        <v>410.01</v>
      </c>
      <c r="I909" s="5">
        <v>407.91</v>
      </c>
      <c r="J909" s="5">
        <v>16.760000000000002</v>
      </c>
      <c r="K909" s="6">
        <f t="shared" ref="K909:K972" si="255" xml:space="preserve"> 0.5*(E909+H909)</f>
        <v>410.01</v>
      </c>
      <c r="L909" s="6">
        <f t="shared" ref="L909:L972" si="256">E909-H909</f>
        <v>0</v>
      </c>
      <c r="M909" s="6">
        <f t="shared" ref="M909:M972" si="257">0.5*(F909+I909)</f>
        <v>405.04</v>
      </c>
      <c r="N909" s="5">
        <f t="shared" ref="N909:N972" si="258">0.5*P909</f>
        <v>11.390593707090074</v>
      </c>
      <c r="O909" s="6">
        <f t="shared" ref="O909:O972" si="259">F909-I909</f>
        <v>-5.7400000000000091</v>
      </c>
      <c r="P909" s="6">
        <f t="shared" ref="P909:P972" si="260">SQRT(G909*G909+J909*J909)</f>
        <v>22.781187414180149</v>
      </c>
      <c r="Q909" s="6">
        <f t="shared" ref="Q909:Q972" si="261">(G909*G909-J909*J909)/(G909*G909+J909*J909)</f>
        <v>-8.2493533018936208E-2</v>
      </c>
      <c r="R909" s="9">
        <f t="shared" ref="R909:R972" si="262">ABS(O909-L909)/P909</f>
        <v>0.25196228342457455</v>
      </c>
      <c r="S909" s="9">
        <f t="shared" ref="S909:S972" si="263">ABS(O909-L909)</f>
        <v>5.7400000000000091</v>
      </c>
      <c r="T909">
        <f t="shared" ref="T909:T972" si="264">ABS(O909)</f>
        <v>5.7400000000000091</v>
      </c>
      <c r="U909" s="9">
        <f t="shared" ref="U909:U972" si="265">ABS(O909)/P909</f>
        <v>0.25196228342457455</v>
      </c>
      <c r="V909" s="9">
        <f t="shared" ref="V909:V972" si="266">ABS(M909-K909)/N909</f>
        <v>0.43632492983279653</v>
      </c>
      <c r="W909" s="9">
        <f t="shared" ref="W909:W972" si="267">ABS(M909-K909)</f>
        <v>4.9699999999999704</v>
      </c>
      <c r="X909">
        <f t="shared" ref="X909:X972" si="268">ABS(M909)</f>
        <v>405.04</v>
      </c>
      <c r="Y909" s="9">
        <f t="shared" ref="Y909:Y972" si="269">ABS(M909)/N909</f>
        <v>35.559164905327357</v>
      </c>
      <c r="Z909" s="10">
        <f t="shared" ref="Z909:Z972" si="270">SQRT(0.006429*B909*B909+0.000529*C909*C909+0.004882*D909*D909+0.000884*D909*B909)</f>
        <v>0.48328045687778437</v>
      </c>
    </row>
    <row r="910" spans="1:26">
      <c r="A910" s="1">
        <f t="shared" si="254"/>
        <v>3012004</v>
      </c>
      <c r="B910" s="1">
        <v>4</v>
      </c>
      <c r="C910" s="1">
        <v>12</v>
      </c>
      <c r="D910" s="2">
        <v>3</v>
      </c>
      <c r="E910" s="5">
        <v>411.32</v>
      </c>
      <c r="F910" s="5">
        <v>402.61</v>
      </c>
      <c r="G910" s="5">
        <v>17.04</v>
      </c>
      <c r="H910" s="5">
        <v>411.32</v>
      </c>
      <c r="I910" s="5">
        <v>384.62</v>
      </c>
      <c r="J910" s="5">
        <v>17.04</v>
      </c>
      <c r="K910" s="6">
        <f t="shared" si="255"/>
        <v>411.32</v>
      </c>
      <c r="L910" s="6">
        <f t="shared" si="256"/>
        <v>0</v>
      </c>
      <c r="M910" s="6">
        <f t="shared" si="257"/>
        <v>393.61500000000001</v>
      </c>
      <c r="N910" s="5">
        <f t="shared" si="258"/>
        <v>12.049099551418768</v>
      </c>
      <c r="O910" s="6">
        <f t="shared" si="259"/>
        <v>17.990000000000009</v>
      </c>
      <c r="P910" s="6">
        <f t="shared" si="260"/>
        <v>24.098199102837537</v>
      </c>
      <c r="Q910" s="6">
        <f t="shared" si="261"/>
        <v>0</v>
      </c>
      <c r="R910" s="9">
        <f t="shared" si="262"/>
        <v>0.74652881417523465</v>
      </c>
      <c r="S910" s="9">
        <f t="shared" si="263"/>
        <v>17.990000000000009</v>
      </c>
      <c r="T910">
        <f t="shared" si="264"/>
        <v>17.990000000000009</v>
      </c>
      <c r="U910" s="9">
        <f t="shared" si="265"/>
        <v>0.74652881417523465</v>
      </c>
      <c r="V910" s="9">
        <f t="shared" si="266"/>
        <v>1.4694044085572551</v>
      </c>
      <c r="W910" s="9">
        <f t="shared" si="267"/>
        <v>17.704999999999984</v>
      </c>
      <c r="X910">
        <f t="shared" si="268"/>
        <v>393.61500000000001</v>
      </c>
      <c r="Y910" s="9">
        <f t="shared" si="269"/>
        <v>32.667586347035559</v>
      </c>
      <c r="Z910" s="10">
        <f t="shared" si="270"/>
        <v>0.48330735562372729</v>
      </c>
    </row>
    <row r="911" spans="1:26">
      <c r="A911" s="1">
        <f t="shared" si="254"/>
        <v>6008998</v>
      </c>
      <c r="B911" s="1">
        <v>-2</v>
      </c>
      <c r="C911" s="1">
        <v>9</v>
      </c>
      <c r="D911" s="2">
        <v>6</v>
      </c>
      <c r="E911" s="5">
        <v>442.96</v>
      </c>
      <c r="F911" s="5">
        <v>421.09</v>
      </c>
      <c r="G911" s="5">
        <v>11.55</v>
      </c>
      <c r="H911" s="5">
        <v>442.96</v>
      </c>
      <c r="I911" s="5">
        <v>437.02</v>
      </c>
      <c r="J911" s="5">
        <v>17.77</v>
      </c>
      <c r="K911" s="6">
        <f t="shared" si="255"/>
        <v>442.96</v>
      </c>
      <c r="L911" s="6">
        <f t="shared" si="256"/>
        <v>0</v>
      </c>
      <c r="M911" s="6">
        <f t="shared" si="257"/>
        <v>429.05499999999995</v>
      </c>
      <c r="N911" s="5">
        <f t="shared" si="258"/>
        <v>10.596879257592775</v>
      </c>
      <c r="O911" s="6">
        <f t="shared" si="259"/>
        <v>-15.930000000000007</v>
      </c>
      <c r="P911" s="6">
        <f t="shared" si="260"/>
        <v>21.19375851518555</v>
      </c>
      <c r="Q911" s="6">
        <f t="shared" si="261"/>
        <v>-0.40601154916319993</v>
      </c>
      <c r="R911" s="9">
        <f t="shared" si="262"/>
        <v>0.75163638335248539</v>
      </c>
      <c r="S911" s="9">
        <f t="shared" si="263"/>
        <v>15.930000000000007</v>
      </c>
      <c r="T911">
        <f t="shared" si="264"/>
        <v>15.930000000000007</v>
      </c>
      <c r="U911" s="9">
        <f t="shared" si="265"/>
        <v>0.75163638335248539</v>
      </c>
      <c r="V911" s="9">
        <f t="shared" si="266"/>
        <v>1.312178770937392</v>
      </c>
      <c r="W911" s="9">
        <f t="shared" si="267"/>
        <v>13.90500000000003</v>
      </c>
      <c r="X911">
        <f t="shared" si="268"/>
        <v>429.05499999999995</v>
      </c>
      <c r="Y911" s="9">
        <f t="shared" si="269"/>
        <v>40.488807088424409</v>
      </c>
      <c r="Z911" s="10">
        <f t="shared" si="270"/>
        <v>0.48343458709529669</v>
      </c>
    </row>
    <row r="912" spans="1:26">
      <c r="A912" s="1">
        <f t="shared" si="254"/>
        <v>4016999</v>
      </c>
      <c r="B912" s="1">
        <v>-1</v>
      </c>
      <c r="C912" s="1">
        <v>17</v>
      </c>
      <c r="D912" s="2">
        <v>4</v>
      </c>
      <c r="E912" s="5">
        <v>265.16000000000003</v>
      </c>
      <c r="F912" s="5">
        <v>276.48</v>
      </c>
      <c r="G912" s="5">
        <v>12.28</v>
      </c>
      <c r="H912" s="5">
        <v>265.16000000000003</v>
      </c>
      <c r="I912" s="5">
        <v>239.26</v>
      </c>
      <c r="J912" s="5">
        <v>11.54</v>
      </c>
      <c r="K912" s="6">
        <f t="shared" si="255"/>
        <v>265.16000000000003</v>
      </c>
      <c r="L912" s="6">
        <f t="shared" si="256"/>
        <v>0</v>
      </c>
      <c r="M912" s="6">
        <f t="shared" si="257"/>
        <v>257.87</v>
      </c>
      <c r="N912" s="5">
        <f t="shared" si="258"/>
        <v>8.4257047183010148</v>
      </c>
      <c r="O912" s="6">
        <f t="shared" si="259"/>
        <v>37.220000000000027</v>
      </c>
      <c r="P912" s="6">
        <f t="shared" si="260"/>
        <v>16.85140943660203</v>
      </c>
      <c r="Q912" s="6">
        <f t="shared" si="261"/>
        <v>6.2072754164172288E-2</v>
      </c>
      <c r="R912" s="9">
        <f t="shared" si="262"/>
        <v>2.2087173265849498</v>
      </c>
      <c r="S912" s="9">
        <f t="shared" si="263"/>
        <v>37.220000000000027</v>
      </c>
      <c r="T912">
        <f t="shared" si="264"/>
        <v>37.220000000000027</v>
      </c>
      <c r="U912" s="9">
        <f t="shared" si="265"/>
        <v>2.2087173265849498</v>
      </c>
      <c r="V912" s="9">
        <f t="shared" si="266"/>
        <v>0.86520952771651349</v>
      </c>
      <c r="W912" s="9">
        <f t="shared" si="267"/>
        <v>7.2900000000000205</v>
      </c>
      <c r="X912">
        <f t="shared" si="268"/>
        <v>257.87</v>
      </c>
      <c r="Y912" s="9">
        <f t="shared" si="269"/>
        <v>30.605155131996806</v>
      </c>
      <c r="Z912" s="10">
        <f t="shared" si="270"/>
        <v>0.48361761754510141</v>
      </c>
    </row>
    <row r="913" spans="1:26">
      <c r="A913" s="1">
        <f t="shared" si="254"/>
        <v>1011005</v>
      </c>
      <c r="B913" s="1">
        <v>5</v>
      </c>
      <c r="C913" s="1">
        <v>11</v>
      </c>
      <c r="D913" s="2">
        <v>1</v>
      </c>
      <c r="E913" s="5">
        <v>21.67</v>
      </c>
      <c r="F913" s="5">
        <v>15.41</v>
      </c>
      <c r="G913" s="5">
        <v>4.3</v>
      </c>
      <c r="H913" s="5">
        <v>21.67</v>
      </c>
      <c r="I913" s="5">
        <v>15.64</v>
      </c>
      <c r="J913" s="5">
        <v>4.7699999999999996</v>
      </c>
      <c r="K913" s="6">
        <f t="shared" si="255"/>
        <v>21.67</v>
      </c>
      <c r="L913" s="6">
        <f t="shared" si="256"/>
        <v>0</v>
      </c>
      <c r="M913" s="6">
        <f t="shared" si="257"/>
        <v>15.525</v>
      </c>
      <c r="N913" s="5">
        <f t="shared" si="258"/>
        <v>3.2110317656479199</v>
      </c>
      <c r="O913" s="6">
        <f t="shared" si="259"/>
        <v>-0.23000000000000043</v>
      </c>
      <c r="P913" s="6">
        <f t="shared" si="260"/>
        <v>6.4220635312958398</v>
      </c>
      <c r="Q913" s="6">
        <f t="shared" si="261"/>
        <v>-0.10336082089280819</v>
      </c>
      <c r="R913" s="9">
        <f t="shared" si="262"/>
        <v>3.5814033741517842E-2</v>
      </c>
      <c r="S913" s="9">
        <f t="shared" si="263"/>
        <v>0.23000000000000043</v>
      </c>
      <c r="T913">
        <f t="shared" si="264"/>
        <v>0.23000000000000043</v>
      </c>
      <c r="U913" s="9">
        <f t="shared" si="265"/>
        <v>3.5814033741517842E-2</v>
      </c>
      <c r="V913" s="9">
        <f t="shared" si="266"/>
        <v>1.9137151073184937</v>
      </c>
      <c r="W913" s="9">
        <f t="shared" si="267"/>
        <v>6.1450000000000014</v>
      </c>
      <c r="X913">
        <f t="shared" si="268"/>
        <v>15.525</v>
      </c>
      <c r="Y913" s="9">
        <f t="shared" si="269"/>
        <v>4.8348945551049001</v>
      </c>
      <c r="Z913" s="10">
        <f t="shared" si="270"/>
        <v>0.48377267388722978</v>
      </c>
    </row>
    <row r="914" spans="1:26">
      <c r="A914" s="1">
        <f t="shared" si="254"/>
        <v>3008995</v>
      </c>
      <c r="B914" s="1">
        <v>-5</v>
      </c>
      <c r="C914" s="1">
        <v>9</v>
      </c>
      <c r="D914" s="2">
        <v>3</v>
      </c>
      <c r="E914" s="5">
        <v>1095.1199999999999</v>
      </c>
      <c r="F914" s="5">
        <v>1032</v>
      </c>
      <c r="G914" s="5">
        <v>28.94</v>
      </c>
      <c r="H914" s="5">
        <v>1095.1300000000001</v>
      </c>
      <c r="I914" s="5">
        <v>1037.27</v>
      </c>
      <c r="J914" s="5">
        <v>30.13</v>
      </c>
      <c r="K914" s="6">
        <f t="shared" si="255"/>
        <v>1095.125</v>
      </c>
      <c r="L914" s="6">
        <f t="shared" si="256"/>
        <v>-1.0000000000218279E-2</v>
      </c>
      <c r="M914" s="6">
        <f t="shared" si="257"/>
        <v>1034.635</v>
      </c>
      <c r="N914" s="5">
        <f t="shared" si="258"/>
        <v>20.888636264725374</v>
      </c>
      <c r="O914" s="6">
        <f t="shared" si="259"/>
        <v>-5.2699999999999818</v>
      </c>
      <c r="P914" s="6">
        <f t="shared" si="260"/>
        <v>41.777272529450748</v>
      </c>
      <c r="Q914" s="6">
        <f t="shared" si="261"/>
        <v>-4.0274834623960087E-2</v>
      </c>
      <c r="R914" s="9">
        <f t="shared" si="262"/>
        <v>0.12590577798710398</v>
      </c>
      <c r="S914" s="9">
        <f t="shared" si="263"/>
        <v>5.2599999999997635</v>
      </c>
      <c r="T914">
        <f t="shared" si="264"/>
        <v>5.2699999999999818</v>
      </c>
      <c r="U914" s="9">
        <f t="shared" si="265"/>
        <v>0.12614514258404286</v>
      </c>
      <c r="V914" s="9">
        <f t="shared" si="266"/>
        <v>2.8958328937035218</v>
      </c>
      <c r="W914" s="9">
        <f t="shared" si="267"/>
        <v>60.490000000000009</v>
      </c>
      <c r="X914">
        <f t="shared" si="268"/>
        <v>1034.635</v>
      </c>
      <c r="Y914" s="9">
        <f t="shared" si="269"/>
        <v>49.530997949693223</v>
      </c>
      <c r="Z914" s="10">
        <f t="shared" si="270"/>
        <v>0.4839958677509551</v>
      </c>
    </row>
    <row r="915" spans="1:26">
      <c r="A915" s="1">
        <f t="shared" si="254"/>
        <v>2014996</v>
      </c>
      <c r="B915" s="1">
        <v>-4</v>
      </c>
      <c r="C915" s="1">
        <v>15</v>
      </c>
      <c r="D915" s="2">
        <v>2</v>
      </c>
      <c r="E915" s="5">
        <v>253.9</v>
      </c>
      <c r="F915" s="5">
        <v>212.81</v>
      </c>
      <c r="G915" s="5">
        <v>11.91</v>
      </c>
      <c r="H915" s="5">
        <v>253.9</v>
      </c>
      <c r="I915" s="5">
        <v>208.15</v>
      </c>
      <c r="J915" s="5">
        <v>8.39</v>
      </c>
      <c r="K915" s="6">
        <f t="shared" si="255"/>
        <v>253.9</v>
      </c>
      <c r="L915" s="6">
        <f t="shared" si="256"/>
        <v>0</v>
      </c>
      <c r="M915" s="6">
        <f t="shared" si="257"/>
        <v>210.48000000000002</v>
      </c>
      <c r="N915" s="5">
        <f t="shared" si="258"/>
        <v>7.2842329726608828</v>
      </c>
      <c r="O915" s="6">
        <f t="shared" si="259"/>
        <v>4.6599999999999966</v>
      </c>
      <c r="P915" s="6">
        <f t="shared" si="260"/>
        <v>14.568465945321766</v>
      </c>
      <c r="Q915" s="6">
        <f t="shared" si="261"/>
        <v>0.336675144482525</v>
      </c>
      <c r="R915" s="9">
        <f t="shared" si="262"/>
        <v>0.31986895651813074</v>
      </c>
      <c r="S915" s="9">
        <f t="shared" si="263"/>
        <v>4.6599999999999966</v>
      </c>
      <c r="T915">
        <f t="shared" si="264"/>
        <v>4.6599999999999966</v>
      </c>
      <c r="U915" s="9">
        <f t="shared" si="265"/>
        <v>0.31986895651813074</v>
      </c>
      <c r="V915" s="9">
        <f t="shared" si="266"/>
        <v>5.96081978198165</v>
      </c>
      <c r="W915" s="9">
        <f t="shared" si="267"/>
        <v>43.419999999999987</v>
      </c>
      <c r="X915">
        <f t="shared" si="268"/>
        <v>210.48000000000002</v>
      </c>
      <c r="Y915" s="9">
        <f t="shared" si="269"/>
        <v>28.895286681517689</v>
      </c>
      <c r="Z915" s="10">
        <f t="shared" si="270"/>
        <v>0.48409193341761025</v>
      </c>
    </row>
    <row r="916" spans="1:26">
      <c r="A916" s="1">
        <f t="shared" si="254"/>
        <v>4004995</v>
      </c>
      <c r="B916" s="1">
        <v>-5</v>
      </c>
      <c r="C916" s="1">
        <v>5</v>
      </c>
      <c r="D916" s="2">
        <v>4</v>
      </c>
      <c r="E916" s="5">
        <v>123.52</v>
      </c>
      <c r="F916" s="5">
        <v>110.64</v>
      </c>
      <c r="G916" s="5">
        <v>8.34</v>
      </c>
      <c r="H916" s="5">
        <v>123.52</v>
      </c>
      <c r="I916" s="5">
        <v>120.44</v>
      </c>
      <c r="J916" s="5">
        <v>18.28</v>
      </c>
      <c r="K916" s="6">
        <f t="shared" si="255"/>
        <v>123.52</v>
      </c>
      <c r="L916" s="6">
        <f t="shared" si="256"/>
        <v>0</v>
      </c>
      <c r="M916" s="6">
        <f t="shared" si="257"/>
        <v>115.53999999999999</v>
      </c>
      <c r="N916" s="5">
        <f t="shared" si="258"/>
        <v>10.046317733378734</v>
      </c>
      <c r="O916" s="6">
        <f t="shared" si="259"/>
        <v>-9.7999999999999972</v>
      </c>
      <c r="P916" s="6">
        <f t="shared" si="260"/>
        <v>20.092635466757468</v>
      </c>
      <c r="Q916" s="6">
        <f t="shared" si="261"/>
        <v>-0.65542141218783589</v>
      </c>
      <c r="R916" s="9">
        <f t="shared" si="262"/>
        <v>0.48774089472800813</v>
      </c>
      <c r="S916" s="9">
        <f t="shared" si="263"/>
        <v>9.7999999999999972</v>
      </c>
      <c r="T916">
        <f t="shared" si="264"/>
        <v>9.7999999999999972</v>
      </c>
      <c r="U916" s="9">
        <f t="shared" si="265"/>
        <v>0.48774089472800813</v>
      </c>
      <c r="V916" s="9">
        <f t="shared" si="266"/>
        <v>0.79432088569989967</v>
      </c>
      <c r="W916" s="9">
        <f t="shared" si="267"/>
        <v>7.980000000000004</v>
      </c>
      <c r="X916">
        <f t="shared" si="268"/>
        <v>115.53999999999999</v>
      </c>
      <c r="Y916" s="9">
        <f t="shared" si="269"/>
        <v>11.50073121977022</v>
      </c>
      <c r="Z916" s="10">
        <f t="shared" si="270"/>
        <v>0.48413014779086005</v>
      </c>
    </row>
    <row r="917" spans="1:26">
      <c r="A917" s="1">
        <f t="shared" si="254"/>
        <v>3019000</v>
      </c>
      <c r="B917" s="1">
        <v>0</v>
      </c>
      <c r="C917" s="1">
        <v>19</v>
      </c>
      <c r="D917" s="2">
        <v>3</v>
      </c>
      <c r="E917" s="5">
        <v>1327.5</v>
      </c>
      <c r="F917" s="5">
        <v>1318.7</v>
      </c>
      <c r="G917" s="5">
        <v>31.92</v>
      </c>
      <c r="H917" s="5">
        <v>1327.5</v>
      </c>
      <c r="I917" s="5">
        <v>1360.03</v>
      </c>
      <c r="J917" s="5">
        <v>19.3</v>
      </c>
      <c r="K917" s="6">
        <f t="shared" si="255"/>
        <v>1327.5</v>
      </c>
      <c r="L917" s="6">
        <f t="shared" si="256"/>
        <v>0</v>
      </c>
      <c r="M917" s="6">
        <f t="shared" si="257"/>
        <v>1339.365</v>
      </c>
      <c r="N917" s="5">
        <f t="shared" si="258"/>
        <v>18.650579079481687</v>
      </c>
      <c r="O917" s="6">
        <f t="shared" si="259"/>
        <v>-41.329999999999927</v>
      </c>
      <c r="P917" s="6">
        <f t="shared" si="260"/>
        <v>37.301158158963375</v>
      </c>
      <c r="Q917" s="6">
        <f t="shared" si="261"/>
        <v>0.46457335340746042</v>
      </c>
      <c r="R917" s="9">
        <f t="shared" si="262"/>
        <v>1.108008491958002</v>
      </c>
      <c r="S917" s="9">
        <f t="shared" si="263"/>
        <v>41.329999999999927</v>
      </c>
      <c r="T917">
        <f t="shared" si="264"/>
        <v>41.329999999999927</v>
      </c>
      <c r="U917" s="9">
        <f t="shared" si="265"/>
        <v>1.108008491958002</v>
      </c>
      <c r="V917" s="9">
        <f t="shared" si="266"/>
        <v>0.63617327641334265</v>
      </c>
      <c r="W917" s="9">
        <f t="shared" si="267"/>
        <v>11.865000000000009</v>
      </c>
      <c r="X917">
        <f t="shared" si="268"/>
        <v>1339.365</v>
      </c>
      <c r="Y917" s="9">
        <f t="shared" si="269"/>
        <v>71.813587894088158</v>
      </c>
      <c r="Z917" s="10">
        <f t="shared" si="270"/>
        <v>0.4846720540736798</v>
      </c>
    </row>
    <row r="918" spans="1:26">
      <c r="A918" s="1">
        <f t="shared" si="254"/>
        <v>2010995</v>
      </c>
      <c r="B918" s="1">
        <v>-5</v>
      </c>
      <c r="C918" s="1">
        <v>11</v>
      </c>
      <c r="D918" s="2">
        <v>2</v>
      </c>
      <c r="E918" s="5">
        <v>292.19</v>
      </c>
      <c r="F918" s="5">
        <v>292</v>
      </c>
      <c r="G918" s="5">
        <v>14.22</v>
      </c>
      <c r="H918" s="5">
        <v>292.19</v>
      </c>
      <c r="I918" s="5">
        <v>319.87</v>
      </c>
      <c r="J918" s="5">
        <v>15.7</v>
      </c>
      <c r="K918" s="6">
        <f t="shared" si="255"/>
        <v>292.19</v>
      </c>
      <c r="L918" s="6">
        <f t="shared" si="256"/>
        <v>0</v>
      </c>
      <c r="M918" s="6">
        <f t="shared" si="257"/>
        <v>305.935</v>
      </c>
      <c r="N918" s="5">
        <f t="shared" si="258"/>
        <v>10.591251106455744</v>
      </c>
      <c r="O918" s="6">
        <f t="shared" si="259"/>
        <v>-27.870000000000005</v>
      </c>
      <c r="P918" s="6">
        <f t="shared" si="260"/>
        <v>21.182502212911487</v>
      </c>
      <c r="Q918" s="6">
        <f t="shared" si="261"/>
        <v>-9.8689008028555417E-2</v>
      </c>
      <c r="R918" s="9">
        <f t="shared" si="262"/>
        <v>1.315708584371692</v>
      </c>
      <c r="S918" s="9">
        <f t="shared" si="263"/>
        <v>27.870000000000005</v>
      </c>
      <c r="T918">
        <f t="shared" si="264"/>
        <v>27.870000000000005</v>
      </c>
      <c r="U918" s="9">
        <f t="shared" si="265"/>
        <v>1.315708584371692</v>
      </c>
      <c r="V918" s="9">
        <f t="shared" si="266"/>
        <v>1.2977692495291646</v>
      </c>
      <c r="W918" s="9">
        <f t="shared" si="267"/>
        <v>13.745000000000005</v>
      </c>
      <c r="X918">
        <f t="shared" si="268"/>
        <v>305.935</v>
      </c>
      <c r="Y918" s="9">
        <f t="shared" si="269"/>
        <v>28.885633710782454</v>
      </c>
      <c r="Z918" s="10">
        <f t="shared" si="270"/>
        <v>0.48520305027895277</v>
      </c>
    </row>
    <row r="919" spans="1:26">
      <c r="A919" s="1">
        <f t="shared" si="254"/>
        <v>2017003</v>
      </c>
      <c r="B919" s="1">
        <v>3</v>
      </c>
      <c r="C919" s="1">
        <v>17</v>
      </c>
      <c r="D919" s="2">
        <v>2</v>
      </c>
      <c r="E919" s="5">
        <v>103.81</v>
      </c>
      <c r="F919" s="5">
        <v>106.34</v>
      </c>
      <c r="G919" s="5">
        <v>8.9499999999999993</v>
      </c>
      <c r="H919" s="5">
        <v>103.81</v>
      </c>
      <c r="I919" s="5">
        <v>121.32</v>
      </c>
      <c r="J919" s="5">
        <v>6.57</v>
      </c>
      <c r="K919" s="6">
        <f t="shared" si="255"/>
        <v>103.81</v>
      </c>
      <c r="L919" s="6">
        <f t="shared" si="256"/>
        <v>0</v>
      </c>
      <c r="M919" s="6">
        <f t="shared" si="257"/>
        <v>113.83</v>
      </c>
      <c r="N919" s="5">
        <f t="shared" si="258"/>
        <v>5.5512926422590985</v>
      </c>
      <c r="O919" s="6">
        <f t="shared" si="259"/>
        <v>-14.97999999999999</v>
      </c>
      <c r="P919" s="6">
        <f t="shared" si="260"/>
        <v>11.102585284518197</v>
      </c>
      <c r="Q919" s="6">
        <f t="shared" si="261"/>
        <v>0.29965424759506559</v>
      </c>
      <c r="R919" s="9">
        <f t="shared" si="262"/>
        <v>1.349235301158964</v>
      </c>
      <c r="S919" s="9">
        <f t="shared" si="263"/>
        <v>14.97999999999999</v>
      </c>
      <c r="T919">
        <f t="shared" si="264"/>
        <v>14.97999999999999</v>
      </c>
      <c r="U919" s="9">
        <f t="shared" si="265"/>
        <v>1.349235301158964</v>
      </c>
      <c r="V919" s="9">
        <f t="shared" si="266"/>
        <v>1.8049850090270789</v>
      </c>
      <c r="W919" s="9">
        <f t="shared" si="267"/>
        <v>10.019999999999996</v>
      </c>
      <c r="X919">
        <f t="shared" si="268"/>
        <v>113.83</v>
      </c>
      <c r="Y919" s="9">
        <f t="shared" si="269"/>
        <v>20.505134089576096</v>
      </c>
      <c r="Z919" s="10">
        <f t="shared" si="270"/>
        <v>0.48535966045809781</v>
      </c>
    </row>
    <row r="920" spans="1:26">
      <c r="A920" s="1">
        <f t="shared" si="254"/>
        <v>3017998</v>
      </c>
      <c r="B920" s="1">
        <v>-2</v>
      </c>
      <c r="C920" s="1">
        <v>18</v>
      </c>
      <c r="D920" s="2">
        <v>3</v>
      </c>
      <c r="E920" s="5">
        <v>372.95</v>
      </c>
      <c r="F920" s="5">
        <v>349.96</v>
      </c>
      <c r="G920" s="5">
        <v>13.7</v>
      </c>
      <c r="H920" s="5">
        <v>372.95</v>
      </c>
      <c r="I920" s="5">
        <v>339.5</v>
      </c>
      <c r="J920" s="5">
        <v>20.02</v>
      </c>
      <c r="K920" s="6">
        <f t="shared" si="255"/>
        <v>372.95</v>
      </c>
      <c r="L920" s="6">
        <f t="shared" si="256"/>
        <v>0</v>
      </c>
      <c r="M920" s="6">
        <f t="shared" si="257"/>
        <v>344.73</v>
      </c>
      <c r="N920" s="5">
        <f t="shared" si="258"/>
        <v>12.129410538026981</v>
      </c>
      <c r="O920" s="6">
        <f t="shared" si="259"/>
        <v>10.45999999999998</v>
      </c>
      <c r="P920" s="6">
        <f t="shared" si="260"/>
        <v>24.258821076053962</v>
      </c>
      <c r="Q920" s="6">
        <f t="shared" si="261"/>
        <v>-0.36213063118786648</v>
      </c>
      <c r="R920" s="9">
        <f t="shared" si="262"/>
        <v>0.4311833607744901</v>
      </c>
      <c r="S920" s="9">
        <f t="shared" si="263"/>
        <v>10.45999999999998</v>
      </c>
      <c r="T920">
        <f t="shared" si="264"/>
        <v>10.45999999999998</v>
      </c>
      <c r="U920" s="9">
        <f t="shared" si="265"/>
        <v>0.4311833607744901</v>
      </c>
      <c r="V920" s="9">
        <f t="shared" si="266"/>
        <v>2.3265763749629293</v>
      </c>
      <c r="W920" s="9">
        <f t="shared" si="267"/>
        <v>28.21999999999997</v>
      </c>
      <c r="X920">
        <f t="shared" si="268"/>
        <v>344.73</v>
      </c>
      <c r="Y920" s="9">
        <f t="shared" si="269"/>
        <v>28.421001904357603</v>
      </c>
      <c r="Z920" s="10">
        <f t="shared" si="270"/>
        <v>0.48553681631777418</v>
      </c>
    </row>
    <row r="921" spans="1:26">
      <c r="A921" s="1">
        <f t="shared" si="254"/>
        <v>1002994</v>
      </c>
      <c r="B921" s="1">
        <v>-6</v>
      </c>
      <c r="C921" s="1">
        <v>3</v>
      </c>
      <c r="D921" s="2">
        <v>1</v>
      </c>
      <c r="E921" s="5">
        <v>10.34</v>
      </c>
      <c r="F921" s="5">
        <v>10.78</v>
      </c>
      <c r="G921" s="5">
        <v>3.65</v>
      </c>
      <c r="H921" s="5">
        <v>10.34</v>
      </c>
      <c r="I921" s="5">
        <v>22.02</v>
      </c>
      <c r="J921" s="5">
        <v>5.19</v>
      </c>
      <c r="K921" s="6">
        <f t="shared" si="255"/>
        <v>10.34</v>
      </c>
      <c r="L921" s="6">
        <f t="shared" si="256"/>
        <v>0</v>
      </c>
      <c r="M921" s="6">
        <f t="shared" si="257"/>
        <v>16.399999999999999</v>
      </c>
      <c r="N921" s="5">
        <f t="shared" si="258"/>
        <v>3.1724832544869326</v>
      </c>
      <c r="O921" s="6">
        <f t="shared" si="259"/>
        <v>-11.24</v>
      </c>
      <c r="P921" s="6">
        <f t="shared" si="260"/>
        <v>6.3449665089738652</v>
      </c>
      <c r="Q921" s="6">
        <f t="shared" si="261"/>
        <v>-0.3381538354537913</v>
      </c>
      <c r="R921" s="9">
        <f t="shared" si="262"/>
        <v>1.7714829517386659</v>
      </c>
      <c r="S921" s="9">
        <f t="shared" si="263"/>
        <v>11.24</v>
      </c>
      <c r="T921">
        <f t="shared" si="264"/>
        <v>11.24</v>
      </c>
      <c r="U921" s="9">
        <f t="shared" si="265"/>
        <v>1.7714829517386659</v>
      </c>
      <c r="V921" s="9">
        <f t="shared" si="266"/>
        <v>1.9101755671772798</v>
      </c>
      <c r="W921" s="9">
        <f t="shared" si="267"/>
        <v>6.0599999999999987</v>
      </c>
      <c r="X921">
        <f t="shared" si="268"/>
        <v>16.399999999999999</v>
      </c>
      <c r="Y921" s="9">
        <f t="shared" si="269"/>
        <v>5.1694520299847184</v>
      </c>
      <c r="Z921" s="10">
        <f t="shared" si="270"/>
        <v>0.4855749169798621</v>
      </c>
    </row>
    <row r="922" spans="1:26">
      <c r="A922" s="1">
        <f t="shared" si="254"/>
        <v>4013003</v>
      </c>
      <c r="B922" s="1">
        <v>3</v>
      </c>
      <c r="C922" s="1">
        <v>13</v>
      </c>
      <c r="D922" s="2">
        <v>4</v>
      </c>
      <c r="E922" s="5">
        <v>25.28</v>
      </c>
      <c r="F922" s="5">
        <v>26.46</v>
      </c>
      <c r="G922" s="5">
        <v>5.48</v>
      </c>
      <c r="H922" s="5">
        <v>25.28</v>
      </c>
      <c r="I922" s="5">
        <v>30.13</v>
      </c>
      <c r="J922" s="5">
        <v>5.71</v>
      </c>
      <c r="K922" s="6">
        <f t="shared" si="255"/>
        <v>25.28</v>
      </c>
      <c r="L922" s="6">
        <f t="shared" si="256"/>
        <v>0</v>
      </c>
      <c r="M922" s="6">
        <f t="shared" si="257"/>
        <v>28.295000000000002</v>
      </c>
      <c r="N922" s="5">
        <f t="shared" si="258"/>
        <v>3.9570980528665194</v>
      </c>
      <c r="O922" s="6">
        <f t="shared" si="259"/>
        <v>-3.6699999999999982</v>
      </c>
      <c r="P922" s="6">
        <f t="shared" si="260"/>
        <v>7.9141961057330388</v>
      </c>
      <c r="Q922" s="6">
        <f t="shared" si="261"/>
        <v>-4.1090772657241592E-2</v>
      </c>
      <c r="R922" s="9">
        <f t="shared" si="262"/>
        <v>0.46372366200800264</v>
      </c>
      <c r="S922" s="9">
        <f t="shared" si="263"/>
        <v>3.6699999999999982</v>
      </c>
      <c r="T922">
        <f t="shared" si="264"/>
        <v>3.6699999999999982</v>
      </c>
      <c r="U922" s="9">
        <f t="shared" si="265"/>
        <v>0.46372366200800264</v>
      </c>
      <c r="V922" s="9">
        <f t="shared" si="266"/>
        <v>0.76192198417118739</v>
      </c>
      <c r="W922" s="9">
        <f t="shared" si="267"/>
        <v>3.0150000000000006</v>
      </c>
      <c r="X922">
        <f t="shared" si="268"/>
        <v>28.295000000000002</v>
      </c>
      <c r="Y922" s="9">
        <f t="shared" si="269"/>
        <v>7.1504419708536462</v>
      </c>
      <c r="Z922" s="10">
        <f t="shared" si="270"/>
        <v>0.48577978549956152</v>
      </c>
    </row>
    <row r="923" spans="1:26">
      <c r="A923" s="1">
        <f t="shared" si="254"/>
        <v>5009003</v>
      </c>
      <c r="B923" s="1">
        <v>3</v>
      </c>
      <c r="C923" s="1">
        <v>9</v>
      </c>
      <c r="D923" s="2">
        <v>5</v>
      </c>
      <c r="E923" s="5">
        <v>15</v>
      </c>
      <c r="F923" s="5">
        <v>15.83</v>
      </c>
      <c r="G923" s="5">
        <v>4.82</v>
      </c>
      <c r="H923" s="5">
        <v>15</v>
      </c>
      <c r="I923" s="5">
        <v>15.08</v>
      </c>
      <c r="J923" s="5">
        <v>4.42</v>
      </c>
      <c r="K923" s="6">
        <f t="shared" si="255"/>
        <v>15</v>
      </c>
      <c r="L923" s="6">
        <f t="shared" si="256"/>
        <v>0</v>
      </c>
      <c r="M923" s="6">
        <f t="shared" si="257"/>
        <v>15.455</v>
      </c>
      <c r="N923" s="5">
        <f t="shared" si="258"/>
        <v>3.2698929646090864</v>
      </c>
      <c r="O923" s="6">
        <f t="shared" si="259"/>
        <v>0.75</v>
      </c>
      <c r="P923" s="6">
        <f t="shared" si="260"/>
        <v>6.5397859292181728</v>
      </c>
      <c r="Q923" s="6">
        <f t="shared" si="261"/>
        <v>8.641813658554838E-2</v>
      </c>
      <c r="R923" s="9">
        <f t="shared" si="262"/>
        <v>0.11468265293657127</v>
      </c>
      <c r="S923" s="9">
        <f t="shared" si="263"/>
        <v>0.75</v>
      </c>
      <c r="T923">
        <f t="shared" si="264"/>
        <v>0.75</v>
      </c>
      <c r="U923" s="9">
        <f t="shared" si="265"/>
        <v>0.11468265293657127</v>
      </c>
      <c r="V923" s="9">
        <f t="shared" si="266"/>
        <v>0.13914828556303985</v>
      </c>
      <c r="W923" s="9">
        <f t="shared" si="267"/>
        <v>0.45500000000000007</v>
      </c>
      <c r="X923">
        <f t="shared" si="268"/>
        <v>15.455</v>
      </c>
      <c r="Y923" s="9">
        <f t="shared" si="269"/>
        <v>4.7264544030258913</v>
      </c>
      <c r="Z923" s="10">
        <f t="shared" si="270"/>
        <v>0.48581889629778707</v>
      </c>
    </row>
    <row r="924" spans="1:26">
      <c r="A924" s="1">
        <f t="shared" si="254"/>
        <v>3006</v>
      </c>
      <c r="B924" s="1">
        <v>6</v>
      </c>
      <c r="C924" s="1">
        <v>3</v>
      </c>
      <c r="D924" s="2">
        <v>0</v>
      </c>
      <c r="E924" s="5">
        <v>151.19</v>
      </c>
      <c r="F924" s="5">
        <v>145.81</v>
      </c>
      <c r="G924" s="5">
        <v>9.11</v>
      </c>
      <c r="H924" s="5">
        <v>151.19</v>
      </c>
      <c r="I924" s="5">
        <v>145.63999999999999</v>
      </c>
      <c r="J924" s="5">
        <v>9.93</v>
      </c>
      <c r="K924" s="6">
        <f t="shared" si="255"/>
        <v>151.19</v>
      </c>
      <c r="L924" s="6">
        <f t="shared" si="256"/>
        <v>0</v>
      </c>
      <c r="M924" s="6">
        <f t="shared" si="257"/>
        <v>145.72499999999999</v>
      </c>
      <c r="N924" s="5">
        <f t="shared" si="258"/>
        <v>6.7378965560477404</v>
      </c>
      <c r="O924" s="6">
        <f t="shared" si="259"/>
        <v>0.17000000000001592</v>
      </c>
      <c r="P924" s="6">
        <f t="shared" si="260"/>
        <v>13.475793112095481</v>
      </c>
      <c r="Q924" s="6">
        <f t="shared" si="261"/>
        <v>-8.5974988573599836E-2</v>
      </c>
      <c r="R924" s="9">
        <f t="shared" si="262"/>
        <v>1.261521296638406E-2</v>
      </c>
      <c r="S924" s="9">
        <f t="shared" si="263"/>
        <v>0.17000000000001592</v>
      </c>
      <c r="T924">
        <f t="shared" si="264"/>
        <v>0.17000000000001592</v>
      </c>
      <c r="U924" s="9">
        <f t="shared" si="265"/>
        <v>1.261521296638406E-2</v>
      </c>
      <c r="V924" s="9">
        <f t="shared" si="266"/>
        <v>0.81108398660332326</v>
      </c>
      <c r="W924" s="9">
        <f t="shared" si="267"/>
        <v>5.4650000000000034</v>
      </c>
      <c r="X924">
        <f t="shared" si="268"/>
        <v>145.72499999999999</v>
      </c>
      <c r="Y924" s="9">
        <f t="shared" si="269"/>
        <v>21.627669523837</v>
      </c>
      <c r="Z924" s="10">
        <f t="shared" si="270"/>
        <v>0.48600925917105731</v>
      </c>
    </row>
    <row r="925" spans="1:26">
      <c r="A925" s="1">
        <f t="shared" si="254"/>
        <v>5014001</v>
      </c>
      <c r="B925" s="1">
        <v>1</v>
      </c>
      <c r="C925" s="1">
        <v>14</v>
      </c>
      <c r="D925" s="2">
        <v>5</v>
      </c>
      <c r="E925" s="5">
        <v>95.24</v>
      </c>
      <c r="F925" s="5">
        <v>103.98</v>
      </c>
      <c r="G925" s="5">
        <v>9.0500000000000007</v>
      </c>
      <c r="H925" s="5">
        <v>95.24</v>
      </c>
      <c r="I925" s="5">
        <v>91.29</v>
      </c>
      <c r="J925" s="5">
        <v>7.36</v>
      </c>
      <c r="K925" s="6">
        <f t="shared" si="255"/>
        <v>95.24</v>
      </c>
      <c r="L925" s="6">
        <f t="shared" si="256"/>
        <v>0</v>
      </c>
      <c r="M925" s="6">
        <f t="shared" si="257"/>
        <v>97.635000000000005</v>
      </c>
      <c r="N925" s="5">
        <f t="shared" si="258"/>
        <v>5.8324973210452491</v>
      </c>
      <c r="O925" s="6">
        <f t="shared" si="259"/>
        <v>12.689999999999998</v>
      </c>
      <c r="P925" s="6">
        <f t="shared" si="260"/>
        <v>11.664994642090498</v>
      </c>
      <c r="Q925" s="6">
        <f t="shared" si="261"/>
        <v>0.20381033290439413</v>
      </c>
      <c r="R925" s="9">
        <f t="shared" si="262"/>
        <v>1.0878701953459111</v>
      </c>
      <c r="S925" s="9">
        <f t="shared" si="263"/>
        <v>12.689999999999998</v>
      </c>
      <c r="T925">
        <f t="shared" si="264"/>
        <v>12.689999999999998</v>
      </c>
      <c r="U925" s="9">
        <f t="shared" si="265"/>
        <v>1.0878701953459111</v>
      </c>
      <c r="V925" s="9">
        <f t="shared" si="266"/>
        <v>0.41063027862150808</v>
      </c>
      <c r="W925" s="9">
        <f t="shared" si="267"/>
        <v>2.3950000000000102</v>
      </c>
      <c r="X925">
        <f t="shared" si="268"/>
        <v>97.635000000000005</v>
      </c>
      <c r="Y925" s="9">
        <f t="shared" si="269"/>
        <v>16.739827663136023</v>
      </c>
      <c r="Z925" s="10">
        <f t="shared" si="270"/>
        <v>0.48639798519319549</v>
      </c>
    </row>
    <row r="926" spans="1:26">
      <c r="A926" s="1">
        <f t="shared" si="254"/>
        <v>6005997</v>
      </c>
      <c r="B926" s="1">
        <v>-3</v>
      </c>
      <c r="C926" s="1">
        <v>6</v>
      </c>
      <c r="D926" s="2">
        <v>6</v>
      </c>
      <c r="E926" s="5">
        <v>418.77</v>
      </c>
      <c r="F926" s="5">
        <v>436.7</v>
      </c>
      <c r="G926" s="5">
        <v>16.579999999999998</v>
      </c>
      <c r="H926" s="5">
        <v>418.77</v>
      </c>
      <c r="I926" s="5">
        <v>415.32</v>
      </c>
      <c r="J926" s="5">
        <v>9.56</v>
      </c>
      <c r="K926" s="6">
        <f t="shared" si="255"/>
        <v>418.77</v>
      </c>
      <c r="L926" s="6">
        <f t="shared" si="256"/>
        <v>0</v>
      </c>
      <c r="M926" s="6">
        <f t="shared" si="257"/>
        <v>426.01</v>
      </c>
      <c r="N926" s="5">
        <f t="shared" si="258"/>
        <v>9.5693521201803406</v>
      </c>
      <c r="O926" s="6">
        <f t="shared" si="259"/>
        <v>21.379999999999995</v>
      </c>
      <c r="P926" s="6">
        <f t="shared" si="260"/>
        <v>19.138704240360681</v>
      </c>
      <c r="Q926" s="6">
        <f t="shared" si="261"/>
        <v>0.50097682164405255</v>
      </c>
      <c r="R926" s="9">
        <f t="shared" si="262"/>
        <v>1.117108020035795</v>
      </c>
      <c r="S926" s="9">
        <f t="shared" si="263"/>
        <v>21.379999999999995</v>
      </c>
      <c r="T926">
        <f t="shared" si="264"/>
        <v>21.379999999999995</v>
      </c>
      <c r="U926" s="9">
        <f t="shared" si="265"/>
        <v>1.117108020035795</v>
      </c>
      <c r="V926" s="9">
        <f t="shared" si="266"/>
        <v>0.75658204537503915</v>
      </c>
      <c r="W926" s="9">
        <f t="shared" si="267"/>
        <v>7.2400000000000091</v>
      </c>
      <c r="X926">
        <f t="shared" si="268"/>
        <v>426.01</v>
      </c>
      <c r="Y926" s="9">
        <f t="shared" si="269"/>
        <v>44.518165352240331</v>
      </c>
      <c r="Z926" s="10">
        <f t="shared" si="270"/>
        <v>0.48656448699016253</v>
      </c>
    </row>
    <row r="927" spans="1:26">
      <c r="A927" s="1">
        <f t="shared" si="254"/>
        <v>1018003</v>
      </c>
      <c r="B927" s="1">
        <v>3</v>
      </c>
      <c r="C927" s="1">
        <v>18</v>
      </c>
      <c r="D927" s="2">
        <v>1</v>
      </c>
      <c r="E927" s="5">
        <v>120.35</v>
      </c>
      <c r="F927" s="5">
        <v>121.81</v>
      </c>
      <c r="G927" s="5">
        <v>9.0500000000000007</v>
      </c>
      <c r="H927" s="5">
        <v>120.36</v>
      </c>
      <c r="I927" s="5">
        <v>127.68</v>
      </c>
      <c r="J927" s="5">
        <v>6.76</v>
      </c>
      <c r="K927" s="6">
        <f t="shared" si="255"/>
        <v>120.35499999999999</v>
      </c>
      <c r="L927" s="6">
        <f t="shared" si="256"/>
        <v>-1.0000000000005116E-2</v>
      </c>
      <c r="M927" s="6">
        <f t="shared" si="257"/>
        <v>124.745</v>
      </c>
      <c r="N927" s="5">
        <f t="shared" si="258"/>
        <v>5.6480107117462168</v>
      </c>
      <c r="O927" s="6">
        <f t="shared" si="259"/>
        <v>-5.8700000000000045</v>
      </c>
      <c r="P927" s="6">
        <f t="shared" si="260"/>
        <v>11.296021423492434</v>
      </c>
      <c r="Q927" s="6">
        <f t="shared" si="261"/>
        <v>0.28373723845044024</v>
      </c>
      <c r="R927" s="9">
        <f t="shared" si="262"/>
        <v>0.51876672151248815</v>
      </c>
      <c r="S927" s="9">
        <f t="shared" si="263"/>
        <v>5.8599999999999994</v>
      </c>
      <c r="T927">
        <f t="shared" si="264"/>
        <v>5.8700000000000045</v>
      </c>
      <c r="U927" s="9">
        <f t="shared" si="265"/>
        <v>0.5196519889553427</v>
      </c>
      <c r="V927" s="9">
        <f t="shared" si="266"/>
        <v>0.77726481482588083</v>
      </c>
      <c r="W927" s="9">
        <f t="shared" si="267"/>
        <v>4.3900000000000148</v>
      </c>
      <c r="X927">
        <f t="shared" si="268"/>
        <v>124.745</v>
      </c>
      <c r="Y927" s="9">
        <f t="shared" si="269"/>
        <v>22.086537431766327</v>
      </c>
      <c r="Z927" s="10">
        <f t="shared" si="270"/>
        <v>0.48661175489295361</v>
      </c>
    </row>
    <row r="928" spans="1:26">
      <c r="A928" s="1">
        <f t="shared" si="254"/>
        <v>12005</v>
      </c>
      <c r="B928" s="1">
        <v>5</v>
      </c>
      <c r="C928" s="1">
        <v>12</v>
      </c>
      <c r="D928" s="2">
        <v>0</v>
      </c>
      <c r="E928" s="5">
        <v>995.45</v>
      </c>
      <c r="F928" s="5">
        <v>925.55</v>
      </c>
      <c r="G928" s="5">
        <v>27.25</v>
      </c>
      <c r="H928" s="5">
        <v>995.45</v>
      </c>
      <c r="I928" s="5">
        <v>880.04</v>
      </c>
      <c r="J928" s="5">
        <v>27.86</v>
      </c>
      <c r="K928" s="6">
        <f t="shared" si="255"/>
        <v>995.45</v>
      </c>
      <c r="L928" s="6">
        <f t="shared" si="256"/>
        <v>0</v>
      </c>
      <c r="M928" s="6">
        <f t="shared" si="257"/>
        <v>902.79499999999996</v>
      </c>
      <c r="N928" s="5">
        <f t="shared" si="258"/>
        <v>19.485520906560335</v>
      </c>
      <c r="O928" s="6">
        <f t="shared" si="259"/>
        <v>45.509999999999991</v>
      </c>
      <c r="P928" s="6">
        <f t="shared" si="260"/>
        <v>38.971041813120671</v>
      </c>
      <c r="Q928" s="6">
        <f t="shared" si="261"/>
        <v>-2.2134831186940783E-2</v>
      </c>
      <c r="R928" s="9">
        <f t="shared" si="262"/>
        <v>1.1677901817004492</v>
      </c>
      <c r="S928" s="9">
        <f t="shared" si="263"/>
        <v>45.509999999999991</v>
      </c>
      <c r="T928">
        <f t="shared" si="264"/>
        <v>45.509999999999991</v>
      </c>
      <c r="U928" s="9">
        <f t="shared" si="265"/>
        <v>1.1677901817004492</v>
      </c>
      <c r="V928" s="9">
        <f t="shared" si="266"/>
        <v>4.755069184155361</v>
      </c>
      <c r="W928" s="9">
        <f t="shared" si="267"/>
        <v>92.655000000000086</v>
      </c>
      <c r="X928">
        <f t="shared" si="268"/>
        <v>902.79499999999996</v>
      </c>
      <c r="Y928" s="9">
        <f t="shared" si="269"/>
        <v>46.331581502450327</v>
      </c>
      <c r="Z928" s="10">
        <f t="shared" si="270"/>
        <v>0.48672476822121968</v>
      </c>
    </row>
    <row r="929" spans="1:26">
      <c r="A929" s="1">
        <f t="shared" si="254"/>
        <v>3006005</v>
      </c>
      <c r="B929" s="1">
        <v>5</v>
      </c>
      <c r="C929" s="1">
        <v>6</v>
      </c>
      <c r="D929" s="2">
        <v>3</v>
      </c>
      <c r="E929" s="5">
        <v>460.05</v>
      </c>
      <c r="F929" s="5">
        <v>414.28</v>
      </c>
      <c r="G929" s="5">
        <v>11.65</v>
      </c>
      <c r="H929" s="5">
        <v>460.05</v>
      </c>
      <c r="I929" s="5">
        <v>452.65</v>
      </c>
      <c r="J929" s="5">
        <v>18.54</v>
      </c>
      <c r="K929" s="6">
        <f t="shared" si="255"/>
        <v>460.05</v>
      </c>
      <c r="L929" s="6">
        <f t="shared" si="256"/>
        <v>0</v>
      </c>
      <c r="M929" s="6">
        <f t="shared" si="257"/>
        <v>433.46499999999997</v>
      </c>
      <c r="N929" s="5">
        <f t="shared" si="258"/>
        <v>10.948220174987346</v>
      </c>
      <c r="O929" s="6">
        <f t="shared" si="259"/>
        <v>-38.370000000000005</v>
      </c>
      <c r="P929" s="6">
        <f t="shared" si="260"/>
        <v>21.896440349974693</v>
      </c>
      <c r="Q929" s="6">
        <f t="shared" si="261"/>
        <v>-0.43384570076676787</v>
      </c>
      <c r="R929" s="9">
        <f t="shared" si="262"/>
        <v>1.7523396217250604</v>
      </c>
      <c r="S929" s="9">
        <f t="shared" si="263"/>
        <v>38.370000000000005</v>
      </c>
      <c r="T929">
        <f t="shared" si="264"/>
        <v>38.370000000000005</v>
      </c>
      <c r="U929" s="9">
        <f t="shared" si="265"/>
        <v>1.7523396217250604</v>
      </c>
      <c r="V929" s="9">
        <f t="shared" si="266"/>
        <v>2.4282485714652484</v>
      </c>
      <c r="W929" s="9">
        <f t="shared" si="267"/>
        <v>26.585000000000036</v>
      </c>
      <c r="X929">
        <f t="shared" si="268"/>
        <v>433.46499999999997</v>
      </c>
      <c r="Y929" s="9">
        <f t="shared" si="269"/>
        <v>39.592280121503947</v>
      </c>
      <c r="Z929" s="10">
        <f t="shared" si="270"/>
        <v>0.48679256362438406</v>
      </c>
    </row>
    <row r="930" spans="1:26">
      <c r="A930" s="1">
        <f t="shared" si="254"/>
        <v>20002</v>
      </c>
      <c r="B930" s="1">
        <v>2</v>
      </c>
      <c r="C930" s="1">
        <v>20</v>
      </c>
      <c r="D930" s="2">
        <v>0</v>
      </c>
      <c r="E930" s="5">
        <v>194.2</v>
      </c>
      <c r="F930" s="5">
        <v>204.49</v>
      </c>
      <c r="G930" s="5">
        <v>10.36</v>
      </c>
      <c r="H930" s="5">
        <v>194.19</v>
      </c>
      <c r="I930" s="5">
        <v>185.58</v>
      </c>
      <c r="J930" s="5">
        <v>6.27</v>
      </c>
      <c r="K930" s="6">
        <f t="shared" si="255"/>
        <v>194.19499999999999</v>
      </c>
      <c r="L930" s="6">
        <f t="shared" si="256"/>
        <v>9.9999999999909051E-3</v>
      </c>
      <c r="M930" s="6">
        <f t="shared" si="257"/>
        <v>195.03500000000003</v>
      </c>
      <c r="N930" s="5">
        <f t="shared" si="258"/>
        <v>6.0548018134370007</v>
      </c>
      <c r="O930" s="6">
        <f t="shared" si="259"/>
        <v>18.909999999999997</v>
      </c>
      <c r="P930" s="6">
        <f t="shared" si="260"/>
        <v>12.109603626874001</v>
      </c>
      <c r="Q930" s="6">
        <f t="shared" si="261"/>
        <v>0.46382665325536587</v>
      </c>
      <c r="R930" s="9">
        <f t="shared" si="262"/>
        <v>1.5607447264464172</v>
      </c>
      <c r="S930" s="9">
        <f t="shared" si="263"/>
        <v>18.900000000000006</v>
      </c>
      <c r="T930">
        <f t="shared" si="264"/>
        <v>18.909999999999997</v>
      </c>
      <c r="U930" s="9">
        <f t="shared" si="265"/>
        <v>1.5615705173069701</v>
      </c>
      <c r="V930" s="9">
        <f t="shared" si="266"/>
        <v>0.13873286457302009</v>
      </c>
      <c r="W930" s="9">
        <f t="shared" si="267"/>
        <v>0.84000000000003183</v>
      </c>
      <c r="X930">
        <f t="shared" si="268"/>
        <v>195.03500000000003</v>
      </c>
      <c r="Y930" s="9">
        <f t="shared" si="269"/>
        <v>32.211624097616607</v>
      </c>
      <c r="Z930" s="10">
        <f t="shared" si="270"/>
        <v>0.48715090064578548</v>
      </c>
    </row>
    <row r="931" spans="1:26">
      <c r="A931" s="1">
        <f t="shared" si="254"/>
        <v>1011995</v>
      </c>
      <c r="B931" s="1">
        <v>-5</v>
      </c>
      <c r="C931" s="1">
        <v>12</v>
      </c>
      <c r="D931" s="2">
        <v>1</v>
      </c>
      <c r="E931" s="5">
        <v>134.80000000000001</v>
      </c>
      <c r="F931" s="5">
        <v>156.26</v>
      </c>
      <c r="G931" s="5">
        <v>10.4</v>
      </c>
      <c r="H931" s="5">
        <v>134.80000000000001</v>
      </c>
      <c r="I931" s="5">
        <v>142.58000000000001</v>
      </c>
      <c r="J931" s="5">
        <v>10.8</v>
      </c>
      <c r="K931" s="6">
        <f t="shared" si="255"/>
        <v>134.80000000000001</v>
      </c>
      <c r="L931" s="6">
        <f t="shared" si="256"/>
        <v>0</v>
      </c>
      <c r="M931" s="6">
        <f t="shared" si="257"/>
        <v>149.42000000000002</v>
      </c>
      <c r="N931" s="5">
        <f t="shared" si="258"/>
        <v>7.4966659255965249</v>
      </c>
      <c r="O931" s="6">
        <f t="shared" si="259"/>
        <v>13.679999999999978</v>
      </c>
      <c r="P931" s="6">
        <f t="shared" si="260"/>
        <v>14.99333185119305</v>
      </c>
      <c r="Q931" s="6">
        <f t="shared" si="261"/>
        <v>-3.7722419928825641E-2</v>
      </c>
      <c r="R931" s="9">
        <f t="shared" si="262"/>
        <v>0.91240560375587454</v>
      </c>
      <c r="S931" s="9">
        <f t="shared" si="263"/>
        <v>13.679999999999978</v>
      </c>
      <c r="T931">
        <f t="shared" si="264"/>
        <v>13.679999999999978</v>
      </c>
      <c r="U931" s="9">
        <f t="shared" si="265"/>
        <v>0.91240560375587454</v>
      </c>
      <c r="V931" s="9">
        <f t="shared" si="266"/>
        <v>1.9502002817121213</v>
      </c>
      <c r="W931" s="9">
        <f t="shared" si="267"/>
        <v>14.620000000000005</v>
      </c>
      <c r="X931">
        <f t="shared" si="268"/>
        <v>149.42000000000002</v>
      </c>
      <c r="Y931" s="9">
        <f t="shared" si="269"/>
        <v>19.931527092573539</v>
      </c>
      <c r="Z931" s="10">
        <f t="shared" si="270"/>
        <v>0.48719913793027181</v>
      </c>
    </row>
    <row r="932" spans="1:26">
      <c r="A932" s="1">
        <f t="shared" si="254"/>
        <v>4009004</v>
      </c>
      <c r="B932" s="1">
        <v>4</v>
      </c>
      <c r="C932" s="1">
        <v>9</v>
      </c>
      <c r="D932" s="2">
        <v>4</v>
      </c>
      <c r="E932" s="5">
        <v>30.21</v>
      </c>
      <c r="F932" s="5">
        <v>31.17</v>
      </c>
      <c r="G932" s="5">
        <v>5.82</v>
      </c>
      <c r="H932" s="5">
        <v>30.21</v>
      </c>
      <c r="I932" s="5">
        <v>18.12</v>
      </c>
      <c r="J932" s="5">
        <v>4.92</v>
      </c>
      <c r="K932" s="6">
        <f t="shared" si="255"/>
        <v>30.21</v>
      </c>
      <c r="L932" s="6">
        <f t="shared" si="256"/>
        <v>0</v>
      </c>
      <c r="M932" s="6">
        <f t="shared" si="257"/>
        <v>24.645000000000003</v>
      </c>
      <c r="N932" s="5">
        <f t="shared" si="258"/>
        <v>3.8104724116571163</v>
      </c>
      <c r="O932" s="6">
        <f t="shared" si="259"/>
        <v>13.05</v>
      </c>
      <c r="P932" s="6">
        <f t="shared" si="260"/>
        <v>7.6209448233142325</v>
      </c>
      <c r="Q932" s="6">
        <f t="shared" si="261"/>
        <v>0.16642905845162104</v>
      </c>
      <c r="R932" s="9">
        <f t="shared" si="262"/>
        <v>1.7123861020587674</v>
      </c>
      <c r="S932" s="9">
        <f t="shared" si="263"/>
        <v>13.05</v>
      </c>
      <c r="T932">
        <f t="shared" si="264"/>
        <v>13.05</v>
      </c>
      <c r="U932" s="9">
        <f t="shared" si="265"/>
        <v>1.7123861020587674</v>
      </c>
      <c r="V932" s="9">
        <f t="shared" si="266"/>
        <v>1.4604488364685113</v>
      </c>
      <c r="W932" s="9">
        <f t="shared" si="267"/>
        <v>5.5649999999999977</v>
      </c>
      <c r="X932">
        <f t="shared" si="268"/>
        <v>24.645000000000003</v>
      </c>
      <c r="Y932" s="9">
        <f t="shared" si="269"/>
        <v>6.4677019900748389</v>
      </c>
      <c r="Z932" s="10">
        <f t="shared" si="270"/>
        <v>0.48782066376897154</v>
      </c>
    </row>
    <row r="933" spans="1:26">
      <c r="A933" s="1">
        <f t="shared" si="254"/>
        <v>6007002</v>
      </c>
      <c r="B933" s="1">
        <v>2</v>
      </c>
      <c r="C933" s="1">
        <v>7</v>
      </c>
      <c r="D933" s="2">
        <v>6</v>
      </c>
      <c r="E933" s="5">
        <v>61.06</v>
      </c>
      <c r="F933" s="5">
        <v>71.39</v>
      </c>
      <c r="G933" s="5">
        <v>8.0500000000000007</v>
      </c>
      <c r="H933" s="5">
        <v>61.06</v>
      </c>
      <c r="I933" s="5">
        <v>82.57</v>
      </c>
      <c r="J933" s="5">
        <v>8.15</v>
      </c>
      <c r="K933" s="6">
        <f t="shared" si="255"/>
        <v>61.06</v>
      </c>
      <c r="L933" s="6">
        <f t="shared" si="256"/>
        <v>0</v>
      </c>
      <c r="M933" s="6">
        <f t="shared" si="257"/>
        <v>76.97999999999999</v>
      </c>
      <c r="N933" s="5">
        <f t="shared" si="258"/>
        <v>5.7276740479884154</v>
      </c>
      <c r="O933" s="6">
        <f t="shared" si="259"/>
        <v>-11.179999999999993</v>
      </c>
      <c r="P933" s="6">
        <f t="shared" si="260"/>
        <v>11.455348095976831</v>
      </c>
      <c r="Q933" s="6">
        <f t="shared" si="261"/>
        <v>-1.2345208611163956E-2</v>
      </c>
      <c r="R933" s="9">
        <f t="shared" si="262"/>
        <v>0.97596335845319782</v>
      </c>
      <c r="S933" s="9">
        <f t="shared" si="263"/>
        <v>11.179999999999993</v>
      </c>
      <c r="T933">
        <f t="shared" si="264"/>
        <v>11.179999999999993</v>
      </c>
      <c r="U933" s="9">
        <f t="shared" si="265"/>
        <v>0.97596335845319782</v>
      </c>
      <c r="V933" s="9">
        <f t="shared" si="266"/>
        <v>2.7794877757736862</v>
      </c>
      <c r="W933" s="9">
        <f t="shared" si="267"/>
        <v>15.919999999999987</v>
      </c>
      <c r="X933">
        <f t="shared" si="268"/>
        <v>76.97999999999999</v>
      </c>
      <c r="Y933" s="9">
        <f t="shared" si="269"/>
        <v>13.440010614262469</v>
      </c>
      <c r="Z933" s="10">
        <f t="shared" si="270"/>
        <v>0.48784936199609813</v>
      </c>
    </row>
    <row r="934" spans="1:26">
      <c r="A934" s="1">
        <f t="shared" si="254"/>
        <v>16004</v>
      </c>
      <c r="B934" s="1">
        <v>4</v>
      </c>
      <c r="C934" s="1">
        <v>16</v>
      </c>
      <c r="D934" s="2">
        <v>0</v>
      </c>
      <c r="E934" s="5">
        <v>66.650000000000006</v>
      </c>
      <c r="F934" s="5">
        <v>66.239999999999995</v>
      </c>
      <c r="G934" s="5">
        <v>7.46</v>
      </c>
      <c r="H934" s="5">
        <v>66.650000000000006</v>
      </c>
      <c r="I934" s="5">
        <v>63.29</v>
      </c>
      <c r="J934" s="5">
        <v>5.25</v>
      </c>
      <c r="K934" s="6">
        <f t="shared" si="255"/>
        <v>66.650000000000006</v>
      </c>
      <c r="L934" s="6">
        <f t="shared" si="256"/>
        <v>0</v>
      </c>
      <c r="M934" s="6">
        <f t="shared" si="257"/>
        <v>64.765000000000001</v>
      </c>
      <c r="N934" s="5">
        <f t="shared" si="258"/>
        <v>4.5610881377145081</v>
      </c>
      <c r="O934" s="6">
        <f t="shared" si="259"/>
        <v>2.9499999999999957</v>
      </c>
      <c r="P934" s="6">
        <f t="shared" si="260"/>
        <v>9.1221762754290161</v>
      </c>
      <c r="Q934" s="6">
        <f t="shared" si="261"/>
        <v>0.3375521696443271</v>
      </c>
      <c r="R934" s="9">
        <f t="shared" si="262"/>
        <v>0.32338774333334808</v>
      </c>
      <c r="S934" s="9">
        <f t="shared" si="263"/>
        <v>2.9499999999999957</v>
      </c>
      <c r="T934">
        <f t="shared" si="264"/>
        <v>2.9499999999999957</v>
      </c>
      <c r="U934" s="9">
        <f t="shared" si="265"/>
        <v>0.32338774333334808</v>
      </c>
      <c r="V934" s="9">
        <f t="shared" si="266"/>
        <v>0.41327857368363635</v>
      </c>
      <c r="W934" s="9">
        <f t="shared" si="267"/>
        <v>1.8850000000000051</v>
      </c>
      <c r="X934">
        <f t="shared" si="268"/>
        <v>64.765000000000001</v>
      </c>
      <c r="Y934" s="9">
        <f t="shared" si="269"/>
        <v>14.199462506430047</v>
      </c>
      <c r="Z934" s="10">
        <f t="shared" si="270"/>
        <v>0.4881475186867183</v>
      </c>
    </row>
    <row r="935" spans="1:26">
      <c r="A935" s="1">
        <f t="shared" si="254"/>
        <v>2020001</v>
      </c>
      <c r="B935" s="1">
        <v>1</v>
      </c>
      <c r="C935" s="1">
        <v>20</v>
      </c>
      <c r="D935" s="2">
        <v>2</v>
      </c>
      <c r="E935" s="5">
        <v>8.8000000000000007</v>
      </c>
      <c r="F935" s="5">
        <v>6.63</v>
      </c>
      <c r="G935" s="5">
        <v>3.38</v>
      </c>
      <c r="H935" s="5">
        <v>8.7899999999999991</v>
      </c>
      <c r="I935" s="5">
        <v>5.72</v>
      </c>
      <c r="J935" s="5">
        <v>2.39</v>
      </c>
      <c r="K935" s="6">
        <f t="shared" si="255"/>
        <v>8.7949999999999999</v>
      </c>
      <c r="L935" s="6">
        <f t="shared" si="256"/>
        <v>1.0000000000001563E-2</v>
      </c>
      <c r="M935" s="6">
        <f t="shared" si="257"/>
        <v>6.1749999999999998</v>
      </c>
      <c r="N935" s="5">
        <f t="shared" si="258"/>
        <v>2.0698127934670807</v>
      </c>
      <c r="O935" s="6">
        <f t="shared" si="259"/>
        <v>0.91000000000000014</v>
      </c>
      <c r="P935" s="6">
        <f t="shared" si="260"/>
        <v>4.1396255869341614</v>
      </c>
      <c r="Q935" s="6">
        <f t="shared" si="261"/>
        <v>0.33334111399644029</v>
      </c>
      <c r="R935" s="9">
        <f t="shared" si="262"/>
        <v>0.21741096654747114</v>
      </c>
      <c r="S935" s="9">
        <f t="shared" si="263"/>
        <v>0.89999999999999858</v>
      </c>
      <c r="T935">
        <f t="shared" si="264"/>
        <v>0.91000000000000014</v>
      </c>
      <c r="U935" s="9">
        <f t="shared" si="265"/>
        <v>0.21982664395355453</v>
      </c>
      <c r="V935" s="9">
        <f t="shared" si="266"/>
        <v>1.2658149607875007</v>
      </c>
      <c r="W935" s="9">
        <f t="shared" si="267"/>
        <v>2.62</v>
      </c>
      <c r="X935">
        <f t="shared" si="268"/>
        <v>6.1749999999999998</v>
      </c>
      <c r="Y935" s="9">
        <f t="shared" si="269"/>
        <v>2.9833615965125255</v>
      </c>
      <c r="Z935" s="10">
        <f t="shared" si="270"/>
        <v>0.489208544487931</v>
      </c>
    </row>
    <row r="936" spans="1:26">
      <c r="A936" s="1">
        <f t="shared" si="254"/>
        <v>1003994</v>
      </c>
      <c r="B936" s="1">
        <v>-6</v>
      </c>
      <c r="C936" s="1">
        <v>4</v>
      </c>
      <c r="D936" s="2">
        <v>1</v>
      </c>
      <c r="E936" s="5">
        <v>267.32</v>
      </c>
      <c r="F936" s="5">
        <v>249.02</v>
      </c>
      <c r="G936" s="5">
        <v>12.43</v>
      </c>
      <c r="H936" s="5">
        <v>267.32</v>
      </c>
      <c r="I936" s="5">
        <v>270.98</v>
      </c>
      <c r="J936" s="5">
        <v>13.87</v>
      </c>
      <c r="K936" s="6">
        <f t="shared" si="255"/>
        <v>267.32</v>
      </c>
      <c r="L936" s="6">
        <f t="shared" si="256"/>
        <v>0</v>
      </c>
      <c r="M936" s="6">
        <f t="shared" si="257"/>
        <v>260</v>
      </c>
      <c r="N936" s="5">
        <f t="shared" si="258"/>
        <v>9.3123815428707601</v>
      </c>
      <c r="O936" s="6">
        <f t="shared" si="259"/>
        <v>-21.960000000000008</v>
      </c>
      <c r="P936" s="6">
        <f t="shared" si="260"/>
        <v>18.62476308574152</v>
      </c>
      <c r="Q936" s="6">
        <f t="shared" si="261"/>
        <v>-0.10917840025045991</v>
      </c>
      <c r="R936" s="9">
        <f t="shared" si="262"/>
        <v>1.1790754007932498</v>
      </c>
      <c r="S936" s="9">
        <f t="shared" si="263"/>
        <v>21.960000000000008</v>
      </c>
      <c r="T936">
        <f t="shared" si="264"/>
        <v>21.960000000000008</v>
      </c>
      <c r="U936" s="9">
        <f t="shared" si="265"/>
        <v>1.1790754007932498</v>
      </c>
      <c r="V936" s="9">
        <f t="shared" si="266"/>
        <v>0.78605026719549886</v>
      </c>
      <c r="W936" s="9">
        <f t="shared" si="267"/>
        <v>7.3199999999999932</v>
      </c>
      <c r="X936">
        <f t="shared" si="268"/>
        <v>260</v>
      </c>
      <c r="Y936" s="9">
        <f t="shared" si="269"/>
        <v>27.919818233719933</v>
      </c>
      <c r="Z936" s="10">
        <f t="shared" si="270"/>
        <v>0.48937306832313521</v>
      </c>
    </row>
    <row r="937" spans="1:26">
      <c r="A937" s="1">
        <f t="shared" si="254"/>
        <v>1015996</v>
      </c>
      <c r="B937" s="1">
        <v>-4</v>
      </c>
      <c r="C937" s="1">
        <v>16</v>
      </c>
      <c r="D937" s="2">
        <v>1</v>
      </c>
      <c r="E937" s="5">
        <v>66.930000000000007</v>
      </c>
      <c r="F937" s="5">
        <v>82.44</v>
      </c>
      <c r="G937" s="5">
        <v>8.17</v>
      </c>
      <c r="H937" s="5">
        <v>66.930000000000007</v>
      </c>
      <c r="I937" s="5">
        <v>89.83</v>
      </c>
      <c r="J937" s="5">
        <v>5.91</v>
      </c>
      <c r="K937" s="6">
        <f t="shared" si="255"/>
        <v>66.930000000000007</v>
      </c>
      <c r="L937" s="6">
        <f t="shared" si="256"/>
        <v>0</v>
      </c>
      <c r="M937" s="6">
        <f t="shared" si="257"/>
        <v>86.134999999999991</v>
      </c>
      <c r="N937" s="5">
        <f t="shared" si="258"/>
        <v>5.0417506880051102</v>
      </c>
      <c r="O937" s="6">
        <f t="shared" si="259"/>
        <v>-7.3900000000000006</v>
      </c>
      <c r="P937" s="6">
        <f t="shared" si="260"/>
        <v>10.08350137601022</v>
      </c>
      <c r="Q937" s="6">
        <f t="shared" si="261"/>
        <v>0.31295966639456313</v>
      </c>
      <c r="R937" s="9">
        <f t="shared" si="262"/>
        <v>0.73288034824705217</v>
      </c>
      <c r="S937" s="9">
        <f t="shared" si="263"/>
        <v>7.3900000000000006</v>
      </c>
      <c r="T937">
        <f t="shared" si="264"/>
        <v>7.3900000000000006</v>
      </c>
      <c r="U937" s="9">
        <f t="shared" si="265"/>
        <v>0.73288034824705217</v>
      </c>
      <c r="V937" s="9">
        <f t="shared" si="266"/>
        <v>3.8091927166670163</v>
      </c>
      <c r="W937" s="9">
        <f t="shared" si="267"/>
        <v>19.204999999999984</v>
      </c>
      <c r="X937">
        <f t="shared" si="268"/>
        <v>86.134999999999991</v>
      </c>
      <c r="Y937" s="9">
        <f t="shared" si="269"/>
        <v>17.084343381937707</v>
      </c>
      <c r="Z937" s="10">
        <f t="shared" si="270"/>
        <v>0.48952425884730166</v>
      </c>
    </row>
    <row r="938" spans="1:26">
      <c r="A938" s="1">
        <f t="shared" si="254"/>
        <v>7001000</v>
      </c>
      <c r="B938" s="1">
        <v>0</v>
      </c>
      <c r="C938" s="1">
        <v>1</v>
      </c>
      <c r="D938" s="2">
        <v>7</v>
      </c>
      <c r="E938" s="5">
        <v>280.33999999999997</v>
      </c>
      <c r="F938" s="5">
        <v>239.62</v>
      </c>
      <c r="G938" s="5">
        <v>12.95</v>
      </c>
      <c r="H938" s="5">
        <v>280.33999999999997</v>
      </c>
      <c r="I938" s="5">
        <v>239.41</v>
      </c>
      <c r="J938" s="5">
        <v>12.66</v>
      </c>
      <c r="K938" s="6">
        <f t="shared" si="255"/>
        <v>280.33999999999997</v>
      </c>
      <c r="L938" s="6">
        <f t="shared" si="256"/>
        <v>0</v>
      </c>
      <c r="M938" s="6">
        <f t="shared" si="257"/>
        <v>239.51499999999999</v>
      </c>
      <c r="N938" s="5">
        <f t="shared" si="258"/>
        <v>9.0550828267884995</v>
      </c>
      <c r="O938" s="6">
        <f t="shared" si="259"/>
        <v>0.21000000000000796</v>
      </c>
      <c r="P938" s="6">
        <f t="shared" si="260"/>
        <v>18.110165653576999</v>
      </c>
      <c r="Q938" s="6">
        <f t="shared" si="261"/>
        <v>2.264449973946428E-2</v>
      </c>
      <c r="R938" s="9">
        <f t="shared" si="262"/>
        <v>1.1595697356778742E-2</v>
      </c>
      <c r="S938" s="9">
        <f t="shared" si="263"/>
        <v>0.21000000000000796</v>
      </c>
      <c r="T938">
        <f t="shared" si="264"/>
        <v>0.21000000000000796</v>
      </c>
      <c r="U938" s="9">
        <f t="shared" si="265"/>
        <v>1.1595697356778742E-2</v>
      </c>
      <c r="V938" s="9">
        <f t="shared" si="266"/>
        <v>4.5085175675283242</v>
      </c>
      <c r="W938" s="9">
        <f t="shared" si="267"/>
        <v>40.824999999999989</v>
      </c>
      <c r="X938">
        <f t="shared" si="268"/>
        <v>239.51499999999999</v>
      </c>
      <c r="Y938" s="9">
        <f t="shared" si="269"/>
        <v>26.450890022940523</v>
      </c>
      <c r="Z938" s="10">
        <f t="shared" si="270"/>
        <v>0.48963966342607501</v>
      </c>
    </row>
    <row r="939" spans="1:26">
      <c r="A939" s="1">
        <f t="shared" si="254"/>
        <v>2019002</v>
      </c>
      <c r="B939" s="1">
        <v>2</v>
      </c>
      <c r="C939" s="1">
        <v>19</v>
      </c>
      <c r="D939" s="2">
        <v>2</v>
      </c>
      <c r="E939" s="5">
        <v>76.44</v>
      </c>
      <c r="F939" s="5">
        <v>73.08</v>
      </c>
      <c r="G939" s="5">
        <v>7.32</v>
      </c>
      <c r="H939" s="5">
        <v>76.44</v>
      </c>
      <c r="I939" s="5">
        <v>74.14</v>
      </c>
      <c r="J939" s="5">
        <v>4.42</v>
      </c>
      <c r="K939" s="6">
        <f t="shared" si="255"/>
        <v>76.44</v>
      </c>
      <c r="L939" s="6">
        <f t="shared" si="256"/>
        <v>0</v>
      </c>
      <c r="M939" s="6">
        <f t="shared" si="257"/>
        <v>73.61</v>
      </c>
      <c r="N939" s="5">
        <f t="shared" si="258"/>
        <v>4.2754765816222173</v>
      </c>
      <c r="O939" s="6">
        <f t="shared" si="259"/>
        <v>-1.0600000000000023</v>
      </c>
      <c r="P939" s="6">
        <f t="shared" si="260"/>
        <v>8.5509531632444347</v>
      </c>
      <c r="Q939" s="6">
        <f t="shared" si="261"/>
        <v>0.46562580348692817</v>
      </c>
      <c r="R939" s="9">
        <f t="shared" si="262"/>
        <v>0.12396278868142147</v>
      </c>
      <c r="S939" s="9">
        <f t="shared" si="263"/>
        <v>1.0600000000000023</v>
      </c>
      <c r="T939">
        <f t="shared" si="264"/>
        <v>1.0600000000000023</v>
      </c>
      <c r="U939" s="9">
        <f t="shared" si="265"/>
        <v>0.12396278868142147</v>
      </c>
      <c r="V939" s="9">
        <f t="shared" si="266"/>
        <v>0.66191451314796568</v>
      </c>
      <c r="W939" s="9">
        <f t="shared" si="267"/>
        <v>2.8299999999999983</v>
      </c>
      <c r="X939">
        <f t="shared" si="268"/>
        <v>73.61</v>
      </c>
      <c r="Y939" s="9">
        <f t="shared" si="269"/>
        <v>17.216794103470594</v>
      </c>
      <c r="Z939" s="10">
        <f t="shared" si="270"/>
        <v>0.48964170574002369</v>
      </c>
    </row>
    <row r="940" spans="1:26">
      <c r="A940" s="1">
        <f t="shared" si="254"/>
        <v>6011000</v>
      </c>
      <c r="B940" s="1">
        <v>0</v>
      </c>
      <c r="C940" s="1">
        <v>11</v>
      </c>
      <c r="D940" s="2">
        <v>6</v>
      </c>
      <c r="E940" s="5">
        <v>665.44</v>
      </c>
      <c r="F940" s="5">
        <v>615.07000000000005</v>
      </c>
      <c r="G940" s="5">
        <v>13.99</v>
      </c>
      <c r="H940" s="5">
        <v>665.44</v>
      </c>
      <c r="I940" s="5">
        <v>607.70000000000005</v>
      </c>
      <c r="J940" s="5">
        <v>19.45</v>
      </c>
      <c r="K940" s="6">
        <f t="shared" si="255"/>
        <v>665.44</v>
      </c>
      <c r="L940" s="6">
        <f t="shared" si="256"/>
        <v>0</v>
      </c>
      <c r="M940" s="6">
        <f t="shared" si="257"/>
        <v>611.38499999999999</v>
      </c>
      <c r="N940" s="5">
        <f t="shared" si="258"/>
        <v>11.979384374833291</v>
      </c>
      <c r="O940" s="6">
        <f t="shared" si="259"/>
        <v>7.3700000000000045</v>
      </c>
      <c r="P940" s="6">
        <f t="shared" si="260"/>
        <v>23.958768749666582</v>
      </c>
      <c r="Q940" s="6">
        <f t="shared" si="261"/>
        <v>-0.31807528135651791</v>
      </c>
      <c r="R940" s="9">
        <f t="shared" si="262"/>
        <v>0.30761180079851008</v>
      </c>
      <c r="S940" s="9">
        <f t="shared" si="263"/>
        <v>7.3700000000000045</v>
      </c>
      <c r="T940">
        <f t="shared" si="264"/>
        <v>7.3700000000000045</v>
      </c>
      <c r="U940" s="9">
        <f t="shared" si="265"/>
        <v>0.30761180079851008</v>
      </c>
      <c r="V940" s="9">
        <f t="shared" si="266"/>
        <v>4.5123353845762475</v>
      </c>
      <c r="W940" s="9">
        <f t="shared" si="267"/>
        <v>54.055000000000064</v>
      </c>
      <c r="X940">
        <f t="shared" si="268"/>
        <v>611.38499999999999</v>
      </c>
      <c r="Y940" s="9">
        <f t="shared" si="269"/>
        <v>51.036428990826856</v>
      </c>
      <c r="Z940" s="10">
        <f t="shared" si="270"/>
        <v>0.48965395944483081</v>
      </c>
    </row>
    <row r="941" spans="1:26">
      <c r="A941" s="1">
        <f t="shared" si="254"/>
        <v>3013996</v>
      </c>
      <c r="B941" s="1">
        <v>-4</v>
      </c>
      <c r="C941" s="1">
        <v>14</v>
      </c>
      <c r="D941" s="2">
        <v>3</v>
      </c>
      <c r="E941" s="5">
        <v>101.71</v>
      </c>
      <c r="F941" s="5">
        <v>99.5</v>
      </c>
      <c r="G941" s="5">
        <v>8.51</v>
      </c>
      <c r="H941" s="5">
        <v>101.71</v>
      </c>
      <c r="I941" s="5">
        <v>107.46</v>
      </c>
      <c r="J941" s="5">
        <v>9.31</v>
      </c>
      <c r="K941" s="6">
        <f t="shared" si="255"/>
        <v>101.71</v>
      </c>
      <c r="L941" s="6">
        <f t="shared" si="256"/>
        <v>0</v>
      </c>
      <c r="M941" s="6">
        <f t="shared" si="257"/>
        <v>103.47999999999999</v>
      </c>
      <c r="N941" s="5">
        <f t="shared" si="258"/>
        <v>6.306667107117673</v>
      </c>
      <c r="O941" s="6">
        <f t="shared" si="259"/>
        <v>-7.9599999999999937</v>
      </c>
      <c r="P941" s="6">
        <f t="shared" si="260"/>
        <v>12.613334214235346</v>
      </c>
      <c r="Q941" s="6">
        <f t="shared" si="261"/>
        <v>-8.9606162812185419E-2</v>
      </c>
      <c r="R941" s="9">
        <f t="shared" si="262"/>
        <v>0.63107818002763916</v>
      </c>
      <c r="S941" s="9">
        <f t="shared" si="263"/>
        <v>7.9599999999999937</v>
      </c>
      <c r="T941">
        <f t="shared" si="264"/>
        <v>7.9599999999999937</v>
      </c>
      <c r="U941" s="9">
        <f t="shared" si="265"/>
        <v>0.63107818002763916</v>
      </c>
      <c r="V941" s="9">
        <f t="shared" si="266"/>
        <v>0.28065537151982906</v>
      </c>
      <c r="W941" s="9">
        <f t="shared" si="267"/>
        <v>1.769999999999996</v>
      </c>
      <c r="X941">
        <f t="shared" si="268"/>
        <v>103.47999999999999</v>
      </c>
      <c r="Y941" s="9">
        <f t="shared" si="269"/>
        <v>16.40803268071863</v>
      </c>
      <c r="Z941" s="10">
        <f t="shared" si="270"/>
        <v>0.48977341700014709</v>
      </c>
    </row>
    <row r="942" spans="1:26">
      <c r="A942" s="1">
        <f t="shared" si="254"/>
        <v>4006</v>
      </c>
      <c r="B942" s="1">
        <v>6</v>
      </c>
      <c r="C942" s="1">
        <v>4</v>
      </c>
      <c r="D942" s="2">
        <v>0</v>
      </c>
      <c r="E942" s="5">
        <v>381.91</v>
      </c>
      <c r="F942" s="5">
        <v>359.14</v>
      </c>
      <c r="G942" s="5">
        <v>14.87</v>
      </c>
      <c r="H942" s="5">
        <v>381.91</v>
      </c>
      <c r="I942" s="5">
        <v>376.71</v>
      </c>
      <c r="J942" s="5">
        <v>16.28</v>
      </c>
      <c r="K942" s="6">
        <f t="shared" si="255"/>
        <v>381.91</v>
      </c>
      <c r="L942" s="6">
        <f t="shared" si="256"/>
        <v>0</v>
      </c>
      <c r="M942" s="6">
        <f t="shared" si="257"/>
        <v>367.92499999999995</v>
      </c>
      <c r="N942" s="5">
        <f t="shared" si="258"/>
        <v>11.024464839619201</v>
      </c>
      <c r="O942" s="6">
        <f t="shared" si="259"/>
        <v>-17.569999999999993</v>
      </c>
      <c r="P942" s="6">
        <f t="shared" si="260"/>
        <v>22.048929679238402</v>
      </c>
      <c r="Q942" s="6">
        <f t="shared" si="261"/>
        <v>-9.0344587418876313E-2</v>
      </c>
      <c r="R942" s="9">
        <f t="shared" si="262"/>
        <v>0.79686407710502905</v>
      </c>
      <c r="S942" s="9">
        <f t="shared" si="263"/>
        <v>17.569999999999993</v>
      </c>
      <c r="T942">
        <f t="shared" si="264"/>
        <v>17.569999999999993</v>
      </c>
      <c r="U942" s="9">
        <f t="shared" si="265"/>
        <v>0.79686407710502905</v>
      </c>
      <c r="V942" s="9">
        <f t="shared" si="266"/>
        <v>1.2685423014586104</v>
      </c>
      <c r="W942" s="9">
        <f t="shared" si="267"/>
        <v>13.98500000000007</v>
      </c>
      <c r="X942">
        <f t="shared" si="268"/>
        <v>367.92499999999995</v>
      </c>
      <c r="Y942" s="9">
        <f t="shared" si="269"/>
        <v>33.373502056786329</v>
      </c>
      <c r="Z942" s="10">
        <f t="shared" si="270"/>
        <v>0.48980404244963105</v>
      </c>
    </row>
    <row r="943" spans="1:26">
      <c r="A943" s="1">
        <f t="shared" si="254"/>
        <v>7000999</v>
      </c>
      <c r="B943" s="1">
        <v>-1</v>
      </c>
      <c r="C943" s="1">
        <v>1</v>
      </c>
      <c r="D943" s="2">
        <v>7</v>
      </c>
      <c r="E943" s="5">
        <v>699.98</v>
      </c>
      <c r="F943" s="5">
        <v>579.04999999999995</v>
      </c>
      <c r="G943" s="5">
        <v>20.73</v>
      </c>
      <c r="H943" s="5">
        <v>699.98</v>
      </c>
      <c r="I943" s="5">
        <v>563.83000000000004</v>
      </c>
      <c r="J943" s="5">
        <v>20.39</v>
      </c>
      <c r="K943" s="6">
        <f t="shared" si="255"/>
        <v>699.98</v>
      </c>
      <c r="L943" s="6">
        <f t="shared" si="256"/>
        <v>0</v>
      </c>
      <c r="M943" s="6">
        <f t="shared" si="257"/>
        <v>571.44000000000005</v>
      </c>
      <c r="N943" s="5">
        <f t="shared" si="258"/>
        <v>14.538612382204844</v>
      </c>
      <c r="O943" s="6">
        <f t="shared" si="259"/>
        <v>15.219999999999914</v>
      </c>
      <c r="P943" s="6">
        <f t="shared" si="260"/>
        <v>29.077224764409689</v>
      </c>
      <c r="Q943" s="6">
        <f t="shared" si="261"/>
        <v>1.6535834461876894E-2</v>
      </c>
      <c r="R943" s="9">
        <f t="shared" si="262"/>
        <v>0.52343372255488019</v>
      </c>
      <c r="S943" s="9">
        <f t="shared" si="263"/>
        <v>15.219999999999914</v>
      </c>
      <c r="T943">
        <f t="shared" si="264"/>
        <v>15.219999999999914</v>
      </c>
      <c r="U943" s="9">
        <f t="shared" si="265"/>
        <v>0.52343372255488019</v>
      </c>
      <c r="V943" s="9">
        <f t="shared" si="266"/>
        <v>8.8412839286734126</v>
      </c>
      <c r="W943" s="9">
        <f t="shared" si="267"/>
        <v>128.53999999999996</v>
      </c>
      <c r="X943">
        <f t="shared" si="268"/>
        <v>571.44000000000005</v>
      </c>
      <c r="Y943" s="9">
        <f t="shared" si="269"/>
        <v>39.304989016657359</v>
      </c>
      <c r="Z943" s="10">
        <f t="shared" si="270"/>
        <v>0.48988570095482475</v>
      </c>
    </row>
    <row r="944" spans="1:26">
      <c r="A944" s="1">
        <f t="shared" si="254"/>
        <v>4005995</v>
      </c>
      <c r="B944" s="1">
        <v>-5</v>
      </c>
      <c r="C944" s="1">
        <v>6</v>
      </c>
      <c r="D944" s="2">
        <v>4</v>
      </c>
      <c r="E944" s="5">
        <v>4.47</v>
      </c>
      <c r="F944" s="5">
        <v>13.26</v>
      </c>
      <c r="G944" s="5">
        <v>3.94</v>
      </c>
      <c r="H944" s="5">
        <v>4.47</v>
      </c>
      <c r="I944" s="5">
        <v>8.5299999999999994</v>
      </c>
      <c r="J944" s="5">
        <v>2.42</v>
      </c>
      <c r="K944" s="6">
        <f t="shared" si="255"/>
        <v>4.47</v>
      </c>
      <c r="L944" s="6">
        <f t="shared" si="256"/>
        <v>0</v>
      </c>
      <c r="M944" s="6">
        <f t="shared" si="257"/>
        <v>10.895</v>
      </c>
      <c r="N944" s="5">
        <f t="shared" si="258"/>
        <v>2.3119256043393785</v>
      </c>
      <c r="O944" s="6">
        <f t="shared" si="259"/>
        <v>4.7300000000000004</v>
      </c>
      <c r="P944" s="6">
        <f t="shared" si="260"/>
        <v>4.6238512086787571</v>
      </c>
      <c r="Q944" s="6">
        <f t="shared" si="261"/>
        <v>0.45216089803554732</v>
      </c>
      <c r="R944" s="9">
        <f t="shared" si="262"/>
        <v>1.0229567921913245</v>
      </c>
      <c r="S944" s="9">
        <f t="shared" si="263"/>
        <v>4.7300000000000004</v>
      </c>
      <c r="T944">
        <f t="shared" si="264"/>
        <v>4.7300000000000004</v>
      </c>
      <c r="U944" s="9">
        <f t="shared" si="265"/>
        <v>1.0229567921913245</v>
      </c>
      <c r="V944" s="9">
        <f t="shared" si="266"/>
        <v>2.7790686637755857</v>
      </c>
      <c r="W944" s="9">
        <f t="shared" si="267"/>
        <v>6.4249999999999998</v>
      </c>
      <c r="X944">
        <f t="shared" si="268"/>
        <v>10.895</v>
      </c>
      <c r="Y944" s="9">
        <f t="shared" si="269"/>
        <v>4.7125218819976658</v>
      </c>
      <c r="Z944" s="10">
        <f t="shared" si="270"/>
        <v>0.4901030503883852</v>
      </c>
    </row>
    <row r="945" spans="1:26">
      <c r="A945" s="1">
        <f t="shared" si="254"/>
        <v>6010001</v>
      </c>
      <c r="B945" s="1">
        <v>1</v>
      </c>
      <c r="C945" s="1">
        <v>10</v>
      </c>
      <c r="D945" s="2">
        <v>6</v>
      </c>
      <c r="E945" s="5">
        <v>539.83000000000004</v>
      </c>
      <c r="F945" s="5">
        <v>516.71</v>
      </c>
      <c r="G945" s="5">
        <v>20.059999999999999</v>
      </c>
      <c r="H945" s="5">
        <v>539.83000000000004</v>
      </c>
      <c r="I945" s="5">
        <v>494.06</v>
      </c>
      <c r="J945" s="5">
        <v>18.41</v>
      </c>
      <c r="K945" s="6">
        <f t="shared" si="255"/>
        <v>539.83000000000004</v>
      </c>
      <c r="L945" s="6">
        <f t="shared" si="256"/>
        <v>0</v>
      </c>
      <c r="M945" s="6">
        <f t="shared" si="257"/>
        <v>505.38499999999999</v>
      </c>
      <c r="N945" s="5">
        <f t="shared" si="258"/>
        <v>13.613703573972808</v>
      </c>
      <c r="O945" s="6">
        <f t="shared" si="259"/>
        <v>22.650000000000034</v>
      </c>
      <c r="P945" s="6">
        <f t="shared" si="260"/>
        <v>27.227407147945616</v>
      </c>
      <c r="Q945" s="6">
        <f t="shared" si="261"/>
        <v>8.5623614908144227E-2</v>
      </c>
      <c r="R945" s="9">
        <f t="shared" si="262"/>
        <v>0.83188237047055869</v>
      </c>
      <c r="S945" s="9">
        <f t="shared" si="263"/>
        <v>22.650000000000034</v>
      </c>
      <c r="T945">
        <f t="shared" si="264"/>
        <v>22.650000000000034</v>
      </c>
      <c r="U945" s="9">
        <f t="shared" si="265"/>
        <v>0.83188237047055869</v>
      </c>
      <c r="V945" s="9">
        <f t="shared" si="266"/>
        <v>2.5301711479786659</v>
      </c>
      <c r="W945" s="9">
        <f t="shared" si="267"/>
        <v>34.44500000000005</v>
      </c>
      <c r="X945">
        <f t="shared" si="268"/>
        <v>505.38499999999999</v>
      </c>
      <c r="Y945" s="9">
        <f t="shared" si="269"/>
        <v>37.123255788102668</v>
      </c>
      <c r="Z945" s="10">
        <f t="shared" si="270"/>
        <v>0.49029073007757346</v>
      </c>
    </row>
    <row r="946" spans="1:26">
      <c r="A946" s="1">
        <f t="shared" si="254"/>
        <v>1019998</v>
      </c>
      <c r="B946" s="1">
        <v>-2</v>
      </c>
      <c r="C946" s="1">
        <v>20</v>
      </c>
      <c r="D946" s="2">
        <v>1</v>
      </c>
      <c r="E946" s="5">
        <v>83.36</v>
      </c>
      <c r="F946" s="5">
        <v>92.41</v>
      </c>
      <c r="G946" s="5">
        <v>6.9</v>
      </c>
      <c r="H946" s="5">
        <v>83.36</v>
      </c>
      <c r="I946" s="5">
        <v>94.66</v>
      </c>
      <c r="J946" s="5">
        <v>4.58</v>
      </c>
      <c r="K946" s="6">
        <f t="shared" si="255"/>
        <v>83.36</v>
      </c>
      <c r="L946" s="6">
        <f t="shared" si="256"/>
        <v>0</v>
      </c>
      <c r="M946" s="6">
        <f t="shared" si="257"/>
        <v>93.534999999999997</v>
      </c>
      <c r="N946" s="5">
        <f t="shared" si="258"/>
        <v>4.1408453243269063</v>
      </c>
      <c r="O946" s="6">
        <f t="shared" si="259"/>
        <v>-2.25</v>
      </c>
      <c r="P946" s="6">
        <f t="shared" si="260"/>
        <v>8.2816906486538127</v>
      </c>
      <c r="Q946" s="6">
        <f t="shared" si="261"/>
        <v>0.38832188305553289</v>
      </c>
      <c r="R946" s="9">
        <f t="shared" si="262"/>
        <v>0.27168365681054957</v>
      </c>
      <c r="S946" s="9">
        <f t="shared" si="263"/>
        <v>2.25</v>
      </c>
      <c r="T946">
        <f t="shared" si="264"/>
        <v>2.25</v>
      </c>
      <c r="U946" s="9">
        <f t="shared" si="265"/>
        <v>0.27168365681054957</v>
      </c>
      <c r="V946" s="9">
        <f t="shared" si="266"/>
        <v>2.4572277404865255</v>
      </c>
      <c r="W946" s="9">
        <f t="shared" si="267"/>
        <v>10.174999999999997</v>
      </c>
      <c r="X946">
        <f t="shared" si="268"/>
        <v>93.534999999999997</v>
      </c>
      <c r="Y946" s="9">
        <f t="shared" si="269"/>
        <v>22.58838296868867</v>
      </c>
      <c r="Z946" s="10">
        <f t="shared" si="270"/>
        <v>0.49033661906898202</v>
      </c>
    </row>
    <row r="947" spans="1:26">
      <c r="A947" s="1">
        <f t="shared" si="254"/>
        <v>6010999</v>
      </c>
      <c r="B947" s="1">
        <v>-1</v>
      </c>
      <c r="C947" s="1">
        <v>11</v>
      </c>
      <c r="D947" s="2">
        <v>6</v>
      </c>
      <c r="E947" s="5">
        <v>857.67</v>
      </c>
      <c r="F947" s="5">
        <v>843.29</v>
      </c>
      <c r="G947" s="5">
        <v>30.54</v>
      </c>
      <c r="H947" s="5">
        <v>857.67</v>
      </c>
      <c r="I947" s="5">
        <v>858.26</v>
      </c>
      <c r="J947" s="5">
        <v>22.06</v>
      </c>
      <c r="K947" s="6">
        <f t="shared" si="255"/>
        <v>857.67</v>
      </c>
      <c r="L947" s="6">
        <f t="shared" si="256"/>
        <v>0</v>
      </c>
      <c r="M947" s="6">
        <f t="shared" si="257"/>
        <v>850.77499999999998</v>
      </c>
      <c r="N947" s="5">
        <f t="shared" si="258"/>
        <v>18.837032675026073</v>
      </c>
      <c r="O947" s="6">
        <f t="shared" si="259"/>
        <v>-14.970000000000027</v>
      </c>
      <c r="P947" s="6">
        <f t="shared" si="260"/>
        <v>37.674065350052146</v>
      </c>
      <c r="Q947" s="6">
        <f t="shared" si="261"/>
        <v>0.31426543919998606</v>
      </c>
      <c r="R947" s="9">
        <f t="shared" si="262"/>
        <v>0.39735557766078217</v>
      </c>
      <c r="S947" s="9">
        <f t="shared" si="263"/>
        <v>14.970000000000027</v>
      </c>
      <c r="T947">
        <f t="shared" si="264"/>
        <v>14.970000000000027</v>
      </c>
      <c r="U947" s="9">
        <f t="shared" si="265"/>
        <v>0.39735557766078217</v>
      </c>
      <c r="V947" s="9">
        <f t="shared" si="266"/>
        <v>0.36603429632212164</v>
      </c>
      <c r="W947" s="9">
        <f t="shared" si="267"/>
        <v>6.8949999999999818</v>
      </c>
      <c r="X947">
        <f t="shared" si="268"/>
        <v>850.77499999999998</v>
      </c>
      <c r="Y947" s="9">
        <f t="shared" si="269"/>
        <v>45.165022255758359</v>
      </c>
      <c r="Z947" s="10">
        <f t="shared" si="270"/>
        <v>0.49080138549111696</v>
      </c>
    </row>
    <row r="948" spans="1:26">
      <c r="A948" s="1">
        <f t="shared" si="254"/>
        <v>2000994</v>
      </c>
      <c r="B948" s="1">
        <v>-6</v>
      </c>
      <c r="C948" s="1">
        <v>1</v>
      </c>
      <c r="D948" s="2">
        <v>2</v>
      </c>
      <c r="E948" s="5">
        <v>42.67</v>
      </c>
      <c r="F948" s="5">
        <v>47.19</v>
      </c>
      <c r="G948" s="5">
        <v>5.84</v>
      </c>
      <c r="H948" s="5">
        <v>42.67</v>
      </c>
      <c r="I948" s="5">
        <v>51.61</v>
      </c>
      <c r="J948" s="5">
        <v>4.34</v>
      </c>
      <c r="K948" s="6">
        <f t="shared" si="255"/>
        <v>42.67</v>
      </c>
      <c r="L948" s="6">
        <f t="shared" si="256"/>
        <v>0</v>
      </c>
      <c r="M948" s="6">
        <f t="shared" si="257"/>
        <v>49.4</v>
      </c>
      <c r="N948" s="5">
        <f t="shared" si="258"/>
        <v>3.6380351839969882</v>
      </c>
      <c r="O948" s="6">
        <f t="shared" si="259"/>
        <v>-4.4200000000000017</v>
      </c>
      <c r="P948" s="6">
        <f t="shared" si="260"/>
        <v>7.2760703679939764</v>
      </c>
      <c r="Q948" s="6">
        <f t="shared" si="261"/>
        <v>0.28843320514079768</v>
      </c>
      <c r="R948" s="9">
        <f t="shared" si="262"/>
        <v>0.60747076051418158</v>
      </c>
      <c r="S948" s="9">
        <f t="shared" si="263"/>
        <v>4.4200000000000017</v>
      </c>
      <c r="T948">
        <f t="shared" si="264"/>
        <v>4.4200000000000017</v>
      </c>
      <c r="U948" s="9">
        <f t="shared" si="265"/>
        <v>0.60747076051418158</v>
      </c>
      <c r="V948" s="9">
        <f t="shared" si="266"/>
        <v>1.8498996462716917</v>
      </c>
      <c r="W948" s="9">
        <f t="shared" si="267"/>
        <v>6.7299999999999969</v>
      </c>
      <c r="X948">
        <f t="shared" si="268"/>
        <v>49.4</v>
      </c>
      <c r="Y948" s="9">
        <f t="shared" si="269"/>
        <v>13.578758176199347</v>
      </c>
      <c r="Z948" s="10">
        <f t="shared" si="270"/>
        <v>0.49080851663352376</v>
      </c>
    </row>
    <row r="949" spans="1:26">
      <c r="A949" s="1">
        <f t="shared" si="254"/>
        <v>4017001</v>
      </c>
      <c r="B949" s="1">
        <v>1</v>
      </c>
      <c r="C949" s="1">
        <v>17</v>
      </c>
      <c r="D949" s="2">
        <v>4</v>
      </c>
      <c r="E949" s="5">
        <v>71</v>
      </c>
      <c r="F949" s="5">
        <v>85.84</v>
      </c>
      <c r="G949" s="5">
        <v>8.0500000000000007</v>
      </c>
      <c r="H949" s="5">
        <v>71</v>
      </c>
      <c r="I949" s="5">
        <v>73.02</v>
      </c>
      <c r="J949" s="5">
        <v>5.31</v>
      </c>
      <c r="K949" s="6">
        <f t="shared" si="255"/>
        <v>71</v>
      </c>
      <c r="L949" s="6">
        <f t="shared" si="256"/>
        <v>0</v>
      </c>
      <c r="M949" s="6">
        <f t="shared" si="257"/>
        <v>79.430000000000007</v>
      </c>
      <c r="N949" s="5">
        <f t="shared" si="258"/>
        <v>4.8217890870505737</v>
      </c>
      <c r="O949" s="6">
        <f t="shared" si="259"/>
        <v>12.820000000000007</v>
      </c>
      <c r="P949" s="6">
        <f t="shared" si="260"/>
        <v>9.6435781741011475</v>
      </c>
      <c r="Q949" s="6">
        <f t="shared" si="261"/>
        <v>0.39362312981055642</v>
      </c>
      <c r="R949" s="9">
        <f t="shared" si="262"/>
        <v>1.3293820787837318</v>
      </c>
      <c r="S949" s="9">
        <f t="shared" si="263"/>
        <v>12.820000000000007</v>
      </c>
      <c r="T949">
        <f t="shared" si="264"/>
        <v>12.820000000000007</v>
      </c>
      <c r="U949" s="9">
        <f t="shared" si="265"/>
        <v>1.3293820787837318</v>
      </c>
      <c r="V949" s="9">
        <f t="shared" si="266"/>
        <v>1.7483137167155789</v>
      </c>
      <c r="W949" s="9">
        <f t="shared" si="267"/>
        <v>8.4300000000000068</v>
      </c>
      <c r="X949">
        <f t="shared" si="268"/>
        <v>79.430000000000007</v>
      </c>
      <c r="Y949" s="9">
        <f t="shared" si="269"/>
        <v>16.473138614320089</v>
      </c>
      <c r="Z949" s="10">
        <f t="shared" si="270"/>
        <v>0.49087472943715482</v>
      </c>
    </row>
    <row r="950" spans="1:26">
      <c r="A950" s="1">
        <f t="shared" si="254"/>
        <v>5015000</v>
      </c>
      <c r="B950" s="1">
        <v>0</v>
      </c>
      <c r="C950" s="1">
        <v>15</v>
      </c>
      <c r="D950" s="2">
        <v>5</v>
      </c>
      <c r="E950" s="5">
        <v>184.78</v>
      </c>
      <c r="F950" s="5">
        <v>169.48</v>
      </c>
      <c r="G950" s="5">
        <v>10.57</v>
      </c>
      <c r="H950" s="5">
        <v>184.78</v>
      </c>
      <c r="I950" s="5">
        <v>166.13</v>
      </c>
      <c r="J950" s="5">
        <v>10.02</v>
      </c>
      <c r="K950" s="6">
        <f t="shared" si="255"/>
        <v>184.78</v>
      </c>
      <c r="L950" s="6">
        <f t="shared" si="256"/>
        <v>0</v>
      </c>
      <c r="M950" s="6">
        <f t="shared" si="257"/>
        <v>167.80500000000001</v>
      </c>
      <c r="N950" s="5">
        <f t="shared" si="258"/>
        <v>7.2822609813161732</v>
      </c>
      <c r="O950" s="6">
        <f t="shared" si="259"/>
        <v>3.3499999999999943</v>
      </c>
      <c r="P950" s="6">
        <f t="shared" si="260"/>
        <v>14.564521962632346</v>
      </c>
      <c r="Q950" s="6">
        <f t="shared" si="261"/>
        <v>5.3385899748874914E-2</v>
      </c>
      <c r="R950" s="9">
        <f t="shared" si="262"/>
        <v>0.23001098206964601</v>
      </c>
      <c r="S950" s="9">
        <f t="shared" si="263"/>
        <v>3.3499999999999943</v>
      </c>
      <c r="T950">
        <f t="shared" si="264"/>
        <v>3.3499999999999943</v>
      </c>
      <c r="U950" s="9">
        <f t="shared" si="265"/>
        <v>0.23001098206964601</v>
      </c>
      <c r="V950" s="9">
        <f t="shared" si="266"/>
        <v>2.3310068182879085</v>
      </c>
      <c r="W950" s="9">
        <f t="shared" si="267"/>
        <v>16.974999999999994</v>
      </c>
      <c r="X950">
        <f t="shared" si="268"/>
        <v>167.80500000000001</v>
      </c>
      <c r="Y950" s="9">
        <f t="shared" si="269"/>
        <v>23.042980803699713</v>
      </c>
      <c r="Z950" s="10">
        <f t="shared" si="270"/>
        <v>0.49099388998234994</v>
      </c>
    </row>
    <row r="951" spans="1:26">
      <c r="A951" s="1">
        <f t="shared" si="254"/>
        <v>5007996</v>
      </c>
      <c r="B951" s="1">
        <v>-4</v>
      </c>
      <c r="C951" s="1">
        <v>8</v>
      </c>
      <c r="D951" s="2">
        <v>5</v>
      </c>
      <c r="E951" s="5">
        <v>381.17</v>
      </c>
      <c r="F951" s="5">
        <v>390.75</v>
      </c>
      <c r="G951" s="5">
        <v>16.03</v>
      </c>
      <c r="H951" s="5">
        <v>381.17</v>
      </c>
      <c r="I951" s="5">
        <v>353.62</v>
      </c>
      <c r="J951" s="5">
        <v>10.44</v>
      </c>
      <c r="K951" s="6">
        <f t="shared" si="255"/>
        <v>381.17</v>
      </c>
      <c r="L951" s="6">
        <f t="shared" si="256"/>
        <v>0</v>
      </c>
      <c r="M951" s="6">
        <f t="shared" si="257"/>
        <v>372.185</v>
      </c>
      <c r="N951" s="5">
        <f t="shared" si="258"/>
        <v>9.5649686355993886</v>
      </c>
      <c r="O951" s="6">
        <f t="shared" si="259"/>
        <v>37.129999999999995</v>
      </c>
      <c r="P951" s="6">
        <f t="shared" si="260"/>
        <v>19.129937271198777</v>
      </c>
      <c r="Q951" s="6">
        <f t="shared" si="261"/>
        <v>0.40433250581698005</v>
      </c>
      <c r="R951" s="9">
        <f t="shared" si="262"/>
        <v>1.9409368401798865</v>
      </c>
      <c r="S951" s="9">
        <f t="shared" si="263"/>
        <v>37.129999999999995</v>
      </c>
      <c r="T951">
        <f t="shared" si="264"/>
        <v>37.129999999999995</v>
      </c>
      <c r="U951" s="9">
        <f t="shared" si="265"/>
        <v>1.9409368401798865</v>
      </c>
      <c r="V951" s="9">
        <f t="shared" si="266"/>
        <v>0.93936533848727766</v>
      </c>
      <c r="W951" s="9">
        <f t="shared" si="267"/>
        <v>8.9850000000000136</v>
      </c>
      <c r="X951">
        <f t="shared" si="268"/>
        <v>372.185</v>
      </c>
      <c r="Y951" s="9">
        <f t="shared" si="269"/>
        <v>38.911261937104832</v>
      </c>
      <c r="Z951" s="10">
        <f t="shared" si="270"/>
        <v>0.49100916488391538</v>
      </c>
    </row>
    <row r="952" spans="1:26">
      <c r="A952" s="1">
        <f t="shared" si="254"/>
        <v>7002000</v>
      </c>
      <c r="B952" s="1">
        <v>0</v>
      </c>
      <c r="C952" s="1">
        <v>2</v>
      </c>
      <c r="D952" s="2">
        <v>7</v>
      </c>
      <c r="E952" s="5">
        <v>275.58</v>
      </c>
      <c r="F952" s="5">
        <v>228.01</v>
      </c>
      <c r="G952" s="5">
        <v>12.78</v>
      </c>
      <c r="H952" s="5">
        <v>275.58</v>
      </c>
      <c r="I952" s="5">
        <v>238.66</v>
      </c>
      <c r="J952" s="5">
        <v>12.72</v>
      </c>
      <c r="K952" s="6">
        <f t="shared" si="255"/>
        <v>275.58</v>
      </c>
      <c r="L952" s="6">
        <f t="shared" si="256"/>
        <v>0</v>
      </c>
      <c r="M952" s="6">
        <f t="shared" si="257"/>
        <v>233.33499999999998</v>
      </c>
      <c r="N952" s="5">
        <f t="shared" si="258"/>
        <v>9.0156364168038632</v>
      </c>
      <c r="O952" s="6">
        <f t="shared" si="259"/>
        <v>-10.650000000000006</v>
      </c>
      <c r="P952" s="6">
        <f t="shared" si="260"/>
        <v>18.031272833607726</v>
      </c>
      <c r="Q952" s="6">
        <f t="shared" si="261"/>
        <v>4.7058562997574259E-3</v>
      </c>
      <c r="R952" s="9">
        <f t="shared" si="262"/>
        <v>0.59064049988472922</v>
      </c>
      <c r="S952" s="9">
        <f t="shared" si="263"/>
        <v>10.650000000000006</v>
      </c>
      <c r="T952">
        <f t="shared" si="264"/>
        <v>10.650000000000006</v>
      </c>
      <c r="U952" s="9">
        <f t="shared" si="265"/>
        <v>0.59064049988472922</v>
      </c>
      <c r="V952" s="9">
        <f t="shared" si="266"/>
        <v>4.6857479657521832</v>
      </c>
      <c r="W952" s="9">
        <f t="shared" si="267"/>
        <v>42.245000000000005</v>
      </c>
      <c r="X952">
        <f t="shared" si="268"/>
        <v>233.33499999999998</v>
      </c>
      <c r="Y952" s="9">
        <f t="shared" si="269"/>
        <v>25.881145735324548</v>
      </c>
      <c r="Z952" s="10">
        <f t="shared" si="270"/>
        <v>0.49125756991623043</v>
      </c>
    </row>
    <row r="953" spans="1:26">
      <c r="A953" s="1">
        <f t="shared" si="254"/>
        <v>2010005</v>
      </c>
      <c r="B953" s="1">
        <v>5</v>
      </c>
      <c r="C953" s="1">
        <v>10</v>
      </c>
      <c r="D953" s="2">
        <v>2</v>
      </c>
      <c r="E953" s="5">
        <v>160.31</v>
      </c>
      <c r="F953" s="5">
        <v>167.27</v>
      </c>
      <c r="G953" s="5">
        <v>11.01</v>
      </c>
      <c r="H953" s="5">
        <v>160.31</v>
      </c>
      <c r="I953" s="5">
        <v>131.55000000000001</v>
      </c>
      <c r="J953" s="5">
        <v>9.93</v>
      </c>
      <c r="K953" s="6">
        <f t="shared" si="255"/>
        <v>160.31</v>
      </c>
      <c r="L953" s="6">
        <f t="shared" si="256"/>
        <v>0</v>
      </c>
      <c r="M953" s="6">
        <f t="shared" si="257"/>
        <v>149.41000000000003</v>
      </c>
      <c r="N953" s="5">
        <f t="shared" si="258"/>
        <v>7.4132482758909406</v>
      </c>
      <c r="O953" s="6">
        <f t="shared" si="259"/>
        <v>35.72</v>
      </c>
      <c r="P953" s="6">
        <f t="shared" si="260"/>
        <v>14.826496551781881</v>
      </c>
      <c r="Q953" s="6">
        <f t="shared" si="261"/>
        <v>0.10287819856704197</v>
      </c>
      <c r="R953" s="9">
        <f t="shared" si="262"/>
        <v>2.409200304012959</v>
      </c>
      <c r="S953" s="9">
        <f t="shared" si="263"/>
        <v>35.72</v>
      </c>
      <c r="T953">
        <f t="shared" si="264"/>
        <v>35.72</v>
      </c>
      <c r="U953" s="9">
        <f t="shared" si="265"/>
        <v>2.409200304012959</v>
      </c>
      <c r="V953" s="9">
        <f t="shared" si="266"/>
        <v>1.4703406110717359</v>
      </c>
      <c r="W953" s="9">
        <f t="shared" si="267"/>
        <v>10.899999999999977</v>
      </c>
      <c r="X953">
        <f t="shared" si="268"/>
        <v>149.41000000000003</v>
      </c>
      <c r="Y953" s="9">
        <f t="shared" si="269"/>
        <v>20.154457862406289</v>
      </c>
      <c r="Z953" s="10">
        <f t="shared" si="270"/>
        <v>0.49192784023675667</v>
      </c>
    </row>
    <row r="954" spans="1:26">
      <c r="A954" s="1">
        <f t="shared" si="254"/>
        <v>1001006</v>
      </c>
      <c r="B954" s="1">
        <v>6</v>
      </c>
      <c r="C954" s="1">
        <v>1</v>
      </c>
      <c r="D954" s="2">
        <v>1</v>
      </c>
      <c r="E954" s="5">
        <v>188.3</v>
      </c>
      <c r="F954" s="5">
        <v>187.07</v>
      </c>
      <c r="G954" s="5">
        <v>7.48</v>
      </c>
      <c r="H954" s="5">
        <v>188.3</v>
      </c>
      <c r="I954" s="5">
        <v>190.54</v>
      </c>
      <c r="J954" s="5">
        <v>11.28</v>
      </c>
      <c r="K954" s="6">
        <f t="shared" si="255"/>
        <v>188.3</v>
      </c>
      <c r="L954" s="6">
        <f t="shared" si="256"/>
        <v>0</v>
      </c>
      <c r="M954" s="6">
        <f t="shared" si="257"/>
        <v>188.80500000000001</v>
      </c>
      <c r="N954" s="5">
        <f t="shared" si="258"/>
        <v>6.7673628541700053</v>
      </c>
      <c r="O954" s="6">
        <f t="shared" si="259"/>
        <v>-3.4699999999999989</v>
      </c>
      <c r="P954" s="6">
        <f t="shared" si="260"/>
        <v>13.534725708340011</v>
      </c>
      <c r="Q954" s="6">
        <f t="shared" si="261"/>
        <v>-0.38915042841047043</v>
      </c>
      <c r="R954" s="9">
        <f t="shared" si="262"/>
        <v>0.25637756351883861</v>
      </c>
      <c r="S954" s="9">
        <f t="shared" si="263"/>
        <v>3.4699999999999989</v>
      </c>
      <c r="T954">
        <f t="shared" si="264"/>
        <v>3.4699999999999989</v>
      </c>
      <c r="U954" s="9">
        <f t="shared" si="265"/>
        <v>0.25637756351883861</v>
      </c>
      <c r="V954" s="9">
        <f t="shared" si="266"/>
        <v>7.4622864309517214E-2</v>
      </c>
      <c r="W954" s="9">
        <f t="shared" si="267"/>
        <v>0.50499999999999545</v>
      </c>
      <c r="X954">
        <f t="shared" si="268"/>
        <v>188.80500000000001</v>
      </c>
      <c r="Y954" s="9">
        <f t="shared" si="269"/>
        <v>27.899346328630745</v>
      </c>
      <c r="Z954" s="10">
        <f t="shared" si="270"/>
        <v>0.4920965352448643</v>
      </c>
    </row>
    <row r="955" spans="1:26">
      <c r="A955" s="1">
        <f t="shared" si="254"/>
        <v>2001994</v>
      </c>
      <c r="B955" s="1">
        <v>-6</v>
      </c>
      <c r="C955" s="1">
        <v>2</v>
      </c>
      <c r="D955" s="2">
        <v>2</v>
      </c>
      <c r="E955" s="5">
        <v>198.21</v>
      </c>
      <c r="F955" s="5">
        <v>180.13</v>
      </c>
      <c r="G955" s="5">
        <v>10.47</v>
      </c>
      <c r="H955" s="5">
        <v>198.21</v>
      </c>
      <c r="I955" s="5">
        <v>196.05</v>
      </c>
      <c r="J955" s="5">
        <v>7.53</v>
      </c>
      <c r="K955" s="6">
        <f t="shared" si="255"/>
        <v>198.21</v>
      </c>
      <c r="L955" s="6">
        <f t="shared" si="256"/>
        <v>0</v>
      </c>
      <c r="M955" s="6">
        <f t="shared" si="257"/>
        <v>188.09</v>
      </c>
      <c r="N955" s="5">
        <f t="shared" si="258"/>
        <v>6.4482904711248858</v>
      </c>
      <c r="O955" s="6">
        <f t="shared" si="259"/>
        <v>-15.920000000000016</v>
      </c>
      <c r="P955" s="6">
        <f t="shared" si="260"/>
        <v>12.896580942249772</v>
      </c>
      <c r="Q955" s="6">
        <f t="shared" si="261"/>
        <v>0.3181783746929146</v>
      </c>
      <c r="R955" s="9">
        <f t="shared" si="262"/>
        <v>1.2344357059664852</v>
      </c>
      <c r="S955" s="9">
        <f t="shared" si="263"/>
        <v>15.920000000000016</v>
      </c>
      <c r="T955">
        <f t="shared" si="264"/>
        <v>15.920000000000016</v>
      </c>
      <c r="U955" s="9">
        <f t="shared" si="265"/>
        <v>1.2344357059664852</v>
      </c>
      <c r="V955" s="9">
        <f t="shared" si="266"/>
        <v>1.5694082090930683</v>
      </c>
      <c r="W955" s="9">
        <f t="shared" si="267"/>
        <v>10.120000000000005</v>
      </c>
      <c r="X955">
        <f t="shared" si="268"/>
        <v>188.09</v>
      </c>
      <c r="Y955" s="9">
        <f t="shared" si="269"/>
        <v>29.168971348647734</v>
      </c>
      <c r="Z955" s="10">
        <f t="shared" si="270"/>
        <v>0.49242258274778583</v>
      </c>
    </row>
    <row r="956" spans="1:26">
      <c r="A956" s="1">
        <f t="shared" si="254"/>
        <v>5013998</v>
      </c>
      <c r="B956" s="1">
        <v>-2</v>
      </c>
      <c r="C956" s="1">
        <v>14</v>
      </c>
      <c r="D956" s="2">
        <v>5</v>
      </c>
      <c r="E956" s="5">
        <v>108.94</v>
      </c>
      <c r="F956" s="5">
        <v>110.43</v>
      </c>
      <c r="G956" s="5">
        <v>5.69</v>
      </c>
      <c r="H956" s="5">
        <v>108.94</v>
      </c>
      <c r="I956" s="5">
        <v>104.38</v>
      </c>
      <c r="J956" s="5">
        <v>6.01</v>
      </c>
      <c r="K956" s="6">
        <f t="shared" si="255"/>
        <v>108.94</v>
      </c>
      <c r="L956" s="6">
        <f t="shared" si="256"/>
        <v>0</v>
      </c>
      <c r="M956" s="6">
        <f t="shared" si="257"/>
        <v>107.405</v>
      </c>
      <c r="N956" s="5">
        <f t="shared" si="258"/>
        <v>4.1381215545220513</v>
      </c>
      <c r="O956" s="6">
        <f t="shared" si="259"/>
        <v>6.0500000000000114</v>
      </c>
      <c r="P956" s="6">
        <f t="shared" si="260"/>
        <v>8.2762431090441027</v>
      </c>
      <c r="Q956" s="6">
        <f t="shared" si="261"/>
        <v>-5.4659966538289709E-2</v>
      </c>
      <c r="R956" s="9">
        <f t="shared" si="262"/>
        <v>0.73100800934529098</v>
      </c>
      <c r="S956" s="9">
        <f t="shared" si="263"/>
        <v>6.0500000000000114</v>
      </c>
      <c r="T956">
        <f t="shared" si="264"/>
        <v>6.0500000000000114</v>
      </c>
      <c r="U956" s="9">
        <f t="shared" si="265"/>
        <v>0.73100800934529098</v>
      </c>
      <c r="V956" s="9">
        <f t="shared" si="266"/>
        <v>0.37094125432893127</v>
      </c>
      <c r="W956" s="9">
        <f t="shared" si="267"/>
        <v>1.5349999999999966</v>
      </c>
      <c r="X956">
        <f t="shared" si="268"/>
        <v>107.405</v>
      </c>
      <c r="Y956" s="9">
        <f t="shared" si="269"/>
        <v>25.955013303712672</v>
      </c>
      <c r="Z956" s="10">
        <f t="shared" si="270"/>
        <v>0.49255456550518339</v>
      </c>
    </row>
    <row r="957" spans="1:26">
      <c r="A957" s="1">
        <f t="shared" si="254"/>
        <v>5011997</v>
      </c>
      <c r="B957" s="1">
        <v>-3</v>
      </c>
      <c r="C957" s="1">
        <v>12</v>
      </c>
      <c r="D957" s="2">
        <v>5</v>
      </c>
      <c r="E957" s="5">
        <v>170.9</v>
      </c>
      <c r="F957" s="5">
        <v>180.44</v>
      </c>
      <c r="G957" s="5">
        <v>16.59</v>
      </c>
      <c r="H957" s="5">
        <v>170.9</v>
      </c>
      <c r="I957" s="5">
        <v>180.51</v>
      </c>
      <c r="J957" s="5">
        <v>11.47</v>
      </c>
      <c r="K957" s="6">
        <f t="shared" si="255"/>
        <v>170.9</v>
      </c>
      <c r="L957" s="6">
        <f t="shared" si="256"/>
        <v>0</v>
      </c>
      <c r="M957" s="6">
        <f t="shared" si="257"/>
        <v>180.47499999999999</v>
      </c>
      <c r="N957" s="5">
        <f t="shared" si="258"/>
        <v>10.084505441517695</v>
      </c>
      <c r="O957" s="6">
        <f t="shared" si="259"/>
        <v>-6.9999999999993179E-2</v>
      </c>
      <c r="P957" s="6">
        <f t="shared" si="260"/>
        <v>20.169010883035391</v>
      </c>
      <c r="Q957" s="6">
        <f t="shared" si="261"/>
        <v>0.35317375838579701</v>
      </c>
      <c r="R957" s="9">
        <f t="shared" si="262"/>
        <v>3.4706709419682923E-3</v>
      </c>
      <c r="S957" s="9">
        <f t="shared" si="263"/>
        <v>6.9999999999993179E-2</v>
      </c>
      <c r="T957">
        <f t="shared" si="264"/>
        <v>6.9999999999993179E-2</v>
      </c>
      <c r="U957" s="9">
        <f t="shared" si="265"/>
        <v>3.4706709419682923E-3</v>
      </c>
      <c r="V957" s="9">
        <f t="shared" si="266"/>
        <v>0.94947640769570285</v>
      </c>
      <c r="W957" s="9">
        <f t="shared" si="267"/>
        <v>9.5749999999999886</v>
      </c>
      <c r="X957">
        <f t="shared" si="268"/>
        <v>180.47499999999999</v>
      </c>
      <c r="Y957" s="9">
        <f t="shared" si="269"/>
        <v>17.89626680719396</v>
      </c>
      <c r="Z957" s="10">
        <f t="shared" si="270"/>
        <v>0.49277479643342154</v>
      </c>
    </row>
    <row r="958" spans="1:26">
      <c r="A958" s="1">
        <f t="shared" si="254"/>
        <v>4011996</v>
      </c>
      <c r="B958" s="1">
        <v>-4</v>
      </c>
      <c r="C958" s="1">
        <v>12</v>
      </c>
      <c r="D958" s="2">
        <v>4</v>
      </c>
      <c r="E958" s="5">
        <v>65.84</v>
      </c>
      <c r="F958" s="5">
        <v>81.19</v>
      </c>
      <c r="G958" s="5">
        <v>7.88</v>
      </c>
      <c r="H958" s="5">
        <v>65.84</v>
      </c>
      <c r="I958" s="5">
        <v>62.82</v>
      </c>
      <c r="J958" s="5">
        <v>4.83</v>
      </c>
      <c r="K958" s="6">
        <f t="shared" si="255"/>
        <v>65.84</v>
      </c>
      <c r="L958" s="6">
        <f t="shared" si="256"/>
        <v>0</v>
      </c>
      <c r="M958" s="6">
        <f t="shared" si="257"/>
        <v>72.004999999999995</v>
      </c>
      <c r="N958" s="5">
        <f t="shared" si="258"/>
        <v>4.6212363064444126</v>
      </c>
      <c r="O958" s="6">
        <f t="shared" si="259"/>
        <v>18.369999999999997</v>
      </c>
      <c r="P958" s="6">
        <f t="shared" si="260"/>
        <v>9.2424726128888253</v>
      </c>
      <c r="Q958" s="6">
        <f t="shared" si="261"/>
        <v>0.45380475818658378</v>
      </c>
      <c r="R958" s="9">
        <f t="shared" si="262"/>
        <v>1.9875633685278808</v>
      </c>
      <c r="S958" s="9">
        <f t="shared" si="263"/>
        <v>18.369999999999997</v>
      </c>
      <c r="T958">
        <f t="shared" si="264"/>
        <v>18.369999999999997</v>
      </c>
      <c r="U958" s="9">
        <f t="shared" si="265"/>
        <v>1.9875633685278808</v>
      </c>
      <c r="V958" s="9">
        <f t="shared" si="266"/>
        <v>1.3340585919405956</v>
      </c>
      <c r="W958" s="9">
        <f t="shared" si="267"/>
        <v>6.164999999999992</v>
      </c>
      <c r="X958">
        <f t="shared" si="268"/>
        <v>72.004999999999995</v>
      </c>
      <c r="Y958" s="9">
        <f t="shared" si="269"/>
        <v>15.581328290783894</v>
      </c>
      <c r="Z958" s="10">
        <f t="shared" si="270"/>
        <v>0.49295841609612467</v>
      </c>
    </row>
    <row r="959" spans="1:26">
      <c r="A959" s="1">
        <f t="shared" si="254"/>
        <v>5014999</v>
      </c>
      <c r="B959" s="1">
        <v>-1</v>
      </c>
      <c r="C959" s="1">
        <v>15</v>
      </c>
      <c r="D959" s="2">
        <v>5</v>
      </c>
      <c r="E959" s="5">
        <v>45.34</v>
      </c>
      <c r="F959" s="5">
        <v>37.47</v>
      </c>
      <c r="G959" s="5">
        <v>5.78</v>
      </c>
      <c r="H959" s="5">
        <v>45.34</v>
      </c>
      <c r="I959" s="5">
        <v>60.29</v>
      </c>
      <c r="J959" s="5">
        <v>4.88</v>
      </c>
      <c r="K959" s="6">
        <f t="shared" si="255"/>
        <v>45.34</v>
      </c>
      <c r="L959" s="6">
        <f t="shared" si="256"/>
        <v>0</v>
      </c>
      <c r="M959" s="6">
        <f t="shared" si="257"/>
        <v>48.879999999999995</v>
      </c>
      <c r="N959" s="5">
        <f t="shared" si="258"/>
        <v>3.7822876675366723</v>
      </c>
      <c r="O959" s="6">
        <f t="shared" si="259"/>
        <v>-22.82</v>
      </c>
      <c r="P959" s="6">
        <f t="shared" si="260"/>
        <v>7.5645753350733447</v>
      </c>
      <c r="Q959" s="6">
        <f t="shared" si="261"/>
        <v>0.16766044304018679</v>
      </c>
      <c r="R959" s="9">
        <f t="shared" si="262"/>
        <v>3.0166928068247922</v>
      </c>
      <c r="S959" s="9">
        <f t="shared" si="263"/>
        <v>22.82</v>
      </c>
      <c r="T959">
        <f t="shared" si="264"/>
        <v>22.82</v>
      </c>
      <c r="U959" s="9">
        <f t="shared" si="265"/>
        <v>3.0166928068247922</v>
      </c>
      <c r="V959" s="9">
        <f t="shared" si="266"/>
        <v>0.93594150185449076</v>
      </c>
      <c r="W959" s="9">
        <f t="shared" si="267"/>
        <v>3.539999999999992</v>
      </c>
      <c r="X959">
        <f t="shared" si="268"/>
        <v>48.879999999999995</v>
      </c>
      <c r="Y959" s="9">
        <f t="shared" si="269"/>
        <v>12.923395652725313</v>
      </c>
      <c r="Z959" s="10">
        <f t="shared" si="270"/>
        <v>0.49303549567957072</v>
      </c>
    </row>
    <row r="960" spans="1:26">
      <c r="A960" s="1">
        <f t="shared" si="254"/>
        <v>5001004</v>
      </c>
      <c r="B960" s="1">
        <v>4</v>
      </c>
      <c r="C960" s="1">
        <v>1</v>
      </c>
      <c r="D960" s="2">
        <v>5</v>
      </c>
      <c r="E960" s="5">
        <v>22.88</v>
      </c>
      <c r="F960" s="5">
        <v>32.42</v>
      </c>
      <c r="G960" s="5">
        <v>3.97</v>
      </c>
      <c r="H960" s="5">
        <v>22.88</v>
      </c>
      <c r="I960" s="5">
        <v>29.83</v>
      </c>
      <c r="J960" s="5">
        <v>3.8</v>
      </c>
      <c r="K960" s="6">
        <f t="shared" si="255"/>
        <v>22.88</v>
      </c>
      <c r="L960" s="6">
        <f t="shared" si="256"/>
        <v>0</v>
      </c>
      <c r="M960" s="6">
        <f t="shared" si="257"/>
        <v>31.125</v>
      </c>
      <c r="N960" s="5">
        <f t="shared" si="258"/>
        <v>2.7477672754438283</v>
      </c>
      <c r="O960" s="6">
        <f t="shared" si="259"/>
        <v>2.5900000000000034</v>
      </c>
      <c r="P960" s="6">
        <f t="shared" si="260"/>
        <v>5.4955345508876565</v>
      </c>
      <c r="Q960" s="6">
        <f t="shared" si="261"/>
        <v>4.3737107172302871E-2</v>
      </c>
      <c r="R960" s="9">
        <f t="shared" si="262"/>
        <v>0.47129173259071916</v>
      </c>
      <c r="S960" s="9">
        <f t="shared" si="263"/>
        <v>2.5900000000000034</v>
      </c>
      <c r="T960">
        <f t="shared" si="264"/>
        <v>2.5900000000000034</v>
      </c>
      <c r="U960" s="9">
        <f t="shared" si="265"/>
        <v>0.47129173259071916</v>
      </c>
      <c r="V960" s="9">
        <f t="shared" si="266"/>
        <v>3.0006180194675482</v>
      </c>
      <c r="W960" s="9">
        <f t="shared" si="267"/>
        <v>8.245000000000001</v>
      </c>
      <c r="X960">
        <f t="shared" si="268"/>
        <v>31.125</v>
      </c>
      <c r="Y960" s="9">
        <f t="shared" si="269"/>
        <v>11.327378514969974</v>
      </c>
      <c r="Z960" s="10">
        <f t="shared" si="270"/>
        <v>0.49307504499822336</v>
      </c>
    </row>
    <row r="961" spans="1:26">
      <c r="A961" s="1">
        <f t="shared" si="254"/>
        <v>2017997</v>
      </c>
      <c r="B961" s="1">
        <v>-3</v>
      </c>
      <c r="C961" s="1">
        <v>18</v>
      </c>
      <c r="D961" s="2">
        <v>2</v>
      </c>
      <c r="E961" s="5">
        <v>334.79</v>
      </c>
      <c r="F961" s="5">
        <v>358.14</v>
      </c>
      <c r="G961" s="5">
        <v>14.74</v>
      </c>
      <c r="H961" s="5">
        <v>334.8</v>
      </c>
      <c r="I961" s="5">
        <v>353.93</v>
      </c>
      <c r="J961" s="5">
        <v>19.13</v>
      </c>
      <c r="K961" s="6">
        <f t="shared" si="255"/>
        <v>334.79500000000002</v>
      </c>
      <c r="L961" s="6">
        <f t="shared" si="256"/>
        <v>-9.9999999999909051E-3</v>
      </c>
      <c r="M961" s="6">
        <f t="shared" si="257"/>
        <v>356.03499999999997</v>
      </c>
      <c r="N961" s="5">
        <f t="shared" si="258"/>
        <v>12.075020703915998</v>
      </c>
      <c r="O961" s="6">
        <f t="shared" si="259"/>
        <v>4.2099999999999795</v>
      </c>
      <c r="P961" s="6">
        <f t="shared" si="260"/>
        <v>24.150041407831996</v>
      </c>
      <c r="Q961" s="6">
        <f t="shared" si="261"/>
        <v>-0.25494350803164123</v>
      </c>
      <c r="R961" s="9">
        <f t="shared" si="262"/>
        <v>0.17474090121565591</v>
      </c>
      <c r="S961" s="9">
        <f t="shared" si="263"/>
        <v>4.2199999999999704</v>
      </c>
      <c r="T961">
        <f t="shared" si="264"/>
        <v>4.2099999999999795</v>
      </c>
      <c r="U961" s="9">
        <f t="shared" si="265"/>
        <v>0.17432682325069027</v>
      </c>
      <c r="V961" s="9">
        <f t="shared" si="266"/>
        <v>1.7590031951756158</v>
      </c>
      <c r="W961" s="9">
        <f t="shared" si="267"/>
        <v>21.239999999999952</v>
      </c>
      <c r="X961">
        <f t="shared" si="268"/>
        <v>356.03499999999997</v>
      </c>
      <c r="Y961" s="9">
        <f t="shared" si="269"/>
        <v>29.485249651334826</v>
      </c>
      <c r="Z961" s="10">
        <f t="shared" si="270"/>
        <v>0.49343793936015901</v>
      </c>
    </row>
    <row r="962" spans="1:26">
      <c r="A962" s="1">
        <f t="shared" si="254"/>
        <v>6006997</v>
      </c>
      <c r="B962" s="1">
        <v>-3</v>
      </c>
      <c r="C962" s="1">
        <v>7</v>
      </c>
      <c r="D962" s="2">
        <v>6</v>
      </c>
      <c r="E962" s="5">
        <v>42.05</v>
      </c>
      <c r="F962" s="5">
        <v>48.04</v>
      </c>
      <c r="G962" s="5">
        <v>6.15</v>
      </c>
      <c r="H962" s="5">
        <v>42.05</v>
      </c>
      <c r="I962" s="5">
        <v>51.64</v>
      </c>
      <c r="J962" s="5">
        <v>3.97</v>
      </c>
      <c r="K962" s="6">
        <f t="shared" si="255"/>
        <v>42.05</v>
      </c>
      <c r="L962" s="6">
        <f t="shared" si="256"/>
        <v>0</v>
      </c>
      <c r="M962" s="6">
        <f t="shared" si="257"/>
        <v>49.84</v>
      </c>
      <c r="N962" s="5">
        <f t="shared" si="258"/>
        <v>3.660034152846118</v>
      </c>
      <c r="O962" s="6">
        <f t="shared" si="259"/>
        <v>-3.6000000000000014</v>
      </c>
      <c r="P962" s="6">
        <f t="shared" si="260"/>
        <v>7.320068305692236</v>
      </c>
      <c r="Q962" s="6">
        <f t="shared" si="261"/>
        <v>0.4117245266257834</v>
      </c>
      <c r="R962" s="9">
        <f t="shared" si="262"/>
        <v>0.49179868952869843</v>
      </c>
      <c r="S962" s="9">
        <f t="shared" si="263"/>
        <v>3.6000000000000014</v>
      </c>
      <c r="T962">
        <f t="shared" si="264"/>
        <v>3.6000000000000014</v>
      </c>
      <c r="U962" s="9">
        <f t="shared" si="265"/>
        <v>0.49179868952869843</v>
      </c>
      <c r="V962" s="9">
        <f t="shared" si="266"/>
        <v>2.1283954396825346</v>
      </c>
      <c r="W962" s="9">
        <f t="shared" si="267"/>
        <v>7.7900000000000063</v>
      </c>
      <c r="X962">
        <f t="shared" si="268"/>
        <v>49.84</v>
      </c>
      <c r="Y962" s="9">
        <f t="shared" si="269"/>
        <v>13.617359270061289</v>
      </c>
      <c r="Z962" s="10">
        <f t="shared" si="270"/>
        <v>0.4935807937916547</v>
      </c>
    </row>
    <row r="963" spans="1:26">
      <c r="A963" s="1">
        <f t="shared" si="254"/>
        <v>1002006</v>
      </c>
      <c r="B963" s="1">
        <v>6</v>
      </c>
      <c r="C963" s="1">
        <v>2</v>
      </c>
      <c r="D963" s="2">
        <v>1</v>
      </c>
      <c r="E963" s="5">
        <v>461.86</v>
      </c>
      <c r="F963" s="5">
        <v>460.18</v>
      </c>
      <c r="G963" s="5">
        <v>11.91</v>
      </c>
      <c r="H963" s="5">
        <v>461.86</v>
      </c>
      <c r="I963" s="5">
        <v>452.82</v>
      </c>
      <c r="J963" s="5">
        <v>17.7</v>
      </c>
      <c r="K963" s="6">
        <f t="shared" si="255"/>
        <v>461.86</v>
      </c>
      <c r="L963" s="6">
        <f t="shared" si="256"/>
        <v>0</v>
      </c>
      <c r="M963" s="6">
        <f t="shared" si="257"/>
        <v>456.5</v>
      </c>
      <c r="N963" s="5">
        <f t="shared" si="258"/>
        <v>10.666982938019542</v>
      </c>
      <c r="O963" s="6">
        <f t="shared" si="259"/>
        <v>7.3600000000000136</v>
      </c>
      <c r="P963" s="6">
        <f t="shared" si="260"/>
        <v>21.333965876039084</v>
      </c>
      <c r="Q963" s="6">
        <f t="shared" si="261"/>
        <v>-0.37668105570594934</v>
      </c>
      <c r="R963" s="9">
        <f t="shared" si="262"/>
        <v>0.34498977090172833</v>
      </c>
      <c r="S963" s="9">
        <f t="shared" si="263"/>
        <v>7.3600000000000136</v>
      </c>
      <c r="T963">
        <f t="shared" si="264"/>
        <v>7.3600000000000136</v>
      </c>
      <c r="U963" s="9">
        <f t="shared" si="265"/>
        <v>0.34498977090172833</v>
      </c>
      <c r="V963" s="9">
        <f t="shared" si="266"/>
        <v>0.50248510109599598</v>
      </c>
      <c r="W963" s="9">
        <f t="shared" si="267"/>
        <v>5.3600000000000136</v>
      </c>
      <c r="X963">
        <f t="shared" si="268"/>
        <v>456.5</v>
      </c>
      <c r="Y963" s="9">
        <f t="shared" si="269"/>
        <v>42.795606091477907</v>
      </c>
      <c r="Z963" s="10">
        <f t="shared" si="270"/>
        <v>0.49370639047919967</v>
      </c>
    </row>
    <row r="964" spans="1:26">
      <c r="A964" s="1">
        <f t="shared" si="254"/>
        <v>6009998</v>
      </c>
      <c r="B964" s="1">
        <v>-2</v>
      </c>
      <c r="C964" s="1">
        <v>10</v>
      </c>
      <c r="D964" s="2">
        <v>6</v>
      </c>
      <c r="E964" s="5">
        <v>415.61</v>
      </c>
      <c r="F964" s="5">
        <v>387.57</v>
      </c>
      <c r="G964" s="5">
        <v>11.19</v>
      </c>
      <c r="H964" s="5">
        <v>415.6</v>
      </c>
      <c r="I964" s="5">
        <v>387.66</v>
      </c>
      <c r="J964" s="5">
        <v>16.93</v>
      </c>
      <c r="K964" s="6">
        <f t="shared" si="255"/>
        <v>415.60500000000002</v>
      </c>
      <c r="L964" s="6">
        <f t="shared" si="256"/>
        <v>9.9999999999909051E-3</v>
      </c>
      <c r="M964" s="6">
        <f t="shared" si="257"/>
        <v>387.61500000000001</v>
      </c>
      <c r="N964" s="5">
        <f t="shared" si="258"/>
        <v>10.146933034173429</v>
      </c>
      <c r="O964" s="6">
        <f t="shared" si="259"/>
        <v>-9.0000000000031832E-2</v>
      </c>
      <c r="P964" s="6">
        <f t="shared" si="260"/>
        <v>20.293866068346858</v>
      </c>
      <c r="Q964" s="6">
        <f t="shared" si="261"/>
        <v>-0.39192018278898899</v>
      </c>
      <c r="R964" s="9">
        <f t="shared" si="262"/>
        <v>4.9275973174966736E-3</v>
      </c>
      <c r="S964" s="9">
        <f t="shared" si="263"/>
        <v>0.10000000000002274</v>
      </c>
      <c r="T964">
        <f t="shared" si="264"/>
        <v>9.0000000000031832E-2</v>
      </c>
      <c r="U964" s="9">
        <f t="shared" si="265"/>
        <v>4.4348375857475664E-3</v>
      </c>
      <c r="V964" s="9">
        <f t="shared" si="266"/>
        <v>2.7584689783340113</v>
      </c>
      <c r="W964" s="9">
        <f t="shared" si="267"/>
        <v>27.990000000000009</v>
      </c>
      <c r="X964">
        <f t="shared" si="268"/>
        <v>387.61500000000001</v>
      </c>
      <c r="Y964" s="9">
        <f t="shared" si="269"/>
        <v>38.200212684420777</v>
      </c>
      <c r="Z964" s="10">
        <f t="shared" si="270"/>
        <v>0.49372056874308973</v>
      </c>
    </row>
    <row r="965" spans="1:26">
      <c r="A965" s="1">
        <f t="shared" si="254"/>
        <v>3007005</v>
      </c>
      <c r="B965" s="1">
        <v>5</v>
      </c>
      <c r="C965" s="1">
        <v>7</v>
      </c>
      <c r="D965" s="2">
        <v>3</v>
      </c>
      <c r="E965" s="5">
        <v>288.11</v>
      </c>
      <c r="F965" s="5">
        <v>285.39999999999998</v>
      </c>
      <c r="G965" s="5">
        <v>14.65</v>
      </c>
      <c r="H965" s="5">
        <v>288.11</v>
      </c>
      <c r="I965" s="5">
        <v>265.77</v>
      </c>
      <c r="J965" s="5">
        <v>14.32</v>
      </c>
      <c r="K965" s="6">
        <f t="shared" si="255"/>
        <v>288.11</v>
      </c>
      <c r="L965" s="6">
        <f t="shared" si="256"/>
        <v>0</v>
      </c>
      <c r="M965" s="6">
        <f t="shared" si="257"/>
        <v>275.58499999999998</v>
      </c>
      <c r="N965" s="5">
        <f t="shared" si="258"/>
        <v>10.243106218330453</v>
      </c>
      <c r="O965" s="6">
        <f t="shared" si="259"/>
        <v>19.629999999999995</v>
      </c>
      <c r="P965" s="6">
        <f t="shared" si="260"/>
        <v>20.486212436660907</v>
      </c>
      <c r="Q965" s="6">
        <f t="shared" si="261"/>
        <v>2.2779232705298681E-2</v>
      </c>
      <c r="R965" s="9">
        <f t="shared" si="262"/>
        <v>0.95820543014927029</v>
      </c>
      <c r="S965" s="9">
        <f t="shared" si="263"/>
        <v>19.629999999999995</v>
      </c>
      <c r="T965">
        <f t="shared" si="264"/>
        <v>19.629999999999995</v>
      </c>
      <c r="U965" s="9">
        <f t="shared" si="265"/>
        <v>0.95820543014927029</v>
      </c>
      <c r="V965" s="9">
        <f t="shared" si="266"/>
        <v>1.222773613104396</v>
      </c>
      <c r="W965" s="9">
        <f t="shared" si="267"/>
        <v>12.525000000000034</v>
      </c>
      <c r="X965">
        <f t="shared" si="268"/>
        <v>275.58499999999998</v>
      </c>
      <c r="Y965" s="9">
        <f t="shared" si="269"/>
        <v>26.904436420548823</v>
      </c>
      <c r="Z965" s="10">
        <f t="shared" si="270"/>
        <v>0.49380562977754722</v>
      </c>
    </row>
    <row r="966" spans="1:26">
      <c r="A966" s="1">
        <f t="shared" si="254"/>
        <v>1020002</v>
      </c>
      <c r="B966" s="1">
        <v>2</v>
      </c>
      <c r="C966" s="1">
        <v>20</v>
      </c>
      <c r="D966" s="2">
        <v>1</v>
      </c>
      <c r="E966" s="5">
        <v>13.21</v>
      </c>
      <c r="F966" s="5">
        <v>14.16</v>
      </c>
      <c r="G966" s="5">
        <v>4.42</v>
      </c>
      <c r="H966" s="5">
        <v>13.21</v>
      </c>
      <c r="I966" s="5">
        <v>12.19</v>
      </c>
      <c r="J966" s="5">
        <v>2.52</v>
      </c>
      <c r="K966" s="6">
        <f t="shared" si="255"/>
        <v>13.21</v>
      </c>
      <c r="L966" s="6">
        <f t="shared" si="256"/>
        <v>0</v>
      </c>
      <c r="M966" s="6">
        <f t="shared" si="257"/>
        <v>13.175000000000001</v>
      </c>
      <c r="N966" s="5">
        <f t="shared" si="258"/>
        <v>2.5439536159293472</v>
      </c>
      <c r="O966" s="6">
        <f t="shared" si="259"/>
        <v>1.9700000000000006</v>
      </c>
      <c r="P966" s="6">
        <f t="shared" si="260"/>
        <v>5.0879072318586944</v>
      </c>
      <c r="Q966" s="6">
        <f t="shared" si="261"/>
        <v>0.5093715716117867</v>
      </c>
      <c r="R966" s="9">
        <f t="shared" si="262"/>
        <v>0.38719259417006469</v>
      </c>
      <c r="S966" s="9">
        <f t="shared" si="263"/>
        <v>1.9700000000000006</v>
      </c>
      <c r="T966">
        <f t="shared" si="264"/>
        <v>1.9700000000000006</v>
      </c>
      <c r="U966" s="9">
        <f t="shared" si="265"/>
        <v>0.38719259417006469</v>
      </c>
      <c r="V966" s="9">
        <f t="shared" si="266"/>
        <v>1.3758112483200319E-2</v>
      </c>
      <c r="W966" s="9">
        <f t="shared" si="267"/>
        <v>3.5000000000000142E-2</v>
      </c>
      <c r="X966">
        <f t="shared" si="268"/>
        <v>13.175000000000001</v>
      </c>
      <c r="Y966" s="9">
        <f t="shared" si="269"/>
        <v>5.1789466276046712</v>
      </c>
      <c r="Z966" s="10">
        <f t="shared" si="270"/>
        <v>0.49392914471612215</v>
      </c>
    </row>
    <row r="967" spans="1:26">
      <c r="A967" s="1">
        <f t="shared" si="254"/>
        <v>7003000</v>
      </c>
      <c r="B967" s="1">
        <v>0</v>
      </c>
      <c r="C967" s="1">
        <v>3</v>
      </c>
      <c r="D967" s="2">
        <v>7</v>
      </c>
      <c r="E967" s="5">
        <v>198.21</v>
      </c>
      <c r="F967" s="5">
        <v>164.37</v>
      </c>
      <c r="G967" s="5">
        <v>10.93</v>
      </c>
      <c r="H967" s="5">
        <v>198.21</v>
      </c>
      <c r="I967" s="5">
        <v>170.35</v>
      </c>
      <c r="J967" s="5">
        <v>10.55</v>
      </c>
      <c r="K967" s="6">
        <f t="shared" si="255"/>
        <v>198.21</v>
      </c>
      <c r="L967" s="6">
        <f t="shared" si="256"/>
        <v>0</v>
      </c>
      <c r="M967" s="6">
        <f t="shared" si="257"/>
        <v>167.36</v>
      </c>
      <c r="N967" s="5">
        <f t="shared" si="258"/>
        <v>7.5955151240715733</v>
      </c>
      <c r="O967" s="6">
        <f t="shared" si="259"/>
        <v>-5.9799999999999898</v>
      </c>
      <c r="P967" s="6">
        <f t="shared" si="260"/>
        <v>15.191030248143147</v>
      </c>
      <c r="Q967" s="6">
        <f t="shared" si="261"/>
        <v>3.5370680607399445E-2</v>
      </c>
      <c r="R967" s="9">
        <f t="shared" si="262"/>
        <v>0.39365335348015296</v>
      </c>
      <c r="S967" s="9">
        <f t="shared" si="263"/>
        <v>5.9799999999999898</v>
      </c>
      <c r="T967">
        <f t="shared" si="264"/>
        <v>5.9799999999999898</v>
      </c>
      <c r="U967" s="9">
        <f t="shared" si="265"/>
        <v>0.39365335348015296</v>
      </c>
      <c r="V967" s="9">
        <f t="shared" si="266"/>
        <v>4.0616073427634571</v>
      </c>
      <c r="W967" s="9">
        <f t="shared" si="267"/>
        <v>30.849999999999994</v>
      </c>
      <c r="X967">
        <f t="shared" si="268"/>
        <v>167.36</v>
      </c>
      <c r="Y967" s="9">
        <f t="shared" si="269"/>
        <v>22.034055263691812</v>
      </c>
      <c r="Z967" s="10">
        <f t="shared" si="270"/>
        <v>0.49394230432308589</v>
      </c>
    </row>
    <row r="968" spans="1:26">
      <c r="A968" s="1">
        <f t="shared" si="254"/>
        <v>3019001</v>
      </c>
      <c r="B968" s="1">
        <v>1</v>
      </c>
      <c r="C968" s="1">
        <v>19</v>
      </c>
      <c r="D968" s="2">
        <v>3</v>
      </c>
      <c r="E968" s="5">
        <v>591.48</v>
      </c>
      <c r="F968" s="5">
        <v>538.83000000000004</v>
      </c>
      <c r="G968" s="5">
        <v>19.059999999999999</v>
      </c>
      <c r="H968" s="5">
        <v>591.48</v>
      </c>
      <c r="I968" s="5">
        <v>533.92999999999995</v>
      </c>
      <c r="J968" s="5">
        <v>13.72</v>
      </c>
      <c r="K968" s="6">
        <f t="shared" si="255"/>
        <v>591.48</v>
      </c>
      <c r="L968" s="6">
        <f t="shared" si="256"/>
        <v>0</v>
      </c>
      <c r="M968" s="6">
        <f t="shared" si="257"/>
        <v>536.38</v>
      </c>
      <c r="N968" s="5">
        <f t="shared" si="258"/>
        <v>11.74225276512135</v>
      </c>
      <c r="O968" s="6">
        <f t="shared" si="259"/>
        <v>4.9000000000000909</v>
      </c>
      <c r="P968" s="6">
        <f t="shared" si="260"/>
        <v>23.4845055302427</v>
      </c>
      <c r="Q968" s="6">
        <f t="shared" si="261"/>
        <v>0.31738570718847114</v>
      </c>
      <c r="R968" s="9">
        <f t="shared" si="262"/>
        <v>0.20864820822776131</v>
      </c>
      <c r="S968" s="9">
        <f t="shared" si="263"/>
        <v>4.9000000000000909</v>
      </c>
      <c r="T968">
        <f t="shared" si="264"/>
        <v>4.9000000000000909</v>
      </c>
      <c r="U968" s="9">
        <f t="shared" si="265"/>
        <v>0.20864820822776131</v>
      </c>
      <c r="V968" s="9">
        <f t="shared" si="266"/>
        <v>4.6924556217752817</v>
      </c>
      <c r="W968" s="9">
        <f t="shared" si="267"/>
        <v>55.100000000000023</v>
      </c>
      <c r="X968">
        <f t="shared" si="268"/>
        <v>536.38</v>
      </c>
      <c r="Y968" s="9">
        <f t="shared" si="269"/>
        <v>45.679479971103895</v>
      </c>
      <c r="Z968" s="10">
        <f t="shared" si="270"/>
        <v>0.49395141461483838</v>
      </c>
    </row>
    <row r="969" spans="1:26">
      <c r="A969" s="1">
        <f t="shared" si="254"/>
        <v>1004994</v>
      </c>
      <c r="B969" s="1">
        <v>-6</v>
      </c>
      <c r="C969" s="1">
        <v>5</v>
      </c>
      <c r="D969" s="2">
        <v>1</v>
      </c>
      <c r="E969" s="5">
        <v>107.95</v>
      </c>
      <c r="F969" s="5">
        <v>110.51</v>
      </c>
      <c r="G969" s="5">
        <v>8.49</v>
      </c>
      <c r="H969" s="5">
        <v>107.94</v>
      </c>
      <c r="I969" s="5">
        <v>115.64</v>
      </c>
      <c r="J969" s="5">
        <v>9.6300000000000008</v>
      </c>
      <c r="K969" s="6">
        <f t="shared" si="255"/>
        <v>107.94499999999999</v>
      </c>
      <c r="L969" s="6">
        <f t="shared" si="256"/>
        <v>1.0000000000005116E-2</v>
      </c>
      <c r="M969" s="6">
        <f t="shared" si="257"/>
        <v>113.075</v>
      </c>
      <c r="N969" s="5">
        <f t="shared" si="258"/>
        <v>6.4190536685714044</v>
      </c>
      <c r="O969" s="6">
        <f t="shared" si="259"/>
        <v>-5.1299999999999955</v>
      </c>
      <c r="P969" s="6">
        <f t="shared" si="260"/>
        <v>12.838107337142809</v>
      </c>
      <c r="Q969" s="6">
        <f t="shared" si="261"/>
        <v>-0.12533173155681768</v>
      </c>
      <c r="R969" s="9">
        <f t="shared" si="262"/>
        <v>0.40037054255880178</v>
      </c>
      <c r="S969" s="9">
        <f t="shared" si="263"/>
        <v>5.1400000000000006</v>
      </c>
      <c r="T969">
        <f t="shared" si="264"/>
        <v>5.1299999999999955</v>
      </c>
      <c r="U969" s="9">
        <f t="shared" si="265"/>
        <v>0.39959161154215006</v>
      </c>
      <c r="V969" s="9">
        <f t="shared" si="266"/>
        <v>0.79918322308430234</v>
      </c>
      <c r="W969" s="9">
        <f t="shared" si="267"/>
        <v>5.1300000000000097</v>
      </c>
      <c r="X969">
        <f t="shared" si="268"/>
        <v>113.075</v>
      </c>
      <c r="Y969" s="9">
        <f t="shared" si="269"/>
        <v>17.615524941570627</v>
      </c>
      <c r="Z969" s="10">
        <f t="shared" si="270"/>
        <v>0.49421351660997698</v>
      </c>
    </row>
    <row r="970" spans="1:26">
      <c r="A970" s="1">
        <f t="shared" si="254"/>
        <v>3009995</v>
      </c>
      <c r="B970" s="1">
        <v>-5</v>
      </c>
      <c r="C970" s="1">
        <v>10</v>
      </c>
      <c r="D970" s="2">
        <v>3</v>
      </c>
      <c r="E970" s="5">
        <v>310.48</v>
      </c>
      <c r="F970" s="5">
        <v>309.43</v>
      </c>
      <c r="G970" s="5">
        <v>14.78</v>
      </c>
      <c r="H970" s="5">
        <v>310.47000000000003</v>
      </c>
      <c r="I970" s="5">
        <v>308.16000000000003</v>
      </c>
      <c r="J970" s="5">
        <v>15.3</v>
      </c>
      <c r="K970" s="6">
        <f t="shared" si="255"/>
        <v>310.47500000000002</v>
      </c>
      <c r="L970" s="6">
        <f t="shared" si="256"/>
        <v>9.9999999999909051E-3</v>
      </c>
      <c r="M970" s="6">
        <f t="shared" si="257"/>
        <v>308.79500000000002</v>
      </c>
      <c r="N970" s="5">
        <f t="shared" si="258"/>
        <v>10.636474979992197</v>
      </c>
      <c r="O970" s="6">
        <f t="shared" si="259"/>
        <v>1.2699999999999818</v>
      </c>
      <c r="P970" s="6">
        <f t="shared" si="260"/>
        <v>21.272949959984395</v>
      </c>
      <c r="Q970" s="6">
        <f t="shared" si="261"/>
        <v>-3.4564138645471941E-2</v>
      </c>
      <c r="R970" s="9">
        <f t="shared" si="262"/>
        <v>5.9230149197460683E-2</v>
      </c>
      <c r="S970" s="9">
        <f t="shared" si="263"/>
        <v>1.2599999999999909</v>
      </c>
      <c r="T970">
        <f t="shared" si="264"/>
        <v>1.2699999999999818</v>
      </c>
      <c r="U970" s="9">
        <f t="shared" si="265"/>
        <v>5.9700229746646453E-2</v>
      </c>
      <c r="V970" s="9">
        <f t="shared" si="266"/>
        <v>0.1579470645265636</v>
      </c>
      <c r="W970" s="9">
        <f t="shared" si="267"/>
        <v>1.6800000000000068</v>
      </c>
      <c r="X970">
        <f t="shared" si="268"/>
        <v>308.79500000000002</v>
      </c>
      <c r="Y970" s="9">
        <f t="shared" si="269"/>
        <v>29.031704637190483</v>
      </c>
      <c r="Z970" s="10">
        <f t="shared" si="270"/>
        <v>0.494270169037137</v>
      </c>
    </row>
    <row r="971" spans="1:26">
      <c r="A971" s="1">
        <f t="shared" si="254"/>
        <v>4014997</v>
      </c>
      <c r="B971" s="1">
        <v>-3</v>
      </c>
      <c r="C971" s="1">
        <v>15</v>
      </c>
      <c r="D971" s="2">
        <v>4</v>
      </c>
      <c r="E971" s="5">
        <v>130.24</v>
      </c>
      <c r="F971" s="5">
        <v>138.87</v>
      </c>
      <c r="G971" s="5">
        <v>9.26</v>
      </c>
      <c r="H971" s="5">
        <v>130.24</v>
      </c>
      <c r="I971" s="5">
        <v>150.31</v>
      </c>
      <c r="J971" s="5">
        <v>7.1</v>
      </c>
      <c r="K971" s="6">
        <f t="shared" si="255"/>
        <v>130.24</v>
      </c>
      <c r="L971" s="6">
        <f t="shared" si="256"/>
        <v>0</v>
      </c>
      <c r="M971" s="6">
        <f t="shared" si="257"/>
        <v>144.59</v>
      </c>
      <c r="N971" s="5">
        <f t="shared" si="258"/>
        <v>5.8343294387615785</v>
      </c>
      <c r="O971" s="6">
        <f t="shared" si="259"/>
        <v>-11.439999999999998</v>
      </c>
      <c r="P971" s="6">
        <f t="shared" si="260"/>
        <v>11.668658877523157</v>
      </c>
      <c r="Q971" s="6">
        <f t="shared" si="261"/>
        <v>0.25953453938671067</v>
      </c>
      <c r="R971" s="9">
        <f t="shared" si="262"/>
        <v>0.98040401386969889</v>
      </c>
      <c r="S971" s="9">
        <f t="shared" si="263"/>
        <v>11.439999999999998</v>
      </c>
      <c r="T971">
        <f t="shared" si="264"/>
        <v>11.439999999999998</v>
      </c>
      <c r="U971" s="9">
        <f t="shared" si="265"/>
        <v>0.98040401386969889</v>
      </c>
      <c r="V971" s="9">
        <f t="shared" si="266"/>
        <v>2.4595799998304502</v>
      </c>
      <c r="W971" s="9">
        <f t="shared" si="267"/>
        <v>14.349999999999994</v>
      </c>
      <c r="X971">
        <f t="shared" si="268"/>
        <v>144.59</v>
      </c>
      <c r="Y971" s="9">
        <f t="shared" si="269"/>
        <v>24.782625238709752</v>
      </c>
      <c r="Z971" s="10">
        <f t="shared" si="270"/>
        <v>0.49435816975144653</v>
      </c>
    </row>
    <row r="972" spans="1:26">
      <c r="A972" s="1">
        <f t="shared" si="254"/>
        <v>5006</v>
      </c>
      <c r="B972" s="1">
        <v>6</v>
      </c>
      <c r="C972" s="1">
        <v>5</v>
      </c>
      <c r="D972" s="2">
        <v>0</v>
      </c>
      <c r="E972" s="5">
        <v>60.2</v>
      </c>
      <c r="F972" s="5">
        <v>65.430000000000007</v>
      </c>
      <c r="G972" s="5">
        <v>6.9</v>
      </c>
      <c r="H972" s="5">
        <v>60.2</v>
      </c>
      <c r="I972" s="5">
        <v>65.87</v>
      </c>
      <c r="J972" s="5">
        <v>7.9</v>
      </c>
      <c r="K972" s="6">
        <f t="shared" si="255"/>
        <v>60.2</v>
      </c>
      <c r="L972" s="6">
        <f t="shared" si="256"/>
        <v>0</v>
      </c>
      <c r="M972" s="6">
        <f t="shared" si="257"/>
        <v>65.650000000000006</v>
      </c>
      <c r="N972" s="5">
        <f t="shared" si="258"/>
        <v>5.2445209504777459</v>
      </c>
      <c r="O972" s="6">
        <f t="shared" si="259"/>
        <v>-0.43999999999999773</v>
      </c>
      <c r="P972" s="6">
        <f t="shared" si="260"/>
        <v>10.489041900955492</v>
      </c>
      <c r="Q972" s="6">
        <f t="shared" si="261"/>
        <v>-0.13452099618251223</v>
      </c>
      <c r="R972" s="9">
        <f t="shared" si="262"/>
        <v>4.1948540596440584E-2</v>
      </c>
      <c r="S972" s="9">
        <f t="shared" si="263"/>
        <v>0.43999999999999773</v>
      </c>
      <c r="T972">
        <f t="shared" si="264"/>
        <v>0.43999999999999773</v>
      </c>
      <c r="U972" s="9">
        <f t="shared" si="265"/>
        <v>4.1948540596440584E-2</v>
      </c>
      <c r="V972" s="9">
        <f t="shared" si="266"/>
        <v>1.0391797556845566</v>
      </c>
      <c r="W972" s="9">
        <f t="shared" si="267"/>
        <v>5.4500000000000028</v>
      </c>
      <c r="X972">
        <f t="shared" si="268"/>
        <v>65.650000000000006</v>
      </c>
      <c r="Y972" s="9">
        <f t="shared" si="269"/>
        <v>12.517825864346994</v>
      </c>
      <c r="Z972" s="10">
        <f t="shared" si="270"/>
        <v>0.49464027333002308</v>
      </c>
    </row>
    <row r="973" spans="1:26">
      <c r="A973" s="1">
        <f t="shared" ref="A973:A1036" si="271">1000000*D973+1000*ABS(C973)+B973</f>
        <v>5002004</v>
      </c>
      <c r="B973" s="1">
        <v>4</v>
      </c>
      <c r="C973" s="1">
        <v>2</v>
      </c>
      <c r="D973" s="2">
        <v>5</v>
      </c>
      <c r="E973" s="5">
        <v>73.72</v>
      </c>
      <c r="F973" s="5">
        <v>86.66</v>
      </c>
      <c r="G973" s="5">
        <v>8.36</v>
      </c>
      <c r="H973" s="5">
        <v>73.72</v>
      </c>
      <c r="I973" s="5">
        <v>84.64</v>
      </c>
      <c r="J973" s="5">
        <v>6.79</v>
      </c>
      <c r="K973" s="6">
        <f t="shared" ref="K973:K1036" si="272" xml:space="preserve"> 0.5*(E973+H973)</f>
        <v>73.72</v>
      </c>
      <c r="L973" s="6">
        <f t="shared" ref="L973:L1036" si="273">E973-H973</f>
        <v>0</v>
      </c>
      <c r="M973" s="6">
        <f t="shared" ref="M973:M1036" si="274">0.5*(F973+I973)</f>
        <v>85.65</v>
      </c>
      <c r="N973" s="5">
        <f t="shared" ref="N973:N1036" si="275">0.5*P973</f>
        <v>5.3850185700701161</v>
      </c>
      <c r="O973" s="6">
        <f t="shared" ref="O973:O1036" si="276">F973-I973</f>
        <v>2.019999999999996</v>
      </c>
      <c r="P973" s="6">
        <f t="shared" ref="P973:P1036" si="277">SQRT(G973*G973+J973*J973)</f>
        <v>10.770037140140232</v>
      </c>
      <c r="Q973" s="6">
        <f t="shared" ref="Q973:Q1036" si="278">(G973*G973-J973*J973)/(G973*G973+J973*J973)</f>
        <v>0.20505855059369593</v>
      </c>
      <c r="R973" s="9">
        <f t="shared" ref="R973:R1036" si="279">ABS(O973-L973)/P973</f>
        <v>0.18755738478109785</v>
      </c>
      <c r="S973" s="9">
        <f t="shared" ref="S973:S1036" si="280">ABS(O973-L973)</f>
        <v>2.019999999999996</v>
      </c>
      <c r="T973">
        <f t="shared" ref="T973:T1036" si="281">ABS(O973)</f>
        <v>2.019999999999996</v>
      </c>
      <c r="U973" s="9">
        <f t="shared" ref="U973:U1036" si="282">ABS(O973)/P973</f>
        <v>0.18755738478109785</v>
      </c>
      <c r="V973" s="9">
        <f t="shared" ref="V973:V1036" si="283">ABS(M973-K973)/N973</f>
        <v>2.2154055449886165</v>
      </c>
      <c r="W973" s="9">
        <f t="shared" ref="W973:W1036" si="284">ABS(M973-K973)</f>
        <v>11.930000000000007</v>
      </c>
      <c r="X973">
        <f t="shared" ref="X973:X1036" si="285">ABS(M973)</f>
        <v>85.65</v>
      </c>
      <c r="Y973" s="9">
        <f t="shared" ref="Y973:Y1036" si="286">ABS(M973)/N973</f>
        <v>15.905237630199071</v>
      </c>
      <c r="Z973" s="10">
        <f t="shared" ref="Z973:Z1036" si="287">SQRT(0.006429*B973*B973+0.000529*C973*C973+0.004882*D973*D973+0.000884*D973*B973)</f>
        <v>0.49468171585373966</v>
      </c>
    </row>
    <row r="974" spans="1:26">
      <c r="A974" s="1">
        <f t="shared" si="271"/>
        <v>2002994</v>
      </c>
      <c r="B974" s="1">
        <v>-6</v>
      </c>
      <c r="C974" s="1">
        <v>3</v>
      </c>
      <c r="D974" s="2">
        <v>2</v>
      </c>
      <c r="E974" s="5">
        <v>14.51</v>
      </c>
      <c r="F974" s="5">
        <v>9.67</v>
      </c>
      <c r="G974" s="5">
        <v>3.96</v>
      </c>
      <c r="H974" s="5">
        <v>14.51</v>
      </c>
      <c r="I974" s="5">
        <v>13.73</v>
      </c>
      <c r="J974" s="5">
        <v>2.64</v>
      </c>
      <c r="K974" s="6">
        <f t="shared" si="272"/>
        <v>14.51</v>
      </c>
      <c r="L974" s="6">
        <f t="shared" si="273"/>
        <v>0</v>
      </c>
      <c r="M974" s="6">
        <f t="shared" si="274"/>
        <v>11.7</v>
      </c>
      <c r="N974" s="5">
        <f t="shared" si="275"/>
        <v>2.379663841806233</v>
      </c>
      <c r="O974" s="6">
        <f t="shared" si="276"/>
        <v>-4.0600000000000005</v>
      </c>
      <c r="P974" s="6">
        <f t="shared" si="277"/>
        <v>4.7593276836124661</v>
      </c>
      <c r="Q974" s="6">
        <f t="shared" si="278"/>
        <v>0.38461538461538464</v>
      </c>
      <c r="R974" s="9">
        <f t="shared" si="279"/>
        <v>0.85306166540698125</v>
      </c>
      <c r="S974" s="9">
        <f t="shared" si="280"/>
        <v>4.0600000000000005</v>
      </c>
      <c r="T974">
        <f t="shared" si="281"/>
        <v>4.0600000000000005</v>
      </c>
      <c r="U974" s="9">
        <f t="shared" si="282"/>
        <v>0.85306166540698125</v>
      </c>
      <c r="V974" s="9">
        <f t="shared" si="283"/>
        <v>1.1808390540855258</v>
      </c>
      <c r="W974" s="9">
        <f t="shared" si="284"/>
        <v>2.8100000000000005</v>
      </c>
      <c r="X974">
        <f t="shared" si="285"/>
        <v>11.7</v>
      </c>
      <c r="Y974" s="9">
        <f t="shared" si="286"/>
        <v>4.9166608301781665</v>
      </c>
      <c r="Z974" s="10">
        <f t="shared" si="287"/>
        <v>0.49510099979701111</v>
      </c>
    </row>
    <row r="975" spans="1:26">
      <c r="A975" s="1">
        <f t="shared" si="271"/>
        <v>3016003</v>
      </c>
      <c r="B975" s="1">
        <v>3</v>
      </c>
      <c r="C975" s="1">
        <v>16</v>
      </c>
      <c r="D975" s="2">
        <v>3</v>
      </c>
      <c r="E975" s="5">
        <v>240.26</v>
      </c>
      <c r="F975" s="5">
        <v>260.60000000000002</v>
      </c>
      <c r="G975" s="5">
        <v>13.85</v>
      </c>
      <c r="H975" s="5">
        <v>240.26</v>
      </c>
      <c r="I975" s="5">
        <v>278.92</v>
      </c>
      <c r="J975" s="5">
        <v>13.89</v>
      </c>
      <c r="K975" s="6">
        <f t="shared" si="272"/>
        <v>240.26</v>
      </c>
      <c r="L975" s="6">
        <f t="shared" si="273"/>
        <v>0</v>
      </c>
      <c r="M975" s="6">
        <f t="shared" si="274"/>
        <v>269.76</v>
      </c>
      <c r="N975" s="5">
        <f t="shared" si="275"/>
        <v>9.8075812512566003</v>
      </c>
      <c r="O975" s="6">
        <f t="shared" si="276"/>
        <v>-18.319999999999993</v>
      </c>
      <c r="P975" s="6">
        <f t="shared" si="277"/>
        <v>19.615162502513201</v>
      </c>
      <c r="Q975" s="6">
        <f t="shared" si="278"/>
        <v>-2.8839161377148675E-3</v>
      </c>
      <c r="R975" s="9">
        <f t="shared" si="279"/>
        <v>0.93397136004622627</v>
      </c>
      <c r="S975" s="9">
        <f t="shared" si="280"/>
        <v>18.319999999999993</v>
      </c>
      <c r="T975">
        <f t="shared" si="281"/>
        <v>18.319999999999993</v>
      </c>
      <c r="U975" s="9">
        <f t="shared" si="282"/>
        <v>0.93397136004622627</v>
      </c>
      <c r="V975" s="9">
        <f t="shared" si="283"/>
        <v>3.0078771966554241</v>
      </c>
      <c r="W975" s="9">
        <f t="shared" si="284"/>
        <v>29.5</v>
      </c>
      <c r="X975">
        <f t="shared" si="285"/>
        <v>269.76</v>
      </c>
      <c r="Y975" s="9">
        <f t="shared" si="286"/>
        <v>27.505252629483632</v>
      </c>
      <c r="Z975" s="10">
        <f t="shared" si="287"/>
        <v>0.49515553112128313</v>
      </c>
    </row>
    <row r="976" spans="1:26">
      <c r="A976" s="1">
        <f t="shared" si="271"/>
        <v>6008002</v>
      </c>
      <c r="B976" s="1">
        <v>2</v>
      </c>
      <c r="C976" s="1">
        <v>8</v>
      </c>
      <c r="D976" s="2">
        <v>6</v>
      </c>
      <c r="E976" s="5">
        <v>487.92</v>
      </c>
      <c r="F976" s="5">
        <v>486.89</v>
      </c>
      <c r="G976" s="5">
        <v>19.829999999999998</v>
      </c>
      <c r="H976" s="5">
        <v>487.92</v>
      </c>
      <c r="I976" s="5">
        <v>537.42999999999995</v>
      </c>
      <c r="J976" s="5">
        <v>20.23</v>
      </c>
      <c r="K976" s="6">
        <f t="shared" si="272"/>
        <v>487.92</v>
      </c>
      <c r="L976" s="6">
        <f t="shared" si="273"/>
        <v>0</v>
      </c>
      <c r="M976" s="6">
        <f t="shared" si="274"/>
        <v>512.16</v>
      </c>
      <c r="N976" s="5">
        <f t="shared" si="275"/>
        <v>14.164054857278689</v>
      </c>
      <c r="O976" s="6">
        <f t="shared" si="276"/>
        <v>-50.539999999999964</v>
      </c>
      <c r="P976" s="6">
        <f t="shared" si="277"/>
        <v>28.328109714557378</v>
      </c>
      <c r="Q976" s="6">
        <f t="shared" si="278"/>
        <v>-1.9968054104155454E-2</v>
      </c>
      <c r="R976" s="9">
        <f t="shared" si="279"/>
        <v>1.7840936267635337</v>
      </c>
      <c r="S976" s="9">
        <f t="shared" si="280"/>
        <v>50.539999999999964</v>
      </c>
      <c r="T976">
        <f t="shared" si="281"/>
        <v>50.539999999999964</v>
      </c>
      <c r="U976" s="9">
        <f t="shared" si="282"/>
        <v>1.7840936267635337</v>
      </c>
      <c r="V976" s="9">
        <f t="shared" si="283"/>
        <v>1.7113743376631581</v>
      </c>
      <c r="W976" s="9">
        <f t="shared" si="284"/>
        <v>24.239999999999952</v>
      </c>
      <c r="X976">
        <f t="shared" si="285"/>
        <v>512.16</v>
      </c>
      <c r="Y976" s="9">
        <f t="shared" si="286"/>
        <v>36.159136995774119</v>
      </c>
      <c r="Z976" s="10">
        <f t="shared" si="287"/>
        <v>0.49591531535132083</v>
      </c>
    </row>
    <row r="977" spans="1:26">
      <c r="A977" s="1">
        <f t="shared" si="271"/>
        <v>5013002</v>
      </c>
      <c r="B977" s="1">
        <v>2</v>
      </c>
      <c r="C977" s="1">
        <v>13</v>
      </c>
      <c r="D977" s="2">
        <v>5</v>
      </c>
      <c r="E977" s="5">
        <v>12.32</v>
      </c>
      <c r="F977" s="5">
        <v>18.16</v>
      </c>
      <c r="G977" s="5">
        <v>5.13</v>
      </c>
      <c r="H977" s="5">
        <v>12.32</v>
      </c>
      <c r="I977" s="5">
        <v>12.16</v>
      </c>
      <c r="J977" s="5">
        <v>4.32</v>
      </c>
      <c r="K977" s="6">
        <f t="shared" si="272"/>
        <v>12.32</v>
      </c>
      <c r="L977" s="6">
        <f t="shared" si="273"/>
        <v>0</v>
      </c>
      <c r="M977" s="6">
        <f t="shared" si="274"/>
        <v>15.16</v>
      </c>
      <c r="N977" s="5">
        <f t="shared" si="275"/>
        <v>3.3533304340610397</v>
      </c>
      <c r="O977" s="6">
        <f t="shared" si="276"/>
        <v>6</v>
      </c>
      <c r="P977" s="6">
        <f t="shared" si="277"/>
        <v>6.7066608681220794</v>
      </c>
      <c r="Q977" s="6">
        <f t="shared" si="278"/>
        <v>0.17017828200972443</v>
      </c>
      <c r="R977" s="9">
        <f t="shared" si="279"/>
        <v>0.89463298025386062</v>
      </c>
      <c r="S977" s="9">
        <f t="shared" si="280"/>
        <v>6</v>
      </c>
      <c r="T977">
        <f t="shared" si="281"/>
        <v>6</v>
      </c>
      <c r="U977" s="9">
        <f t="shared" si="282"/>
        <v>0.89463298025386062</v>
      </c>
      <c r="V977" s="9">
        <f t="shared" si="283"/>
        <v>0.84691922130698805</v>
      </c>
      <c r="W977" s="9">
        <f t="shared" si="284"/>
        <v>2.84</v>
      </c>
      <c r="X977">
        <f t="shared" si="285"/>
        <v>15.16</v>
      </c>
      <c r="Y977" s="9">
        <f t="shared" si="286"/>
        <v>4.5208786602161757</v>
      </c>
      <c r="Z977" s="10">
        <f t="shared" si="287"/>
        <v>0.49599092733637784</v>
      </c>
    </row>
    <row r="978" spans="1:26">
      <c r="A978" s="1">
        <f t="shared" si="271"/>
        <v>5010003</v>
      </c>
      <c r="B978" s="1">
        <v>3</v>
      </c>
      <c r="C978" s="1">
        <v>10</v>
      </c>
      <c r="D978" s="2">
        <v>5</v>
      </c>
      <c r="E978" s="5">
        <v>155.13999999999999</v>
      </c>
      <c r="F978" s="5">
        <v>152.9</v>
      </c>
      <c r="G978" s="5">
        <v>10.88</v>
      </c>
      <c r="H978" s="5">
        <v>155.13999999999999</v>
      </c>
      <c r="I978" s="5">
        <v>148.38</v>
      </c>
      <c r="J978" s="5">
        <v>10.59</v>
      </c>
      <c r="K978" s="6">
        <f t="shared" si="272"/>
        <v>155.13999999999999</v>
      </c>
      <c r="L978" s="6">
        <f t="shared" si="273"/>
        <v>0</v>
      </c>
      <c r="M978" s="6">
        <f t="shared" si="274"/>
        <v>150.63999999999999</v>
      </c>
      <c r="N978" s="5">
        <f t="shared" si="275"/>
        <v>7.5914837153220587</v>
      </c>
      <c r="O978" s="6">
        <f t="shared" si="276"/>
        <v>4.5200000000000102</v>
      </c>
      <c r="P978" s="6">
        <f t="shared" si="277"/>
        <v>15.182967430644117</v>
      </c>
      <c r="Q978" s="6">
        <f t="shared" si="278"/>
        <v>2.7009511002179926E-2</v>
      </c>
      <c r="R978" s="9">
        <f t="shared" si="279"/>
        <v>0.29770201514607708</v>
      </c>
      <c r="S978" s="9">
        <f t="shared" si="280"/>
        <v>4.5200000000000102</v>
      </c>
      <c r="T978">
        <f t="shared" si="281"/>
        <v>4.5200000000000102</v>
      </c>
      <c r="U978" s="9">
        <f t="shared" si="282"/>
        <v>0.29770201514607708</v>
      </c>
      <c r="V978" s="9">
        <f t="shared" si="283"/>
        <v>0.59276949918466548</v>
      </c>
      <c r="W978" s="9">
        <f t="shared" si="284"/>
        <v>4.5</v>
      </c>
      <c r="X978">
        <f t="shared" si="285"/>
        <v>150.63999999999999</v>
      </c>
      <c r="Y978" s="9">
        <f t="shared" si="286"/>
        <v>19.843288301595109</v>
      </c>
      <c r="Z978" s="10">
        <f t="shared" si="287"/>
        <v>0.49605544044995614</v>
      </c>
    </row>
    <row r="979" spans="1:26">
      <c r="A979" s="1">
        <f t="shared" si="271"/>
        <v>1012005</v>
      </c>
      <c r="B979" s="1">
        <v>5</v>
      </c>
      <c r="C979" s="1">
        <v>12</v>
      </c>
      <c r="D979" s="2">
        <v>1</v>
      </c>
      <c r="E979" s="5">
        <v>441.9</v>
      </c>
      <c r="F979" s="5">
        <v>424.55</v>
      </c>
      <c r="G979" s="5">
        <v>17.89</v>
      </c>
      <c r="H979" s="5">
        <v>441.9</v>
      </c>
      <c r="I979" s="5">
        <v>450.96</v>
      </c>
      <c r="J979" s="5">
        <v>18.87</v>
      </c>
      <c r="K979" s="6">
        <f t="shared" si="272"/>
        <v>441.9</v>
      </c>
      <c r="L979" s="6">
        <f t="shared" si="273"/>
        <v>0</v>
      </c>
      <c r="M979" s="6">
        <f t="shared" si="274"/>
        <v>437.755</v>
      </c>
      <c r="N979" s="5">
        <f t="shared" si="275"/>
        <v>13.001240325445877</v>
      </c>
      <c r="O979" s="6">
        <f t="shared" si="276"/>
        <v>-26.409999999999968</v>
      </c>
      <c r="P979" s="6">
        <f t="shared" si="277"/>
        <v>26.002480650891755</v>
      </c>
      <c r="Q979" s="6">
        <f t="shared" si="278"/>
        <v>-5.3280956740503697E-2</v>
      </c>
      <c r="R979" s="9">
        <f t="shared" si="279"/>
        <v>1.0156723258284297</v>
      </c>
      <c r="S979" s="9">
        <f t="shared" si="280"/>
        <v>26.409999999999968</v>
      </c>
      <c r="T979">
        <f t="shared" si="281"/>
        <v>26.409999999999968</v>
      </c>
      <c r="U979" s="9">
        <f t="shared" si="282"/>
        <v>1.0156723258284297</v>
      </c>
      <c r="V979" s="9">
        <f t="shared" si="283"/>
        <v>0.31881573574849131</v>
      </c>
      <c r="W979" s="9">
        <f t="shared" si="284"/>
        <v>4.1449999999999818</v>
      </c>
      <c r="X979">
        <f t="shared" si="285"/>
        <v>437.755</v>
      </c>
      <c r="Y979" s="9">
        <f t="shared" si="286"/>
        <v>33.67024907179286</v>
      </c>
      <c r="Z979" s="10">
        <f t="shared" si="287"/>
        <v>0.49618847225625867</v>
      </c>
    </row>
    <row r="980" spans="1:26">
      <c r="A980" s="1">
        <f t="shared" si="271"/>
        <v>4016002</v>
      </c>
      <c r="B980" s="1">
        <v>2</v>
      </c>
      <c r="C980" s="1">
        <v>16</v>
      </c>
      <c r="D980" s="2">
        <v>4</v>
      </c>
      <c r="E980" s="5">
        <v>263.61</v>
      </c>
      <c r="F980" s="5">
        <v>256.01</v>
      </c>
      <c r="G980" s="5">
        <v>13.8</v>
      </c>
      <c r="H980" s="5">
        <v>263.62</v>
      </c>
      <c r="I980" s="5">
        <v>260.8</v>
      </c>
      <c r="J980" s="5">
        <v>12.82</v>
      </c>
      <c r="K980" s="6">
        <f t="shared" si="272"/>
        <v>263.61500000000001</v>
      </c>
      <c r="L980" s="6">
        <f t="shared" si="273"/>
        <v>-9.9999999999909051E-3</v>
      </c>
      <c r="M980" s="6">
        <f t="shared" si="274"/>
        <v>258.40499999999997</v>
      </c>
      <c r="N980" s="5">
        <f t="shared" si="275"/>
        <v>9.417966871889071</v>
      </c>
      <c r="O980" s="6">
        <f t="shared" si="276"/>
        <v>-4.7900000000000205</v>
      </c>
      <c r="P980" s="6">
        <f t="shared" si="277"/>
        <v>18.835933743778142</v>
      </c>
      <c r="Q980" s="6">
        <f t="shared" si="278"/>
        <v>7.3529196228555083E-2</v>
      </c>
      <c r="R980" s="9">
        <f t="shared" si="279"/>
        <v>0.25377027043211764</v>
      </c>
      <c r="S980" s="9">
        <f t="shared" si="280"/>
        <v>4.7800000000000296</v>
      </c>
      <c r="T980">
        <f t="shared" si="281"/>
        <v>4.7900000000000205</v>
      </c>
      <c r="U980" s="9">
        <f t="shared" si="282"/>
        <v>0.25430117057946472</v>
      </c>
      <c r="V980" s="9">
        <f t="shared" si="283"/>
        <v>0.553197953536123</v>
      </c>
      <c r="W980" s="9">
        <f t="shared" si="284"/>
        <v>5.2100000000000364</v>
      </c>
      <c r="X980">
        <f t="shared" si="285"/>
        <v>258.40499999999997</v>
      </c>
      <c r="Y980" s="9">
        <f t="shared" si="286"/>
        <v>27.437450515067344</v>
      </c>
      <c r="Z980" s="10">
        <f t="shared" si="287"/>
        <v>0.49631038675409561</v>
      </c>
    </row>
    <row r="981" spans="1:26">
      <c r="A981" s="1">
        <f t="shared" si="271"/>
        <v>3018002</v>
      </c>
      <c r="B981" s="1">
        <v>2</v>
      </c>
      <c r="C981" s="1">
        <v>18</v>
      </c>
      <c r="D981" s="2">
        <v>3</v>
      </c>
      <c r="E981" s="5">
        <v>27.62</v>
      </c>
      <c r="F981" s="5">
        <v>30.17</v>
      </c>
      <c r="G981" s="5">
        <v>5.57</v>
      </c>
      <c r="H981" s="5">
        <v>27.62</v>
      </c>
      <c r="I981" s="5">
        <v>24.65</v>
      </c>
      <c r="J981" s="5">
        <v>3.66</v>
      </c>
      <c r="K981" s="6">
        <f t="shared" si="272"/>
        <v>27.62</v>
      </c>
      <c r="L981" s="6">
        <f t="shared" si="273"/>
        <v>0</v>
      </c>
      <c r="M981" s="6">
        <f t="shared" si="274"/>
        <v>27.41</v>
      </c>
      <c r="N981" s="5">
        <f t="shared" si="275"/>
        <v>3.3324352956959271</v>
      </c>
      <c r="O981" s="6">
        <f t="shared" si="276"/>
        <v>5.5200000000000031</v>
      </c>
      <c r="P981" s="6">
        <f t="shared" si="277"/>
        <v>6.6648705913918542</v>
      </c>
      <c r="Q981" s="6">
        <f t="shared" si="278"/>
        <v>0.39687306536396483</v>
      </c>
      <c r="R981" s="9">
        <f t="shared" si="279"/>
        <v>0.82822313266359116</v>
      </c>
      <c r="S981" s="9">
        <f t="shared" si="280"/>
        <v>5.5200000000000031</v>
      </c>
      <c r="T981">
        <f t="shared" si="281"/>
        <v>5.5200000000000031</v>
      </c>
      <c r="U981" s="9">
        <f t="shared" si="282"/>
        <v>0.82822313266359116</v>
      </c>
      <c r="V981" s="9">
        <f t="shared" si="283"/>
        <v>6.3016977485273462E-2</v>
      </c>
      <c r="W981" s="9">
        <f t="shared" si="284"/>
        <v>0.21000000000000085</v>
      </c>
      <c r="X981">
        <f t="shared" si="285"/>
        <v>27.41</v>
      </c>
      <c r="Y981" s="9">
        <f t="shared" si="286"/>
        <v>8.2252159660539927</v>
      </c>
      <c r="Z981" s="10">
        <f t="shared" si="287"/>
        <v>0.49634060885645859</v>
      </c>
    </row>
    <row r="982" spans="1:26">
      <c r="A982" s="1">
        <f t="shared" si="271"/>
        <v>1003006</v>
      </c>
      <c r="B982" s="1">
        <v>6</v>
      </c>
      <c r="C982" s="1">
        <v>3</v>
      </c>
      <c r="D982" s="2">
        <v>1</v>
      </c>
      <c r="E982" s="5">
        <v>65.56</v>
      </c>
      <c r="F982" s="5">
        <v>64.83</v>
      </c>
      <c r="G982" s="5">
        <v>6.82</v>
      </c>
      <c r="H982" s="5">
        <v>65.56</v>
      </c>
      <c r="I982" s="5">
        <v>55.63</v>
      </c>
      <c r="J982" s="5">
        <v>6.9</v>
      </c>
      <c r="K982" s="6">
        <f t="shared" si="272"/>
        <v>65.56</v>
      </c>
      <c r="L982" s="6">
        <f t="shared" si="273"/>
        <v>0</v>
      </c>
      <c r="M982" s="6">
        <f t="shared" si="274"/>
        <v>60.230000000000004</v>
      </c>
      <c r="N982" s="5">
        <f t="shared" si="275"/>
        <v>4.8508349796710259</v>
      </c>
      <c r="O982" s="6">
        <f t="shared" si="276"/>
        <v>9.1999999999999957</v>
      </c>
      <c r="P982" s="6">
        <f t="shared" si="277"/>
        <v>9.7016699593420519</v>
      </c>
      <c r="Q982" s="6">
        <f t="shared" si="278"/>
        <v>-1.1661411098739511E-2</v>
      </c>
      <c r="R982" s="9">
        <f t="shared" si="279"/>
        <v>0.94829034986301697</v>
      </c>
      <c r="S982" s="9">
        <f t="shared" si="280"/>
        <v>9.1999999999999957</v>
      </c>
      <c r="T982">
        <f t="shared" si="281"/>
        <v>9.1999999999999957</v>
      </c>
      <c r="U982" s="9">
        <f t="shared" si="282"/>
        <v>0.94829034986301697</v>
      </c>
      <c r="V982" s="9">
        <f t="shared" si="283"/>
        <v>1.0987799053847567</v>
      </c>
      <c r="W982" s="9">
        <f t="shared" si="284"/>
        <v>5.3299999999999983</v>
      </c>
      <c r="X982">
        <f t="shared" si="285"/>
        <v>60.230000000000004</v>
      </c>
      <c r="Y982" s="9">
        <f t="shared" si="286"/>
        <v>12.416419080923813</v>
      </c>
      <c r="Z982" s="10">
        <f t="shared" si="287"/>
        <v>0.49637788024850582</v>
      </c>
    </row>
    <row r="983" spans="1:26">
      <c r="A983" s="1">
        <f t="shared" si="271"/>
        <v>1016004</v>
      </c>
      <c r="B983" s="1">
        <v>4</v>
      </c>
      <c r="C983" s="1">
        <v>16</v>
      </c>
      <c r="D983" s="2">
        <v>1</v>
      </c>
      <c r="E983" s="5">
        <v>253.41</v>
      </c>
      <c r="F983" s="5">
        <v>260.60000000000002</v>
      </c>
      <c r="G983" s="5">
        <v>13.74</v>
      </c>
      <c r="H983" s="5">
        <v>253.41</v>
      </c>
      <c r="I983" s="5">
        <v>266.98</v>
      </c>
      <c r="J983" s="5">
        <v>14.28</v>
      </c>
      <c r="K983" s="6">
        <f t="shared" si="272"/>
        <v>253.41</v>
      </c>
      <c r="L983" s="6">
        <f t="shared" si="273"/>
        <v>0</v>
      </c>
      <c r="M983" s="6">
        <f t="shared" si="274"/>
        <v>263.79000000000002</v>
      </c>
      <c r="N983" s="5">
        <f t="shared" si="275"/>
        <v>9.9084055225853565</v>
      </c>
      <c r="O983" s="6">
        <f t="shared" si="276"/>
        <v>-6.3799999999999955</v>
      </c>
      <c r="P983" s="6">
        <f t="shared" si="277"/>
        <v>19.816811045170713</v>
      </c>
      <c r="Q983" s="6">
        <f t="shared" si="278"/>
        <v>-3.852958701929686E-2</v>
      </c>
      <c r="R983" s="9">
        <f t="shared" si="279"/>
        <v>0.32194887388577986</v>
      </c>
      <c r="S983" s="9">
        <f t="shared" si="280"/>
        <v>6.3799999999999955</v>
      </c>
      <c r="T983">
        <f t="shared" si="281"/>
        <v>6.3799999999999955</v>
      </c>
      <c r="U983" s="9">
        <f t="shared" si="282"/>
        <v>0.32194887388577986</v>
      </c>
      <c r="V983" s="9">
        <f t="shared" si="283"/>
        <v>1.047595395277243</v>
      </c>
      <c r="W983" s="9">
        <f t="shared" si="284"/>
        <v>10.380000000000024</v>
      </c>
      <c r="X983">
        <f t="shared" si="285"/>
        <v>263.79000000000002</v>
      </c>
      <c r="Y983" s="9">
        <f t="shared" si="286"/>
        <v>26.62285060888086</v>
      </c>
      <c r="Z983" s="10">
        <f t="shared" si="287"/>
        <v>0.49669507748718428</v>
      </c>
    </row>
    <row r="984" spans="1:26">
      <c r="A984" s="1">
        <f t="shared" si="271"/>
        <v>3016997</v>
      </c>
      <c r="B984" s="1">
        <v>-3</v>
      </c>
      <c r="C984" s="1">
        <v>17</v>
      </c>
      <c r="D984" s="2">
        <v>3</v>
      </c>
      <c r="E984" s="5">
        <v>74.790000000000006</v>
      </c>
      <c r="F984" s="5">
        <v>87.72</v>
      </c>
      <c r="G984" s="5">
        <v>7.34</v>
      </c>
      <c r="H984" s="5">
        <v>74.790000000000006</v>
      </c>
      <c r="I984" s="5">
        <v>98.44</v>
      </c>
      <c r="J984" s="5">
        <v>7.03</v>
      </c>
      <c r="K984" s="6">
        <f t="shared" si="272"/>
        <v>74.790000000000006</v>
      </c>
      <c r="L984" s="6">
        <f t="shared" si="273"/>
        <v>0</v>
      </c>
      <c r="M984" s="6">
        <f t="shared" si="274"/>
        <v>93.08</v>
      </c>
      <c r="N984" s="5">
        <f t="shared" si="275"/>
        <v>5.0817442871518042</v>
      </c>
      <c r="O984" s="6">
        <f t="shared" si="276"/>
        <v>-10.719999999999999</v>
      </c>
      <c r="P984" s="6">
        <f t="shared" si="277"/>
        <v>10.163488574303608</v>
      </c>
      <c r="Q984" s="6">
        <f t="shared" si="278"/>
        <v>4.3125372108445061E-2</v>
      </c>
      <c r="R984" s="9">
        <f t="shared" si="279"/>
        <v>1.0547559454244304</v>
      </c>
      <c r="S984" s="9">
        <f t="shared" si="280"/>
        <v>10.719999999999999</v>
      </c>
      <c r="T984">
        <f t="shared" si="281"/>
        <v>10.719999999999999</v>
      </c>
      <c r="U984" s="9">
        <f t="shared" si="282"/>
        <v>1.0547559454244304</v>
      </c>
      <c r="V984" s="9">
        <f t="shared" si="283"/>
        <v>3.5991578809352287</v>
      </c>
      <c r="W984" s="9">
        <f t="shared" si="284"/>
        <v>18.289999999999992</v>
      </c>
      <c r="X984">
        <f t="shared" si="285"/>
        <v>93.08</v>
      </c>
      <c r="Y984" s="9">
        <f t="shared" si="286"/>
        <v>18.316545410467537</v>
      </c>
      <c r="Z984" s="10">
        <f t="shared" si="287"/>
        <v>0.49671319692554977</v>
      </c>
    </row>
    <row r="985" spans="1:26">
      <c r="A985" s="1">
        <f t="shared" si="271"/>
        <v>3013004</v>
      </c>
      <c r="B985" s="1">
        <v>4</v>
      </c>
      <c r="C985" s="1">
        <v>13</v>
      </c>
      <c r="D985" s="2">
        <v>3</v>
      </c>
      <c r="E985" s="5">
        <v>0.56000000000000005</v>
      </c>
      <c r="F985" s="5">
        <v>4.71</v>
      </c>
      <c r="G985" s="5">
        <v>3.67</v>
      </c>
      <c r="H985" s="5">
        <v>0.56000000000000005</v>
      </c>
      <c r="I985" s="5">
        <v>8.07</v>
      </c>
      <c r="J985" s="5">
        <v>4.1900000000000004</v>
      </c>
      <c r="K985" s="6">
        <f t="shared" si="272"/>
        <v>0.56000000000000005</v>
      </c>
      <c r="L985" s="6">
        <f t="shared" si="273"/>
        <v>0</v>
      </c>
      <c r="M985" s="6">
        <f t="shared" si="274"/>
        <v>6.3900000000000006</v>
      </c>
      <c r="N985" s="5">
        <f t="shared" si="275"/>
        <v>2.7850044883267246</v>
      </c>
      <c r="O985" s="6">
        <f t="shared" si="276"/>
        <v>-3.3600000000000003</v>
      </c>
      <c r="P985" s="6">
        <f t="shared" si="277"/>
        <v>5.5700089766534493</v>
      </c>
      <c r="Q985" s="6">
        <f t="shared" si="278"/>
        <v>-0.13173892022562461</v>
      </c>
      <c r="R985" s="9">
        <f t="shared" si="279"/>
        <v>0.60323062567463626</v>
      </c>
      <c r="S985" s="9">
        <f t="shared" si="280"/>
        <v>3.3600000000000003</v>
      </c>
      <c r="T985">
        <f t="shared" si="281"/>
        <v>3.3600000000000003</v>
      </c>
      <c r="U985" s="9">
        <f t="shared" si="282"/>
        <v>0.60323062567463626</v>
      </c>
      <c r="V985" s="9">
        <f t="shared" si="283"/>
        <v>2.093353897430434</v>
      </c>
      <c r="W985" s="9">
        <f t="shared" si="284"/>
        <v>5.83</v>
      </c>
      <c r="X985">
        <f t="shared" si="285"/>
        <v>6.3900000000000006</v>
      </c>
      <c r="Y985" s="9">
        <f t="shared" si="286"/>
        <v>2.2944307726553128</v>
      </c>
      <c r="Z985" s="10">
        <f t="shared" si="287"/>
        <v>0.49680076489474129</v>
      </c>
    </row>
    <row r="986" spans="1:26">
      <c r="A986" s="1">
        <f t="shared" si="271"/>
        <v>4006995</v>
      </c>
      <c r="B986" s="1">
        <v>-5</v>
      </c>
      <c r="C986" s="1">
        <v>7</v>
      </c>
      <c r="D986" s="2">
        <v>4</v>
      </c>
      <c r="E986" s="5">
        <v>62.61</v>
      </c>
      <c r="F986" s="5">
        <v>49.85</v>
      </c>
      <c r="G986" s="5">
        <v>6.48</v>
      </c>
      <c r="H986" s="5">
        <v>62.61</v>
      </c>
      <c r="I986" s="5">
        <v>61.83</v>
      </c>
      <c r="J986" s="5">
        <v>4.66</v>
      </c>
      <c r="K986" s="6">
        <f t="shared" si="272"/>
        <v>62.61</v>
      </c>
      <c r="L986" s="6">
        <f t="shared" si="273"/>
        <v>0</v>
      </c>
      <c r="M986" s="6">
        <f t="shared" si="274"/>
        <v>55.84</v>
      </c>
      <c r="N986" s="5">
        <f t="shared" si="275"/>
        <v>3.9908019244257167</v>
      </c>
      <c r="O986" s="6">
        <f t="shared" si="276"/>
        <v>-11.979999999999997</v>
      </c>
      <c r="P986" s="6">
        <f t="shared" si="277"/>
        <v>7.9816038488514334</v>
      </c>
      <c r="Q986" s="6">
        <f t="shared" si="278"/>
        <v>0.31825573729319062</v>
      </c>
      <c r="R986" s="9">
        <f t="shared" si="279"/>
        <v>1.5009514662549859</v>
      </c>
      <c r="S986" s="9">
        <f t="shared" si="280"/>
        <v>11.979999999999997</v>
      </c>
      <c r="T986">
        <f t="shared" si="281"/>
        <v>11.979999999999997</v>
      </c>
      <c r="U986" s="9">
        <f t="shared" si="282"/>
        <v>1.5009514662549859</v>
      </c>
      <c r="V986" s="9">
        <f t="shared" si="283"/>
        <v>1.6964009059342655</v>
      </c>
      <c r="W986" s="9">
        <f t="shared" si="284"/>
        <v>6.769999999999996</v>
      </c>
      <c r="X986">
        <f t="shared" si="285"/>
        <v>55.84</v>
      </c>
      <c r="Y986" s="9">
        <f t="shared" si="286"/>
        <v>13.992175271398736</v>
      </c>
      <c r="Z986" s="10">
        <f t="shared" si="287"/>
        <v>0.49706941165193419</v>
      </c>
    </row>
    <row r="987" spans="1:26">
      <c r="A987" s="1">
        <f t="shared" si="271"/>
        <v>5003004</v>
      </c>
      <c r="B987" s="1">
        <v>4</v>
      </c>
      <c r="C987" s="1">
        <v>3</v>
      </c>
      <c r="D987" s="2">
        <v>5</v>
      </c>
      <c r="E987" s="5">
        <v>42.1</v>
      </c>
      <c r="F987" s="5">
        <v>54.38</v>
      </c>
      <c r="G987" s="5">
        <v>7.21</v>
      </c>
      <c r="H987" s="5">
        <v>42.1</v>
      </c>
      <c r="I987" s="5">
        <v>43.89</v>
      </c>
      <c r="J987" s="5">
        <v>6.73</v>
      </c>
      <c r="K987" s="6">
        <f t="shared" si="272"/>
        <v>42.1</v>
      </c>
      <c r="L987" s="6">
        <f t="shared" si="273"/>
        <v>0</v>
      </c>
      <c r="M987" s="6">
        <f t="shared" si="274"/>
        <v>49.135000000000005</v>
      </c>
      <c r="N987" s="5">
        <f t="shared" si="275"/>
        <v>4.9314551604977614</v>
      </c>
      <c r="O987" s="6">
        <f t="shared" si="276"/>
        <v>10.490000000000002</v>
      </c>
      <c r="P987" s="6">
        <f t="shared" si="277"/>
        <v>9.8629103209955229</v>
      </c>
      <c r="Q987" s="6">
        <f t="shared" si="278"/>
        <v>6.8785015985279099E-2</v>
      </c>
      <c r="R987" s="9">
        <f t="shared" si="279"/>
        <v>1.0635805921979815</v>
      </c>
      <c r="S987" s="9">
        <f t="shared" si="280"/>
        <v>10.490000000000002</v>
      </c>
      <c r="T987">
        <f t="shared" si="281"/>
        <v>10.490000000000002</v>
      </c>
      <c r="U987" s="9">
        <f t="shared" si="282"/>
        <v>1.0635805921979815</v>
      </c>
      <c r="V987" s="9">
        <f t="shared" si="283"/>
        <v>1.4265566188966259</v>
      </c>
      <c r="W987" s="9">
        <f t="shared" si="284"/>
        <v>7.0350000000000037</v>
      </c>
      <c r="X987">
        <f t="shared" si="285"/>
        <v>49.135000000000005</v>
      </c>
      <c r="Y987" s="9">
        <f t="shared" si="286"/>
        <v>9.9635905429261804</v>
      </c>
      <c r="Z987" s="10">
        <f t="shared" si="287"/>
        <v>0.49734796671947901</v>
      </c>
    </row>
    <row r="988" spans="1:26">
      <c r="A988" s="1">
        <f t="shared" si="271"/>
        <v>2011995</v>
      </c>
      <c r="B988" s="1">
        <v>-5</v>
      </c>
      <c r="C988" s="1">
        <v>12</v>
      </c>
      <c r="D988" s="2">
        <v>2</v>
      </c>
      <c r="E988" s="5">
        <v>114.24</v>
      </c>
      <c r="F988" s="5">
        <v>100.29</v>
      </c>
      <c r="G988" s="5">
        <v>9.11</v>
      </c>
      <c r="H988" s="5">
        <v>114.24</v>
      </c>
      <c r="I988" s="5">
        <v>115.31</v>
      </c>
      <c r="J988" s="5">
        <v>9.9499999999999993</v>
      </c>
      <c r="K988" s="6">
        <f t="shared" si="272"/>
        <v>114.24</v>
      </c>
      <c r="L988" s="6">
        <f t="shared" si="273"/>
        <v>0</v>
      </c>
      <c r="M988" s="6">
        <f t="shared" si="274"/>
        <v>107.80000000000001</v>
      </c>
      <c r="N988" s="5">
        <f t="shared" si="275"/>
        <v>6.7452687122159931</v>
      </c>
      <c r="O988" s="6">
        <f t="shared" si="276"/>
        <v>-15.019999999999996</v>
      </c>
      <c r="P988" s="6">
        <f t="shared" si="277"/>
        <v>13.490537424431986</v>
      </c>
      <c r="Q988" s="6">
        <f t="shared" si="278"/>
        <v>-8.7971840922752606E-2</v>
      </c>
      <c r="R988" s="9">
        <f t="shared" si="279"/>
        <v>1.1133729908193339</v>
      </c>
      <c r="S988" s="9">
        <f t="shared" si="280"/>
        <v>15.019999999999996</v>
      </c>
      <c r="T988">
        <f t="shared" si="281"/>
        <v>15.019999999999996</v>
      </c>
      <c r="U988" s="9">
        <f t="shared" si="282"/>
        <v>1.1133729908193339</v>
      </c>
      <c r="V988" s="9">
        <f t="shared" si="283"/>
        <v>0.95474328373854789</v>
      </c>
      <c r="W988" s="9">
        <f t="shared" si="284"/>
        <v>6.4399999999999835</v>
      </c>
      <c r="X988">
        <f t="shared" si="285"/>
        <v>107.80000000000001</v>
      </c>
      <c r="Y988" s="9">
        <f t="shared" si="286"/>
        <v>15.981572358232258</v>
      </c>
      <c r="Z988" s="10">
        <f t="shared" si="287"/>
        <v>0.49758315887899585</v>
      </c>
    </row>
    <row r="989" spans="1:26">
      <c r="A989" s="1">
        <f t="shared" si="271"/>
        <v>7004000</v>
      </c>
      <c r="B989" s="1">
        <v>0</v>
      </c>
      <c r="C989" s="1">
        <v>4</v>
      </c>
      <c r="D989" s="2">
        <v>7</v>
      </c>
      <c r="E989" s="5">
        <v>51.15</v>
      </c>
      <c r="F989" s="5">
        <v>37.07</v>
      </c>
      <c r="G989" s="5">
        <v>6.21</v>
      </c>
      <c r="H989" s="5">
        <v>51.15</v>
      </c>
      <c r="I989" s="5">
        <v>43.89</v>
      </c>
      <c r="J989" s="5">
        <v>5.96</v>
      </c>
      <c r="K989" s="6">
        <f t="shared" si="272"/>
        <v>51.15</v>
      </c>
      <c r="L989" s="6">
        <f t="shared" si="273"/>
        <v>0</v>
      </c>
      <c r="M989" s="6">
        <f t="shared" si="274"/>
        <v>40.480000000000004</v>
      </c>
      <c r="N989" s="5">
        <f t="shared" si="275"/>
        <v>4.3036525185009999</v>
      </c>
      <c r="O989" s="6">
        <f t="shared" si="276"/>
        <v>-6.82</v>
      </c>
      <c r="P989" s="6">
        <f t="shared" si="277"/>
        <v>8.6073050370019999</v>
      </c>
      <c r="Q989" s="6">
        <f t="shared" si="278"/>
        <v>4.1067304486560791E-2</v>
      </c>
      <c r="R989" s="9">
        <f t="shared" si="279"/>
        <v>0.79235021539046868</v>
      </c>
      <c r="S989" s="9">
        <f t="shared" si="280"/>
        <v>6.82</v>
      </c>
      <c r="T989">
        <f t="shared" si="281"/>
        <v>6.82</v>
      </c>
      <c r="U989" s="9">
        <f t="shared" si="282"/>
        <v>0.79235021539046868</v>
      </c>
      <c r="V989" s="9">
        <f t="shared" si="283"/>
        <v>2.4792893836411425</v>
      </c>
      <c r="W989" s="9">
        <f t="shared" si="284"/>
        <v>10.669999999999995</v>
      </c>
      <c r="X989">
        <f t="shared" si="285"/>
        <v>40.480000000000004</v>
      </c>
      <c r="Y989" s="9">
        <f t="shared" si="286"/>
        <v>9.4059638472158866</v>
      </c>
      <c r="Z989" s="10">
        <f t="shared" si="287"/>
        <v>0.4976766018209014</v>
      </c>
    </row>
    <row r="990" spans="1:26">
      <c r="A990" s="1">
        <f t="shared" si="271"/>
        <v>4010004</v>
      </c>
      <c r="B990" s="1">
        <v>4</v>
      </c>
      <c r="C990" s="1">
        <v>10</v>
      </c>
      <c r="D990" s="2">
        <v>4</v>
      </c>
      <c r="E990" s="5">
        <v>420.5</v>
      </c>
      <c r="F990" s="5">
        <v>414.25</v>
      </c>
      <c r="G990" s="5">
        <v>17.95</v>
      </c>
      <c r="H990" s="5">
        <v>420.5</v>
      </c>
      <c r="I990" s="5">
        <v>418.65</v>
      </c>
      <c r="J990" s="5">
        <v>18.239999999999998</v>
      </c>
      <c r="K990" s="6">
        <f t="shared" si="272"/>
        <v>420.5</v>
      </c>
      <c r="L990" s="6">
        <f t="shared" si="273"/>
        <v>0</v>
      </c>
      <c r="M990" s="6">
        <f t="shared" si="274"/>
        <v>416.45</v>
      </c>
      <c r="N990" s="5">
        <f t="shared" si="275"/>
        <v>12.795508000857176</v>
      </c>
      <c r="O990" s="6">
        <f t="shared" si="276"/>
        <v>-4.3999999999999773</v>
      </c>
      <c r="P990" s="6">
        <f t="shared" si="277"/>
        <v>25.591016001714351</v>
      </c>
      <c r="Q990" s="6">
        <f t="shared" si="278"/>
        <v>-1.6025497629333054E-2</v>
      </c>
      <c r="R990" s="9">
        <f t="shared" si="279"/>
        <v>0.17193533854635626</v>
      </c>
      <c r="S990" s="9">
        <f t="shared" si="280"/>
        <v>4.3999999999999773</v>
      </c>
      <c r="T990">
        <f t="shared" si="281"/>
        <v>4.3999999999999773</v>
      </c>
      <c r="U990" s="9">
        <f t="shared" si="282"/>
        <v>0.17193533854635626</v>
      </c>
      <c r="V990" s="9">
        <f t="shared" si="283"/>
        <v>0.31651732777852198</v>
      </c>
      <c r="W990" s="9">
        <f t="shared" si="284"/>
        <v>4.0500000000000114</v>
      </c>
      <c r="X990">
        <f t="shared" si="285"/>
        <v>416.45</v>
      </c>
      <c r="Y990" s="9">
        <f t="shared" si="286"/>
        <v>32.546578062559284</v>
      </c>
      <c r="Z990" s="10">
        <f t="shared" si="287"/>
        <v>0.49801606399793968</v>
      </c>
    </row>
    <row r="991" spans="1:26">
      <c r="A991" s="1">
        <f t="shared" si="271"/>
        <v>2015004</v>
      </c>
      <c r="B991" s="1">
        <v>4</v>
      </c>
      <c r="C991" s="1">
        <v>15</v>
      </c>
      <c r="D991" s="2">
        <v>2</v>
      </c>
      <c r="E991" s="5">
        <v>58.21</v>
      </c>
      <c r="F991" s="5">
        <v>55.53</v>
      </c>
      <c r="G991" s="5">
        <v>7.4</v>
      </c>
      <c r="H991" s="5">
        <v>58.21</v>
      </c>
      <c r="I991" s="5">
        <v>67.06</v>
      </c>
      <c r="J991" s="5">
        <v>7.76</v>
      </c>
      <c r="K991" s="6">
        <f t="shared" si="272"/>
        <v>58.21</v>
      </c>
      <c r="L991" s="6">
        <f t="shared" si="273"/>
        <v>0</v>
      </c>
      <c r="M991" s="6">
        <f t="shared" si="274"/>
        <v>61.295000000000002</v>
      </c>
      <c r="N991" s="5">
        <f t="shared" si="275"/>
        <v>5.3613804192577117</v>
      </c>
      <c r="O991" s="6">
        <f t="shared" si="276"/>
        <v>-11.530000000000001</v>
      </c>
      <c r="P991" s="6">
        <f t="shared" si="277"/>
        <v>10.722760838515423</v>
      </c>
      <c r="Q991" s="6">
        <f t="shared" si="278"/>
        <v>-4.7466636979724683E-2</v>
      </c>
      <c r="R991" s="9">
        <f t="shared" si="279"/>
        <v>1.0752827721928695</v>
      </c>
      <c r="S991" s="9">
        <f t="shared" si="280"/>
        <v>11.530000000000001</v>
      </c>
      <c r="T991">
        <f t="shared" si="281"/>
        <v>11.530000000000001</v>
      </c>
      <c r="U991" s="9">
        <f t="shared" si="282"/>
        <v>1.0752827721928695</v>
      </c>
      <c r="V991" s="9">
        <f t="shared" si="283"/>
        <v>0.57541150949089381</v>
      </c>
      <c r="W991" s="9">
        <f t="shared" si="284"/>
        <v>3.0850000000000009</v>
      </c>
      <c r="X991">
        <f t="shared" si="285"/>
        <v>61.295000000000002</v>
      </c>
      <c r="Y991" s="9">
        <f t="shared" si="286"/>
        <v>11.432689943028954</v>
      </c>
      <c r="Z991" s="10">
        <f t="shared" si="287"/>
        <v>0.49848670995323435</v>
      </c>
    </row>
    <row r="992" spans="1:26">
      <c r="A992" s="1">
        <f t="shared" si="271"/>
        <v>2003994</v>
      </c>
      <c r="B992" s="1">
        <v>-6</v>
      </c>
      <c r="C992" s="1">
        <v>4</v>
      </c>
      <c r="D992" s="2">
        <v>2</v>
      </c>
      <c r="E992" s="5">
        <v>143.56</v>
      </c>
      <c r="F992" s="5">
        <v>156.15</v>
      </c>
      <c r="G992" s="5">
        <v>9.8800000000000008</v>
      </c>
      <c r="H992" s="5">
        <v>143.56</v>
      </c>
      <c r="I992" s="5">
        <v>131.4</v>
      </c>
      <c r="J992" s="5">
        <v>9.74</v>
      </c>
      <c r="K992" s="6">
        <f t="shared" si="272"/>
        <v>143.56</v>
      </c>
      <c r="L992" s="6">
        <f t="shared" si="273"/>
        <v>0</v>
      </c>
      <c r="M992" s="6">
        <f t="shared" si="274"/>
        <v>143.77500000000001</v>
      </c>
      <c r="N992" s="5">
        <f t="shared" si="275"/>
        <v>6.9368941176869647</v>
      </c>
      <c r="O992" s="6">
        <f t="shared" si="276"/>
        <v>24.75</v>
      </c>
      <c r="P992" s="6">
        <f t="shared" si="277"/>
        <v>13.873788235373929</v>
      </c>
      <c r="Q992" s="6">
        <f t="shared" si="278"/>
        <v>1.4270425286520335E-2</v>
      </c>
      <c r="R992" s="9">
        <f t="shared" si="279"/>
        <v>1.7839395830545437</v>
      </c>
      <c r="S992" s="9">
        <f t="shared" si="280"/>
        <v>24.75</v>
      </c>
      <c r="T992">
        <f t="shared" si="281"/>
        <v>24.75</v>
      </c>
      <c r="U992" s="9">
        <f t="shared" si="282"/>
        <v>1.7839395830545437</v>
      </c>
      <c r="V992" s="9">
        <f t="shared" si="283"/>
        <v>3.0993697806604683E-2</v>
      </c>
      <c r="W992" s="9">
        <f t="shared" si="284"/>
        <v>0.21500000000000341</v>
      </c>
      <c r="X992">
        <f t="shared" si="285"/>
        <v>143.77500000000001</v>
      </c>
      <c r="Y992" s="9">
        <f t="shared" si="286"/>
        <v>20.726134428579154</v>
      </c>
      <c r="Z992" s="10">
        <f t="shared" si="287"/>
        <v>0.49882662318685439</v>
      </c>
    </row>
    <row r="993" spans="1:26">
      <c r="A993" s="1">
        <f t="shared" si="271"/>
        <v>19003</v>
      </c>
      <c r="B993" s="1">
        <v>3</v>
      </c>
      <c r="C993" s="1">
        <v>19</v>
      </c>
      <c r="D993" s="2">
        <v>0</v>
      </c>
      <c r="E993" s="5">
        <v>742.19</v>
      </c>
      <c r="F993" s="5">
        <v>770.44</v>
      </c>
      <c r="G993" s="5">
        <v>23.39</v>
      </c>
      <c r="H993" s="5">
        <v>742.2</v>
      </c>
      <c r="I993" s="5">
        <v>733.36</v>
      </c>
      <c r="J993" s="5">
        <v>16.149999999999999</v>
      </c>
      <c r="K993" s="6">
        <f t="shared" si="272"/>
        <v>742.19500000000005</v>
      </c>
      <c r="L993" s="6">
        <f t="shared" si="273"/>
        <v>-9.9999999999909051E-3</v>
      </c>
      <c r="M993" s="6">
        <f t="shared" si="274"/>
        <v>751.90000000000009</v>
      </c>
      <c r="N993" s="5">
        <f t="shared" si="275"/>
        <v>14.211919293325586</v>
      </c>
      <c r="O993" s="6">
        <f t="shared" si="276"/>
        <v>37.080000000000041</v>
      </c>
      <c r="P993" s="6">
        <f t="shared" si="277"/>
        <v>28.423838586651172</v>
      </c>
      <c r="Q993" s="6">
        <f t="shared" si="278"/>
        <v>0.35433150979076267</v>
      </c>
      <c r="R993" s="9">
        <f t="shared" si="279"/>
        <v>1.304890607471251</v>
      </c>
      <c r="S993" s="9">
        <f t="shared" si="280"/>
        <v>37.090000000000032</v>
      </c>
      <c r="T993">
        <f t="shared" si="281"/>
        <v>37.080000000000041</v>
      </c>
      <c r="U993" s="9">
        <f t="shared" si="282"/>
        <v>1.3045387901060663</v>
      </c>
      <c r="V993" s="9">
        <f t="shared" si="283"/>
        <v>0.68287750582413231</v>
      </c>
      <c r="W993" s="9">
        <f t="shared" si="284"/>
        <v>9.7050000000000409</v>
      </c>
      <c r="X993">
        <f t="shared" si="285"/>
        <v>751.90000000000009</v>
      </c>
      <c r="Y993" s="9">
        <f t="shared" si="286"/>
        <v>52.906295376523744</v>
      </c>
      <c r="Z993" s="10">
        <f t="shared" si="287"/>
        <v>0.49882862788737375</v>
      </c>
    </row>
    <row r="994" spans="1:26">
      <c r="A994" s="1">
        <f t="shared" si="271"/>
        <v>4018000</v>
      </c>
      <c r="B994" s="1">
        <v>0</v>
      </c>
      <c r="C994" s="1">
        <v>18</v>
      </c>
      <c r="D994" s="2">
        <v>4</v>
      </c>
      <c r="E994" s="5">
        <v>22.64</v>
      </c>
      <c r="F994" s="5">
        <v>34.840000000000003</v>
      </c>
      <c r="G994" s="5">
        <v>5.75</v>
      </c>
      <c r="H994" s="5">
        <v>22.64</v>
      </c>
      <c r="I994" s="5">
        <v>33.61</v>
      </c>
      <c r="J994" s="5">
        <v>3.95</v>
      </c>
      <c r="K994" s="6">
        <f t="shared" si="272"/>
        <v>22.64</v>
      </c>
      <c r="L994" s="6">
        <f t="shared" si="273"/>
        <v>0</v>
      </c>
      <c r="M994" s="6">
        <f t="shared" si="274"/>
        <v>34.225000000000001</v>
      </c>
      <c r="N994" s="5">
        <f t="shared" si="275"/>
        <v>3.4880151949210312</v>
      </c>
      <c r="O994" s="6">
        <f t="shared" si="276"/>
        <v>1.230000000000004</v>
      </c>
      <c r="P994" s="6">
        <f t="shared" si="277"/>
        <v>6.9760303898420624</v>
      </c>
      <c r="Q994" s="6">
        <f t="shared" si="278"/>
        <v>0.35877941025377585</v>
      </c>
      <c r="R994" s="9">
        <f t="shared" si="279"/>
        <v>0.1763180392377636</v>
      </c>
      <c r="S994" s="9">
        <f t="shared" si="280"/>
        <v>1.230000000000004</v>
      </c>
      <c r="T994">
        <f t="shared" si="281"/>
        <v>1.230000000000004</v>
      </c>
      <c r="U994" s="9">
        <f t="shared" si="282"/>
        <v>0.1763180392377636</v>
      </c>
      <c r="V994" s="9">
        <f t="shared" si="283"/>
        <v>3.3213731456414384</v>
      </c>
      <c r="W994" s="9">
        <f t="shared" si="284"/>
        <v>11.585000000000001</v>
      </c>
      <c r="X994">
        <f t="shared" si="285"/>
        <v>34.225000000000001</v>
      </c>
      <c r="Y994" s="9">
        <f t="shared" si="286"/>
        <v>9.8121705575812026</v>
      </c>
      <c r="Z994" s="10">
        <f t="shared" si="287"/>
        <v>0.49950775769751565</v>
      </c>
    </row>
    <row r="995" spans="1:26">
      <c r="A995" s="1">
        <f t="shared" si="271"/>
        <v>4016998</v>
      </c>
      <c r="B995" s="1">
        <v>-2</v>
      </c>
      <c r="C995" s="1">
        <v>17</v>
      </c>
      <c r="D995" s="2">
        <v>4</v>
      </c>
      <c r="E995" s="5">
        <v>8.3000000000000007</v>
      </c>
      <c r="F995" s="5">
        <v>10.93</v>
      </c>
      <c r="G995" s="5">
        <v>3.44</v>
      </c>
      <c r="H995" s="5">
        <v>8.3000000000000007</v>
      </c>
      <c r="I995" s="5">
        <v>10.42</v>
      </c>
      <c r="J995" s="5">
        <v>2.84</v>
      </c>
      <c r="K995" s="6">
        <f t="shared" si="272"/>
        <v>8.3000000000000007</v>
      </c>
      <c r="L995" s="6">
        <f t="shared" si="273"/>
        <v>0</v>
      </c>
      <c r="M995" s="6">
        <f t="shared" si="274"/>
        <v>10.675000000000001</v>
      </c>
      <c r="N995" s="5">
        <f t="shared" si="275"/>
        <v>2.2304259682849823</v>
      </c>
      <c r="O995" s="6">
        <f t="shared" si="276"/>
        <v>0.50999999999999979</v>
      </c>
      <c r="P995" s="6">
        <f t="shared" si="277"/>
        <v>4.4608519365699646</v>
      </c>
      <c r="Q995" s="6">
        <f t="shared" si="278"/>
        <v>0.18935434590335284</v>
      </c>
      <c r="R995" s="9">
        <f t="shared" si="279"/>
        <v>0.11432793718595123</v>
      </c>
      <c r="S995" s="9">
        <f t="shared" si="280"/>
        <v>0.50999999999999979</v>
      </c>
      <c r="T995">
        <f t="shared" si="281"/>
        <v>0.50999999999999979</v>
      </c>
      <c r="U995" s="9">
        <f t="shared" si="282"/>
        <v>0.11432793718595123</v>
      </c>
      <c r="V995" s="9">
        <f t="shared" si="283"/>
        <v>1.0648190228103305</v>
      </c>
      <c r="W995" s="9">
        <f t="shared" si="284"/>
        <v>2.375</v>
      </c>
      <c r="X995">
        <f t="shared" si="285"/>
        <v>10.675000000000001</v>
      </c>
      <c r="Y995" s="9">
        <f t="shared" si="286"/>
        <v>4.7860812920001177</v>
      </c>
      <c r="Z995" s="10">
        <f t="shared" si="287"/>
        <v>0.49963686813524877</v>
      </c>
    </row>
    <row r="996" spans="1:26">
      <c r="A996" s="1">
        <f t="shared" si="271"/>
        <v>6001003</v>
      </c>
      <c r="B996" s="1">
        <v>3</v>
      </c>
      <c r="C996" s="1">
        <v>1</v>
      </c>
      <c r="D996" s="2">
        <v>6</v>
      </c>
      <c r="E996" s="5">
        <v>326.87</v>
      </c>
      <c r="F996" s="5">
        <v>294.35000000000002</v>
      </c>
      <c r="G996" s="5">
        <v>14.6</v>
      </c>
      <c r="H996" s="5">
        <v>326.87</v>
      </c>
      <c r="I996" s="5">
        <v>316.91000000000003</v>
      </c>
      <c r="J996" s="5">
        <v>14.62</v>
      </c>
      <c r="K996" s="6">
        <f t="shared" si="272"/>
        <v>326.87</v>
      </c>
      <c r="L996" s="6">
        <f t="shared" si="273"/>
        <v>0</v>
      </c>
      <c r="M996" s="6">
        <f t="shared" si="274"/>
        <v>305.63</v>
      </c>
      <c r="N996" s="5">
        <f t="shared" si="275"/>
        <v>10.330832493076247</v>
      </c>
      <c r="O996" s="6">
        <f t="shared" si="276"/>
        <v>-22.560000000000002</v>
      </c>
      <c r="P996" s="6">
        <f t="shared" si="277"/>
        <v>20.661664986152495</v>
      </c>
      <c r="Q996" s="6">
        <f t="shared" si="278"/>
        <v>-1.3689247522395834E-3</v>
      </c>
      <c r="R996" s="9">
        <f t="shared" si="279"/>
        <v>1.0918771558400437</v>
      </c>
      <c r="S996" s="9">
        <f t="shared" si="280"/>
        <v>22.560000000000002</v>
      </c>
      <c r="T996">
        <f t="shared" si="281"/>
        <v>22.560000000000002</v>
      </c>
      <c r="U996" s="9">
        <f t="shared" si="282"/>
        <v>1.0918771558400437</v>
      </c>
      <c r="V996" s="9">
        <f t="shared" si="283"/>
        <v>2.0559814530179552</v>
      </c>
      <c r="W996" s="9">
        <f t="shared" si="284"/>
        <v>21.240000000000009</v>
      </c>
      <c r="X996">
        <f t="shared" si="285"/>
        <v>305.63</v>
      </c>
      <c r="Y996" s="9">
        <f t="shared" si="286"/>
        <v>29.584256661293665</v>
      </c>
      <c r="Z996" s="10">
        <f t="shared" si="287"/>
        <v>0.50005399708431486</v>
      </c>
    </row>
    <row r="997" spans="1:26">
      <c r="A997" s="1">
        <f t="shared" si="271"/>
        <v>1005994</v>
      </c>
      <c r="B997" s="1">
        <v>-6</v>
      </c>
      <c r="C997" s="1">
        <v>6</v>
      </c>
      <c r="D997" s="2">
        <v>1</v>
      </c>
      <c r="E997" s="5">
        <v>250.22</v>
      </c>
      <c r="F997" s="5">
        <v>238.91</v>
      </c>
      <c r="G997" s="5">
        <v>12.3</v>
      </c>
      <c r="H997" s="5">
        <v>250.22</v>
      </c>
      <c r="I997" s="5">
        <v>284.7</v>
      </c>
      <c r="J997" s="5">
        <v>14.72</v>
      </c>
      <c r="K997" s="6">
        <f t="shared" si="272"/>
        <v>250.22</v>
      </c>
      <c r="L997" s="6">
        <f t="shared" si="273"/>
        <v>0</v>
      </c>
      <c r="M997" s="6">
        <f t="shared" si="274"/>
        <v>261.80500000000001</v>
      </c>
      <c r="N997" s="5">
        <f t="shared" si="275"/>
        <v>9.5912512218166821</v>
      </c>
      <c r="O997" s="6">
        <f t="shared" si="276"/>
        <v>-45.789999999999992</v>
      </c>
      <c r="P997" s="6">
        <f t="shared" si="277"/>
        <v>19.182502443633364</v>
      </c>
      <c r="Q997" s="6">
        <f t="shared" si="278"/>
        <v>-0.17770112868387608</v>
      </c>
      <c r="R997" s="9">
        <f t="shared" si="279"/>
        <v>2.3870712455036127</v>
      </c>
      <c r="S997" s="9">
        <f t="shared" si="280"/>
        <v>45.789999999999992</v>
      </c>
      <c r="T997">
        <f t="shared" si="281"/>
        <v>45.789999999999992</v>
      </c>
      <c r="U997" s="9">
        <f t="shared" si="282"/>
        <v>2.3870712455036127</v>
      </c>
      <c r="V997" s="9">
        <f t="shared" si="283"/>
        <v>1.2078716042436941</v>
      </c>
      <c r="W997" s="9">
        <f t="shared" si="284"/>
        <v>11.585000000000008</v>
      </c>
      <c r="X997">
        <f t="shared" si="285"/>
        <v>261.80500000000001</v>
      </c>
      <c r="Y997" s="9">
        <f t="shared" si="286"/>
        <v>27.296230068970232</v>
      </c>
      <c r="Z997" s="10">
        <f t="shared" si="287"/>
        <v>0.50006599564457488</v>
      </c>
    </row>
    <row r="998" spans="1:26">
      <c r="A998" s="1">
        <f t="shared" si="271"/>
        <v>5008996</v>
      </c>
      <c r="B998" s="1">
        <v>-4</v>
      </c>
      <c r="C998" s="1">
        <v>9</v>
      </c>
      <c r="D998" s="2">
        <v>5</v>
      </c>
      <c r="E998" s="5">
        <v>148.21</v>
      </c>
      <c r="F998" s="5">
        <v>141.52000000000001</v>
      </c>
      <c r="G998" s="5">
        <v>9.84</v>
      </c>
      <c r="H998" s="5">
        <v>148.21</v>
      </c>
      <c r="I998" s="5">
        <v>146.43</v>
      </c>
      <c r="J998" s="5">
        <v>10.81</v>
      </c>
      <c r="K998" s="6">
        <f t="shared" si="272"/>
        <v>148.21</v>
      </c>
      <c r="L998" s="6">
        <f t="shared" si="273"/>
        <v>0</v>
      </c>
      <c r="M998" s="6">
        <f t="shared" si="274"/>
        <v>143.97500000000002</v>
      </c>
      <c r="N998" s="5">
        <f t="shared" si="275"/>
        <v>7.3089277599385261</v>
      </c>
      <c r="O998" s="6">
        <f t="shared" si="276"/>
        <v>-4.9099999999999966</v>
      </c>
      <c r="P998" s="6">
        <f t="shared" si="277"/>
        <v>14.617855519877052</v>
      </c>
      <c r="Q998" s="6">
        <f t="shared" si="278"/>
        <v>-9.3739894431764711E-2</v>
      </c>
      <c r="R998" s="9">
        <f t="shared" si="279"/>
        <v>0.33589058212563955</v>
      </c>
      <c r="S998" s="9">
        <f t="shared" si="280"/>
        <v>4.9099999999999966</v>
      </c>
      <c r="T998">
        <f t="shared" si="281"/>
        <v>4.9099999999999966</v>
      </c>
      <c r="U998" s="9">
        <f t="shared" si="282"/>
        <v>0.33589058212563955</v>
      </c>
      <c r="V998" s="9">
        <f t="shared" si="283"/>
        <v>0.57942835653852531</v>
      </c>
      <c r="W998" s="9">
        <f t="shared" si="284"/>
        <v>4.2349999999999852</v>
      </c>
      <c r="X998">
        <f t="shared" si="285"/>
        <v>143.97500000000002</v>
      </c>
      <c r="Y998" s="9">
        <f t="shared" si="286"/>
        <v>19.698511837694092</v>
      </c>
      <c r="Z998" s="10">
        <f t="shared" si="287"/>
        <v>0.50008299311214333</v>
      </c>
    </row>
    <row r="999" spans="1:26">
      <c r="A999" s="1">
        <f t="shared" si="271"/>
        <v>1004006</v>
      </c>
      <c r="B999" s="1">
        <v>6</v>
      </c>
      <c r="C999" s="1">
        <v>4</v>
      </c>
      <c r="D999" s="2">
        <v>1</v>
      </c>
      <c r="E999" s="5">
        <v>286.35000000000002</v>
      </c>
      <c r="F999" s="5">
        <v>247.54</v>
      </c>
      <c r="G999" s="5">
        <v>12.47</v>
      </c>
      <c r="H999" s="5">
        <v>286.35000000000002</v>
      </c>
      <c r="I999" s="5">
        <v>249.38</v>
      </c>
      <c r="J999" s="5">
        <v>13.55</v>
      </c>
      <c r="K999" s="6">
        <f t="shared" si="272"/>
        <v>286.35000000000002</v>
      </c>
      <c r="L999" s="6">
        <f t="shared" si="273"/>
        <v>0</v>
      </c>
      <c r="M999" s="6">
        <f t="shared" si="274"/>
        <v>248.45999999999998</v>
      </c>
      <c r="N999" s="5">
        <f t="shared" si="275"/>
        <v>9.2073801919981566</v>
      </c>
      <c r="O999" s="6">
        <f t="shared" si="276"/>
        <v>-1.8400000000000034</v>
      </c>
      <c r="P999" s="6">
        <f t="shared" si="277"/>
        <v>18.414760383996313</v>
      </c>
      <c r="Q999" s="6">
        <f t="shared" si="278"/>
        <v>-8.2870298557902941E-2</v>
      </c>
      <c r="R999" s="9">
        <f t="shared" si="279"/>
        <v>9.9919844821825074E-2</v>
      </c>
      <c r="S999" s="9">
        <f t="shared" si="280"/>
        <v>1.8400000000000034</v>
      </c>
      <c r="T999">
        <f t="shared" si="281"/>
        <v>1.8400000000000034</v>
      </c>
      <c r="U999" s="9">
        <f t="shared" si="282"/>
        <v>9.9919844821825074E-2</v>
      </c>
      <c r="V999" s="9">
        <f t="shared" si="283"/>
        <v>4.1151770872814666</v>
      </c>
      <c r="W999" s="9">
        <f t="shared" si="284"/>
        <v>37.890000000000043</v>
      </c>
      <c r="X999">
        <f t="shared" si="285"/>
        <v>248.45999999999998</v>
      </c>
      <c r="Y999" s="9">
        <f t="shared" si="286"/>
        <v>26.984874613511529</v>
      </c>
      <c r="Z999" s="10">
        <f t="shared" si="287"/>
        <v>0.50009399116566078</v>
      </c>
    </row>
    <row r="1000" spans="1:26">
      <c r="A1000" s="1">
        <f t="shared" si="271"/>
        <v>13005</v>
      </c>
      <c r="B1000" s="1">
        <v>5</v>
      </c>
      <c r="C1000" s="1">
        <v>13</v>
      </c>
      <c r="D1000" s="2">
        <v>0</v>
      </c>
      <c r="E1000" s="5">
        <v>104.81</v>
      </c>
      <c r="F1000" s="5">
        <v>112.7</v>
      </c>
      <c r="G1000" s="5">
        <v>9.26</v>
      </c>
      <c r="H1000" s="5">
        <v>104.81</v>
      </c>
      <c r="I1000" s="5">
        <v>101.31</v>
      </c>
      <c r="J1000" s="5">
        <v>9.65</v>
      </c>
      <c r="K1000" s="6">
        <f t="shared" si="272"/>
        <v>104.81</v>
      </c>
      <c r="L1000" s="6">
        <f t="shared" si="273"/>
        <v>0</v>
      </c>
      <c r="M1000" s="6">
        <f t="shared" si="274"/>
        <v>107.005</v>
      </c>
      <c r="N1000" s="5">
        <f t="shared" si="275"/>
        <v>6.6871163441351902</v>
      </c>
      <c r="O1000" s="6">
        <f t="shared" si="276"/>
        <v>11.39</v>
      </c>
      <c r="P1000" s="6">
        <f t="shared" si="277"/>
        <v>13.37423268827038</v>
      </c>
      <c r="Q1000" s="6">
        <f t="shared" si="278"/>
        <v>-4.1230479549125378E-2</v>
      </c>
      <c r="R1000" s="9">
        <f t="shared" si="279"/>
        <v>0.85163764273290876</v>
      </c>
      <c r="S1000" s="9">
        <f t="shared" si="280"/>
        <v>11.39</v>
      </c>
      <c r="T1000">
        <f t="shared" si="281"/>
        <v>11.39</v>
      </c>
      <c r="U1000" s="9">
        <f t="shared" si="282"/>
        <v>0.85163764273290876</v>
      </c>
      <c r="V1000" s="9">
        <f t="shared" si="283"/>
        <v>0.32824313007879347</v>
      </c>
      <c r="W1000" s="9">
        <f t="shared" si="284"/>
        <v>2.1949999999999932</v>
      </c>
      <c r="X1000">
        <f t="shared" si="285"/>
        <v>107.005</v>
      </c>
      <c r="Y1000" s="9">
        <f t="shared" si="286"/>
        <v>16.001665664729568</v>
      </c>
      <c r="Z1000" s="10">
        <f t="shared" si="287"/>
        <v>0.50012598412799947</v>
      </c>
    </row>
    <row r="1001" spans="1:26">
      <c r="A1001" s="1">
        <f t="shared" si="271"/>
        <v>4014003</v>
      </c>
      <c r="B1001" s="1">
        <v>3</v>
      </c>
      <c r="C1001" s="1">
        <v>14</v>
      </c>
      <c r="D1001" s="2">
        <v>4</v>
      </c>
      <c r="E1001" s="5">
        <v>206.79</v>
      </c>
      <c r="F1001" s="5">
        <v>199.77</v>
      </c>
      <c r="G1001" s="5">
        <v>12.51</v>
      </c>
      <c r="H1001" s="5">
        <v>206.79</v>
      </c>
      <c r="I1001" s="5">
        <v>186.03</v>
      </c>
      <c r="J1001" s="5">
        <v>11.38</v>
      </c>
      <c r="K1001" s="6">
        <f t="shared" si="272"/>
        <v>206.79</v>
      </c>
      <c r="L1001" s="6">
        <f t="shared" si="273"/>
        <v>0</v>
      </c>
      <c r="M1001" s="6">
        <f t="shared" si="274"/>
        <v>192.9</v>
      </c>
      <c r="N1001" s="5">
        <f t="shared" si="275"/>
        <v>8.455833785026762</v>
      </c>
      <c r="O1001" s="6">
        <f t="shared" si="276"/>
        <v>13.740000000000009</v>
      </c>
      <c r="P1001" s="6">
        <f t="shared" si="277"/>
        <v>16.911667570053524</v>
      </c>
      <c r="Q1001" s="6">
        <f t="shared" si="278"/>
        <v>9.4389074297782025E-2</v>
      </c>
      <c r="R1001" s="9">
        <f t="shared" si="279"/>
        <v>0.81245684040822963</v>
      </c>
      <c r="S1001" s="9">
        <f t="shared" si="280"/>
        <v>13.740000000000009</v>
      </c>
      <c r="T1001">
        <f t="shared" si="281"/>
        <v>13.740000000000009</v>
      </c>
      <c r="U1001" s="9">
        <f t="shared" si="282"/>
        <v>0.81245684040822963</v>
      </c>
      <c r="V1001" s="9">
        <f t="shared" si="283"/>
        <v>1.6426529131397805</v>
      </c>
      <c r="W1001" s="9">
        <f t="shared" si="284"/>
        <v>13.889999999999986</v>
      </c>
      <c r="X1001">
        <f t="shared" si="285"/>
        <v>192.9</v>
      </c>
      <c r="Y1001" s="9">
        <f t="shared" si="286"/>
        <v>22.812652767794383</v>
      </c>
      <c r="Z1001" s="10">
        <f t="shared" si="287"/>
        <v>0.50026492981219461</v>
      </c>
    </row>
    <row r="1002" spans="1:26">
      <c r="A1002" s="1">
        <f t="shared" si="271"/>
        <v>6006</v>
      </c>
      <c r="B1002" s="1">
        <v>6</v>
      </c>
      <c r="C1002" s="1">
        <v>6</v>
      </c>
      <c r="D1002" s="2">
        <v>0</v>
      </c>
      <c r="E1002" s="5">
        <v>557.87</v>
      </c>
      <c r="F1002" s="5">
        <v>546.41999999999996</v>
      </c>
      <c r="G1002" s="5">
        <v>19.37</v>
      </c>
      <c r="H1002" s="5">
        <v>557.87</v>
      </c>
      <c r="I1002" s="5">
        <v>503.63</v>
      </c>
      <c r="J1002" s="5">
        <v>20.12</v>
      </c>
      <c r="K1002" s="6">
        <f t="shared" si="272"/>
        <v>557.87</v>
      </c>
      <c r="L1002" s="6">
        <f t="shared" si="273"/>
        <v>0</v>
      </c>
      <c r="M1002" s="6">
        <f t="shared" si="274"/>
        <v>525.02499999999998</v>
      </c>
      <c r="N1002" s="5">
        <f t="shared" si="275"/>
        <v>13.964341194628554</v>
      </c>
      <c r="O1002" s="6">
        <f t="shared" si="276"/>
        <v>42.789999999999964</v>
      </c>
      <c r="P1002" s="6">
        <f t="shared" si="277"/>
        <v>27.928682389257109</v>
      </c>
      <c r="Q1002" s="6">
        <f t="shared" si="278"/>
        <v>-3.797060375920195E-2</v>
      </c>
      <c r="R1002" s="9">
        <f t="shared" si="279"/>
        <v>1.5321166750229265</v>
      </c>
      <c r="S1002" s="9">
        <f t="shared" si="280"/>
        <v>42.789999999999964</v>
      </c>
      <c r="T1002">
        <f t="shared" si="281"/>
        <v>42.789999999999964</v>
      </c>
      <c r="U1002" s="9">
        <f t="shared" si="282"/>
        <v>1.5321166750229265</v>
      </c>
      <c r="V1002" s="9">
        <f t="shared" si="283"/>
        <v>2.352062266470115</v>
      </c>
      <c r="W1002" s="9">
        <f t="shared" si="284"/>
        <v>32.845000000000027</v>
      </c>
      <c r="X1002">
        <f t="shared" si="285"/>
        <v>525.02499999999998</v>
      </c>
      <c r="Y1002" s="9">
        <f t="shared" si="286"/>
        <v>37.597548834022561</v>
      </c>
      <c r="Z1002" s="10">
        <f t="shared" si="287"/>
        <v>0.50048776208814538</v>
      </c>
    </row>
    <row r="1003" spans="1:26">
      <c r="A1003" s="1">
        <f t="shared" si="271"/>
        <v>1012995</v>
      </c>
      <c r="B1003" s="1">
        <v>-5</v>
      </c>
      <c r="C1003" s="1">
        <v>13</v>
      </c>
      <c r="D1003" s="2">
        <v>1</v>
      </c>
      <c r="E1003" s="5">
        <v>117.5</v>
      </c>
      <c r="F1003" s="5">
        <v>107.59</v>
      </c>
      <c r="G1003" s="5">
        <v>8.92</v>
      </c>
      <c r="H1003" s="5">
        <v>117.5</v>
      </c>
      <c r="I1003" s="5">
        <v>113.05</v>
      </c>
      <c r="J1003" s="5">
        <v>9.57</v>
      </c>
      <c r="K1003" s="6">
        <f t="shared" si="272"/>
        <v>117.5</v>
      </c>
      <c r="L1003" s="6">
        <f t="shared" si="273"/>
        <v>0</v>
      </c>
      <c r="M1003" s="6">
        <f t="shared" si="274"/>
        <v>110.32</v>
      </c>
      <c r="N1003" s="5">
        <f t="shared" si="275"/>
        <v>6.5412403258097767</v>
      </c>
      <c r="O1003" s="6">
        <f t="shared" si="276"/>
        <v>-5.4599999999999937</v>
      </c>
      <c r="P1003" s="6">
        <f t="shared" si="277"/>
        <v>13.082480651619553</v>
      </c>
      <c r="Q1003" s="6">
        <f t="shared" si="278"/>
        <v>-7.0221494081552427E-2</v>
      </c>
      <c r="R1003" s="9">
        <f t="shared" si="279"/>
        <v>0.41735204090090283</v>
      </c>
      <c r="S1003" s="9">
        <f t="shared" si="280"/>
        <v>5.4599999999999937</v>
      </c>
      <c r="T1003">
        <f t="shared" si="281"/>
        <v>5.4599999999999937</v>
      </c>
      <c r="U1003" s="9">
        <f t="shared" si="282"/>
        <v>0.41735204090090283</v>
      </c>
      <c r="V1003" s="9">
        <f t="shared" si="283"/>
        <v>1.0976511551899226</v>
      </c>
      <c r="W1003" s="9">
        <f t="shared" si="284"/>
        <v>7.1800000000000068</v>
      </c>
      <c r="X1003">
        <f t="shared" si="285"/>
        <v>110.32</v>
      </c>
      <c r="Y1003" s="9">
        <f t="shared" si="286"/>
        <v>16.865302986149324</v>
      </c>
      <c r="Z1003" s="10">
        <f t="shared" si="287"/>
        <v>0.50058765466199828</v>
      </c>
    </row>
    <row r="1004" spans="1:26">
      <c r="A1004" s="1">
        <f t="shared" si="271"/>
        <v>2015996</v>
      </c>
      <c r="B1004" s="1">
        <v>-4</v>
      </c>
      <c r="C1004" s="1">
        <v>16</v>
      </c>
      <c r="D1004" s="2">
        <v>2</v>
      </c>
      <c r="E1004" s="5">
        <v>41.22</v>
      </c>
      <c r="F1004" s="5">
        <v>51.63</v>
      </c>
      <c r="G1004" s="5">
        <v>6.51</v>
      </c>
      <c r="H1004" s="5">
        <v>41.22</v>
      </c>
      <c r="I1004" s="5">
        <v>50.12</v>
      </c>
      <c r="J1004" s="5">
        <v>4.74</v>
      </c>
      <c r="K1004" s="6">
        <f t="shared" si="272"/>
        <v>41.22</v>
      </c>
      <c r="L1004" s="6">
        <f t="shared" si="273"/>
        <v>0</v>
      </c>
      <c r="M1004" s="6">
        <f t="shared" si="274"/>
        <v>50.875</v>
      </c>
      <c r="N1004" s="5">
        <f t="shared" si="275"/>
        <v>4.0264034820171712</v>
      </c>
      <c r="O1004" s="6">
        <f t="shared" si="276"/>
        <v>1.5100000000000051</v>
      </c>
      <c r="P1004" s="6">
        <f t="shared" si="277"/>
        <v>8.0528069640343425</v>
      </c>
      <c r="Q1004" s="6">
        <f t="shared" si="278"/>
        <v>0.30706563224293226</v>
      </c>
      <c r="R1004" s="9">
        <f t="shared" si="279"/>
        <v>0.1875122558809626</v>
      </c>
      <c r="S1004" s="9">
        <f t="shared" si="280"/>
        <v>1.5100000000000051</v>
      </c>
      <c r="T1004">
        <f t="shared" si="281"/>
        <v>1.5100000000000051</v>
      </c>
      <c r="U1004" s="9">
        <f t="shared" si="282"/>
        <v>0.1875122558809626</v>
      </c>
      <c r="V1004" s="9">
        <f t="shared" si="283"/>
        <v>2.3979216298419708</v>
      </c>
      <c r="W1004" s="9">
        <f t="shared" si="284"/>
        <v>9.6550000000000011</v>
      </c>
      <c r="X1004">
        <f t="shared" si="285"/>
        <v>50.875</v>
      </c>
      <c r="Y1004" s="9">
        <f t="shared" si="286"/>
        <v>12.635345719131045</v>
      </c>
      <c r="Z1004" s="10">
        <f t="shared" si="287"/>
        <v>0.50074344728613274</v>
      </c>
    </row>
    <row r="1005" spans="1:26">
      <c r="A1005" s="1">
        <f t="shared" si="271"/>
        <v>5004004</v>
      </c>
      <c r="B1005" s="1">
        <v>4</v>
      </c>
      <c r="C1005" s="1">
        <v>4</v>
      </c>
      <c r="D1005" s="2">
        <v>5</v>
      </c>
      <c r="E1005" s="5">
        <v>73.81</v>
      </c>
      <c r="F1005" s="5">
        <v>77.84</v>
      </c>
      <c r="G1005" s="5">
        <v>8.17</v>
      </c>
      <c r="H1005" s="5">
        <v>73.81</v>
      </c>
      <c r="I1005" s="5">
        <v>95.75</v>
      </c>
      <c r="J1005" s="5">
        <v>9.3000000000000007</v>
      </c>
      <c r="K1005" s="6">
        <f t="shared" si="272"/>
        <v>73.81</v>
      </c>
      <c r="L1005" s="6">
        <f t="shared" si="273"/>
        <v>0</v>
      </c>
      <c r="M1005" s="6">
        <f t="shared" si="274"/>
        <v>86.795000000000002</v>
      </c>
      <c r="N1005" s="5">
        <f t="shared" si="275"/>
        <v>6.1894850351220656</v>
      </c>
      <c r="O1005" s="6">
        <f t="shared" si="276"/>
        <v>-17.909999999999997</v>
      </c>
      <c r="P1005" s="6">
        <f t="shared" si="277"/>
        <v>12.378970070244131</v>
      </c>
      <c r="Q1005" s="6">
        <f t="shared" si="278"/>
        <v>-0.12882564414127234</v>
      </c>
      <c r="R1005" s="9">
        <f t="shared" si="279"/>
        <v>1.4468085711792003</v>
      </c>
      <c r="S1005" s="9">
        <f t="shared" si="280"/>
        <v>17.909999999999997</v>
      </c>
      <c r="T1005">
        <f t="shared" si="281"/>
        <v>17.909999999999997</v>
      </c>
      <c r="U1005" s="9">
        <f t="shared" si="282"/>
        <v>1.4468085711792003</v>
      </c>
      <c r="V1005" s="9">
        <f t="shared" si="283"/>
        <v>2.0979128192922301</v>
      </c>
      <c r="W1005" s="9">
        <f t="shared" si="284"/>
        <v>12.984999999999999</v>
      </c>
      <c r="X1005">
        <f t="shared" si="285"/>
        <v>86.795000000000002</v>
      </c>
      <c r="Y1005" s="9">
        <f t="shared" si="286"/>
        <v>14.022975983863621</v>
      </c>
      <c r="Z1005" s="10">
        <f t="shared" si="287"/>
        <v>0.50105688299832785</v>
      </c>
    </row>
    <row r="1006" spans="1:26">
      <c r="A1006" s="1">
        <f t="shared" si="271"/>
        <v>1018997</v>
      </c>
      <c r="B1006" s="1">
        <v>-3</v>
      </c>
      <c r="C1006" s="1">
        <v>19</v>
      </c>
      <c r="D1006" s="2">
        <v>1</v>
      </c>
      <c r="E1006" s="5">
        <v>550.37</v>
      </c>
      <c r="F1006" s="5">
        <v>514.39</v>
      </c>
      <c r="G1006" s="5">
        <v>18.27</v>
      </c>
      <c r="H1006" s="5">
        <v>550.37</v>
      </c>
      <c r="I1006" s="5">
        <v>517.29</v>
      </c>
      <c r="J1006" s="5">
        <v>10.86</v>
      </c>
      <c r="K1006" s="6">
        <f t="shared" si="272"/>
        <v>550.37</v>
      </c>
      <c r="L1006" s="6">
        <f t="shared" si="273"/>
        <v>0</v>
      </c>
      <c r="M1006" s="6">
        <f t="shared" si="274"/>
        <v>515.83999999999992</v>
      </c>
      <c r="N1006" s="5">
        <f t="shared" si="275"/>
        <v>10.626999811800129</v>
      </c>
      <c r="O1006" s="6">
        <f t="shared" si="276"/>
        <v>-2.8999999999999773</v>
      </c>
      <c r="P1006" s="6">
        <f t="shared" si="277"/>
        <v>21.253999623600258</v>
      </c>
      <c r="Q1006" s="6">
        <f t="shared" si="278"/>
        <v>0.47783433779947204</v>
      </c>
      <c r="R1006" s="9">
        <f t="shared" si="279"/>
        <v>0.1364449069049499</v>
      </c>
      <c r="S1006" s="9">
        <f t="shared" si="280"/>
        <v>2.8999999999999773</v>
      </c>
      <c r="T1006">
        <f t="shared" si="281"/>
        <v>2.8999999999999773</v>
      </c>
      <c r="U1006" s="9">
        <f t="shared" si="282"/>
        <v>0.1364449069049499</v>
      </c>
      <c r="V1006" s="9">
        <f t="shared" si="283"/>
        <v>3.2492707830537713</v>
      </c>
      <c r="W1006" s="9">
        <f t="shared" si="284"/>
        <v>34.530000000000086</v>
      </c>
      <c r="X1006">
        <f t="shared" si="285"/>
        <v>515.83999999999992</v>
      </c>
      <c r="Y1006" s="9">
        <f t="shared" si="286"/>
        <v>48.540510881275786</v>
      </c>
      <c r="Z1006" s="10">
        <f t="shared" si="287"/>
        <v>0.50105887877573829</v>
      </c>
    </row>
    <row r="1007" spans="1:26">
      <c r="A1007" s="1">
        <f t="shared" si="271"/>
        <v>6011001</v>
      </c>
      <c r="B1007" s="1">
        <v>1</v>
      </c>
      <c r="C1007" s="1">
        <v>11</v>
      </c>
      <c r="D1007" s="2">
        <v>6</v>
      </c>
      <c r="E1007" s="5">
        <v>274.41000000000003</v>
      </c>
      <c r="F1007" s="5">
        <v>300.3</v>
      </c>
      <c r="G1007" s="5">
        <v>15.24</v>
      </c>
      <c r="H1007" s="5">
        <v>274.41000000000003</v>
      </c>
      <c r="I1007" s="5">
        <v>302.39999999999998</v>
      </c>
      <c r="J1007" s="5">
        <v>13.99</v>
      </c>
      <c r="K1007" s="6">
        <f t="shared" si="272"/>
        <v>274.41000000000003</v>
      </c>
      <c r="L1007" s="6">
        <f t="shared" si="273"/>
        <v>0</v>
      </c>
      <c r="M1007" s="6">
        <f t="shared" si="274"/>
        <v>301.35000000000002</v>
      </c>
      <c r="N1007" s="5">
        <f t="shared" si="275"/>
        <v>10.34381095148205</v>
      </c>
      <c r="O1007" s="6">
        <f t="shared" si="276"/>
        <v>-2.0999999999999659</v>
      </c>
      <c r="P1007" s="6">
        <f t="shared" si="277"/>
        <v>20.6876219029641</v>
      </c>
      <c r="Q1007" s="6">
        <f t="shared" si="278"/>
        <v>8.537243879762893E-2</v>
      </c>
      <c r="R1007" s="9">
        <f t="shared" si="279"/>
        <v>0.101509975861415</v>
      </c>
      <c r="S1007" s="9">
        <f t="shared" si="280"/>
        <v>2.0999999999999659</v>
      </c>
      <c r="T1007">
        <f t="shared" si="281"/>
        <v>2.0999999999999659</v>
      </c>
      <c r="U1007" s="9">
        <f t="shared" si="282"/>
        <v>0.101509975861415</v>
      </c>
      <c r="V1007" s="9">
        <f t="shared" si="283"/>
        <v>2.6044559521014898</v>
      </c>
      <c r="W1007" s="9">
        <f t="shared" si="284"/>
        <v>26.939999999999998</v>
      </c>
      <c r="X1007">
        <f t="shared" si="285"/>
        <v>301.35000000000002</v>
      </c>
      <c r="Y1007" s="9">
        <f t="shared" si="286"/>
        <v>29.13336307222658</v>
      </c>
      <c r="Z1007" s="10">
        <f t="shared" si="287"/>
        <v>0.50149177460851735</v>
      </c>
    </row>
    <row r="1008" spans="1:26">
      <c r="A1008" s="1">
        <f t="shared" si="271"/>
        <v>6007997</v>
      </c>
      <c r="B1008" s="1">
        <v>-3</v>
      </c>
      <c r="C1008" s="1">
        <v>8</v>
      </c>
      <c r="D1008" s="2">
        <v>6</v>
      </c>
      <c r="E1008" s="5">
        <v>488.07</v>
      </c>
      <c r="F1008" s="5">
        <v>453.4</v>
      </c>
      <c r="G1008" s="5">
        <v>12.46</v>
      </c>
      <c r="H1008" s="5">
        <v>488.07</v>
      </c>
      <c r="I1008" s="5">
        <v>468.99</v>
      </c>
      <c r="J1008" s="5">
        <v>18.059999999999999</v>
      </c>
      <c r="K1008" s="6">
        <f t="shared" si="272"/>
        <v>488.07</v>
      </c>
      <c r="L1008" s="6">
        <f t="shared" si="273"/>
        <v>0</v>
      </c>
      <c r="M1008" s="6">
        <f t="shared" si="274"/>
        <v>461.19499999999999</v>
      </c>
      <c r="N1008" s="5">
        <f t="shared" si="275"/>
        <v>10.970587951427216</v>
      </c>
      <c r="O1008" s="6">
        <f t="shared" si="276"/>
        <v>-15.590000000000032</v>
      </c>
      <c r="P1008" s="6">
        <f t="shared" si="277"/>
        <v>21.941175902854432</v>
      </c>
      <c r="Q1008" s="6">
        <f t="shared" si="278"/>
        <v>-0.35501994951551163</v>
      </c>
      <c r="R1008" s="9">
        <f t="shared" si="279"/>
        <v>0.71053621141480638</v>
      </c>
      <c r="S1008" s="9">
        <f t="shared" si="280"/>
        <v>15.590000000000032</v>
      </c>
      <c r="T1008">
        <f t="shared" si="281"/>
        <v>15.590000000000032</v>
      </c>
      <c r="U1008" s="9">
        <f t="shared" si="282"/>
        <v>0.71053621141480638</v>
      </c>
      <c r="V1008" s="9">
        <f t="shared" si="283"/>
        <v>2.449731966872724</v>
      </c>
      <c r="W1008" s="9">
        <f t="shared" si="284"/>
        <v>26.875</v>
      </c>
      <c r="X1008">
        <f t="shared" si="285"/>
        <v>461.19499999999999</v>
      </c>
      <c r="Y1008" s="9">
        <f t="shared" si="286"/>
        <v>42.039223607883379</v>
      </c>
      <c r="Z1008" s="10">
        <f t="shared" si="287"/>
        <v>0.501554583270854</v>
      </c>
    </row>
    <row r="1009" spans="1:26">
      <c r="A1009" s="1">
        <f t="shared" si="271"/>
        <v>6002003</v>
      </c>
      <c r="B1009" s="1">
        <v>3</v>
      </c>
      <c r="C1009" s="1">
        <v>2</v>
      </c>
      <c r="D1009" s="2">
        <v>6</v>
      </c>
      <c r="E1009" s="5">
        <v>452.38</v>
      </c>
      <c r="F1009" s="5">
        <v>495.25</v>
      </c>
      <c r="G1009" s="5">
        <v>19.22</v>
      </c>
      <c r="H1009" s="5">
        <v>452.38</v>
      </c>
      <c r="I1009" s="5">
        <v>463.66</v>
      </c>
      <c r="J1009" s="5">
        <v>17.850000000000001</v>
      </c>
      <c r="K1009" s="6">
        <f t="shared" si="272"/>
        <v>452.38</v>
      </c>
      <c r="L1009" s="6">
        <f t="shared" si="273"/>
        <v>0</v>
      </c>
      <c r="M1009" s="6">
        <f t="shared" si="274"/>
        <v>479.45500000000004</v>
      </c>
      <c r="N1009" s="5">
        <f t="shared" si="275"/>
        <v>13.115171558161181</v>
      </c>
      <c r="O1009" s="6">
        <f t="shared" si="276"/>
        <v>31.589999999999975</v>
      </c>
      <c r="P1009" s="6">
        <f t="shared" si="277"/>
        <v>26.230343116322363</v>
      </c>
      <c r="Q1009" s="6">
        <f t="shared" si="278"/>
        <v>7.3813399950496281E-2</v>
      </c>
      <c r="R1009" s="9">
        <f t="shared" si="279"/>
        <v>1.2043304145854827</v>
      </c>
      <c r="S1009" s="9">
        <f t="shared" si="280"/>
        <v>31.589999999999975</v>
      </c>
      <c r="T1009">
        <f t="shared" si="281"/>
        <v>31.589999999999975</v>
      </c>
      <c r="U1009" s="9">
        <f t="shared" si="282"/>
        <v>1.2043304145854827</v>
      </c>
      <c r="V1009" s="9">
        <f t="shared" si="283"/>
        <v>2.0644030373473901</v>
      </c>
      <c r="W1009" s="9">
        <f t="shared" si="284"/>
        <v>27.075000000000045</v>
      </c>
      <c r="X1009">
        <f t="shared" si="285"/>
        <v>479.45500000000004</v>
      </c>
      <c r="Y1009" s="9">
        <f t="shared" si="286"/>
        <v>36.557280083892572</v>
      </c>
      <c r="Z1009" s="10">
        <f t="shared" si="287"/>
        <v>0.50163831592094321</v>
      </c>
    </row>
    <row r="1010" spans="1:26">
      <c r="A1010" s="1">
        <f t="shared" si="271"/>
        <v>3008005</v>
      </c>
      <c r="B1010" s="1">
        <v>5</v>
      </c>
      <c r="C1010" s="1">
        <v>8</v>
      </c>
      <c r="D1010" s="2">
        <v>3</v>
      </c>
      <c r="E1010" s="5">
        <v>255.21</v>
      </c>
      <c r="F1010" s="5">
        <v>218.98</v>
      </c>
      <c r="G1010" s="5">
        <v>12.66</v>
      </c>
      <c r="H1010" s="5">
        <v>255.21</v>
      </c>
      <c r="I1010" s="5">
        <v>252.19</v>
      </c>
      <c r="J1010" s="5">
        <v>13.91</v>
      </c>
      <c r="K1010" s="6">
        <f t="shared" si="272"/>
        <v>255.21</v>
      </c>
      <c r="L1010" s="6">
        <f t="shared" si="273"/>
        <v>0</v>
      </c>
      <c r="M1010" s="6">
        <f t="shared" si="274"/>
        <v>235.58499999999998</v>
      </c>
      <c r="N1010" s="5">
        <f t="shared" si="275"/>
        <v>9.4043035361476921</v>
      </c>
      <c r="O1010" s="6">
        <f t="shared" si="276"/>
        <v>-33.210000000000008</v>
      </c>
      <c r="P1010" s="6">
        <f t="shared" si="277"/>
        <v>18.808607072295384</v>
      </c>
      <c r="Q1010" s="6">
        <f t="shared" si="278"/>
        <v>-9.3883289890963964E-2</v>
      </c>
      <c r="R1010" s="9">
        <f t="shared" si="279"/>
        <v>1.7656809923429961</v>
      </c>
      <c r="S1010" s="9">
        <f t="shared" si="280"/>
        <v>33.210000000000008</v>
      </c>
      <c r="T1010">
        <f t="shared" si="281"/>
        <v>33.210000000000008</v>
      </c>
      <c r="U1010" s="9">
        <f t="shared" si="282"/>
        <v>1.7656809923429961</v>
      </c>
      <c r="V1010" s="9">
        <f t="shared" si="283"/>
        <v>2.086810567583941</v>
      </c>
      <c r="W1010" s="9">
        <f t="shared" si="284"/>
        <v>19.625000000000028</v>
      </c>
      <c r="X1010">
        <f t="shared" si="285"/>
        <v>235.58499999999998</v>
      </c>
      <c r="Y1010" s="9">
        <f t="shared" si="286"/>
        <v>25.050765226204433</v>
      </c>
      <c r="Z1010" s="10">
        <f t="shared" si="287"/>
        <v>0.50177584636967132</v>
      </c>
    </row>
    <row r="1011" spans="1:26">
      <c r="A1011" s="1">
        <f t="shared" si="271"/>
        <v>5015001</v>
      </c>
      <c r="B1011" s="1">
        <v>1</v>
      </c>
      <c r="C1011" s="1">
        <v>15</v>
      </c>
      <c r="D1011" s="2">
        <v>5</v>
      </c>
      <c r="E1011" s="5">
        <v>185.57</v>
      </c>
      <c r="F1011" s="5">
        <v>212.26</v>
      </c>
      <c r="G1011" s="5">
        <v>12.41</v>
      </c>
      <c r="H1011" s="5">
        <v>185.57</v>
      </c>
      <c r="I1011" s="5">
        <v>188.51</v>
      </c>
      <c r="J1011" s="5">
        <v>10.65</v>
      </c>
      <c r="K1011" s="6">
        <f t="shared" si="272"/>
        <v>185.57</v>
      </c>
      <c r="L1011" s="6">
        <f t="shared" si="273"/>
        <v>0</v>
      </c>
      <c r="M1011" s="6">
        <f t="shared" si="274"/>
        <v>200.38499999999999</v>
      </c>
      <c r="N1011" s="5">
        <f t="shared" si="275"/>
        <v>8.1766527381319065</v>
      </c>
      <c r="O1011" s="6">
        <f t="shared" si="276"/>
        <v>23.75</v>
      </c>
      <c r="P1011" s="6">
        <f t="shared" si="277"/>
        <v>16.353305476263813</v>
      </c>
      <c r="Q1011" s="6">
        <f t="shared" si="278"/>
        <v>0.15176124198203195</v>
      </c>
      <c r="R1011" s="9">
        <f t="shared" si="279"/>
        <v>1.452305776007927</v>
      </c>
      <c r="S1011" s="9">
        <f t="shared" si="280"/>
        <v>23.75</v>
      </c>
      <c r="T1011">
        <f t="shared" si="281"/>
        <v>23.75</v>
      </c>
      <c r="U1011" s="9">
        <f t="shared" si="282"/>
        <v>1.452305776007927</v>
      </c>
      <c r="V1011" s="9">
        <f t="shared" si="283"/>
        <v>1.8118661112890473</v>
      </c>
      <c r="W1011" s="9">
        <f t="shared" si="284"/>
        <v>14.814999999999998</v>
      </c>
      <c r="X1011">
        <f t="shared" si="285"/>
        <v>200.38499999999999</v>
      </c>
      <c r="Y1011" s="9">
        <f t="shared" si="286"/>
        <v>24.506972035818816</v>
      </c>
      <c r="Z1011" s="10">
        <f t="shared" si="287"/>
        <v>0.50192031240028534</v>
      </c>
    </row>
    <row r="1012" spans="1:26">
      <c r="A1012" s="1">
        <f t="shared" si="271"/>
        <v>6012000</v>
      </c>
      <c r="B1012" s="1">
        <v>0</v>
      </c>
      <c r="C1012" s="1">
        <v>12</v>
      </c>
      <c r="D1012" s="2">
        <v>6</v>
      </c>
      <c r="E1012" s="5">
        <v>101.58</v>
      </c>
      <c r="F1012" s="5">
        <v>100.48</v>
      </c>
      <c r="G1012" s="5">
        <v>9.26</v>
      </c>
      <c r="H1012" s="5">
        <v>101.58</v>
      </c>
      <c r="I1012" s="5">
        <v>108.13</v>
      </c>
      <c r="J1012" s="5">
        <v>8.42</v>
      </c>
      <c r="K1012" s="6">
        <f t="shared" si="272"/>
        <v>101.58</v>
      </c>
      <c r="L1012" s="6">
        <f t="shared" si="273"/>
        <v>0</v>
      </c>
      <c r="M1012" s="6">
        <f t="shared" si="274"/>
        <v>104.30500000000001</v>
      </c>
      <c r="N1012" s="5">
        <f t="shared" si="275"/>
        <v>6.2578750387012363</v>
      </c>
      <c r="O1012" s="6">
        <f t="shared" si="276"/>
        <v>-7.6499999999999915</v>
      </c>
      <c r="P1012" s="6">
        <f t="shared" si="277"/>
        <v>12.515750077402473</v>
      </c>
      <c r="Q1012" s="6">
        <f t="shared" si="278"/>
        <v>9.4808610607492086E-2</v>
      </c>
      <c r="R1012" s="9">
        <f t="shared" si="279"/>
        <v>0.61122984660841662</v>
      </c>
      <c r="S1012" s="9">
        <f t="shared" si="280"/>
        <v>7.6499999999999915</v>
      </c>
      <c r="T1012">
        <f t="shared" si="281"/>
        <v>7.6499999999999915</v>
      </c>
      <c r="U1012" s="9">
        <f t="shared" si="282"/>
        <v>0.61122984660841662</v>
      </c>
      <c r="V1012" s="9">
        <f t="shared" si="283"/>
        <v>0.4354513286295274</v>
      </c>
      <c r="W1012" s="9">
        <f t="shared" si="284"/>
        <v>2.7250000000000085</v>
      </c>
      <c r="X1012">
        <f t="shared" si="285"/>
        <v>104.30500000000001</v>
      </c>
      <c r="Y1012" s="9">
        <f t="shared" si="286"/>
        <v>16.667798470716594</v>
      </c>
      <c r="Z1012" s="10">
        <f t="shared" si="287"/>
        <v>0.50192429708074504</v>
      </c>
    </row>
    <row r="1013" spans="1:26">
      <c r="A1013" s="1">
        <f t="shared" si="271"/>
        <v>7001001</v>
      </c>
      <c r="B1013" s="1">
        <v>1</v>
      </c>
      <c r="C1013" s="1">
        <v>1</v>
      </c>
      <c r="D1013" s="2">
        <v>7</v>
      </c>
      <c r="E1013" s="5">
        <v>21.64</v>
      </c>
      <c r="F1013" s="5">
        <v>23.98</v>
      </c>
      <c r="G1013" s="5">
        <v>5.07</v>
      </c>
      <c r="H1013" s="5">
        <v>21.64</v>
      </c>
      <c r="I1013" s="5">
        <v>25.21</v>
      </c>
      <c r="J1013" s="5">
        <v>5.05</v>
      </c>
      <c r="K1013" s="6">
        <f t="shared" si="272"/>
        <v>21.64</v>
      </c>
      <c r="L1013" s="6">
        <f t="shared" si="273"/>
        <v>0</v>
      </c>
      <c r="M1013" s="6">
        <f t="shared" si="274"/>
        <v>24.594999999999999</v>
      </c>
      <c r="N1013" s="5">
        <f t="shared" si="275"/>
        <v>3.5779673000182659</v>
      </c>
      <c r="O1013" s="6">
        <f t="shared" si="276"/>
        <v>-1.2300000000000004</v>
      </c>
      <c r="P1013" s="6">
        <f t="shared" si="277"/>
        <v>7.1559346000365318</v>
      </c>
      <c r="Q1013" s="6">
        <f t="shared" si="278"/>
        <v>3.9525537324684393E-3</v>
      </c>
      <c r="R1013" s="9">
        <f t="shared" si="279"/>
        <v>0.17188530482010289</v>
      </c>
      <c r="S1013" s="9">
        <f t="shared" si="280"/>
        <v>1.2300000000000004</v>
      </c>
      <c r="T1013">
        <f t="shared" si="281"/>
        <v>1.2300000000000004</v>
      </c>
      <c r="U1013" s="9">
        <f t="shared" si="282"/>
        <v>0.17188530482010289</v>
      </c>
      <c r="V1013" s="9">
        <f t="shared" si="283"/>
        <v>0.82588792803805466</v>
      </c>
      <c r="W1013" s="9">
        <f t="shared" si="284"/>
        <v>2.9549999999999983</v>
      </c>
      <c r="X1013">
        <f t="shared" si="285"/>
        <v>24.594999999999999</v>
      </c>
      <c r="Y1013" s="9">
        <f t="shared" si="286"/>
        <v>6.8740147513015106</v>
      </c>
      <c r="Z1013" s="10">
        <f t="shared" si="287"/>
        <v>0.50235843777127909</v>
      </c>
    </row>
    <row r="1014" spans="1:26">
      <c r="A1014" s="1">
        <f t="shared" si="271"/>
        <v>7005000</v>
      </c>
      <c r="B1014" s="1">
        <v>0</v>
      </c>
      <c r="C1014" s="1">
        <v>5</v>
      </c>
      <c r="D1014" s="2">
        <v>7</v>
      </c>
      <c r="E1014" s="5">
        <v>179.43</v>
      </c>
      <c r="F1014" s="5">
        <v>135.19999999999999</v>
      </c>
      <c r="G1014" s="5">
        <v>10.07</v>
      </c>
      <c r="H1014" s="5">
        <v>179.43</v>
      </c>
      <c r="I1014" s="5">
        <v>151</v>
      </c>
      <c r="J1014" s="5">
        <v>9.9700000000000006</v>
      </c>
      <c r="K1014" s="6">
        <f t="shared" si="272"/>
        <v>179.43</v>
      </c>
      <c r="L1014" s="6">
        <f t="shared" si="273"/>
        <v>0</v>
      </c>
      <c r="M1014" s="6">
        <f t="shared" si="274"/>
        <v>143.1</v>
      </c>
      <c r="N1014" s="5">
        <f t="shared" si="275"/>
        <v>7.0852981588638881</v>
      </c>
      <c r="O1014" s="6">
        <f t="shared" si="276"/>
        <v>-15.800000000000011</v>
      </c>
      <c r="P1014" s="6">
        <f t="shared" si="277"/>
        <v>14.170596317727776</v>
      </c>
      <c r="Q1014" s="6">
        <f t="shared" si="278"/>
        <v>9.9797914203673625E-3</v>
      </c>
      <c r="R1014" s="9">
        <f t="shared" si="279"/>
        <v>1.1149848351994764</v>
      </c>
      <c r="S1014" s="9">
        <f t="shared" si="280"/>
        <v>15.800000000000011</v>
      </c>
      <c r="T1014">
        <f t="shared" si="281"/>
        <v>15.800000000000011</v>
      </c>
      <c r="U1014" s="9">
        <f t="shared" si="282"/>
        <v>1.1149848351994764</v>
      </c>
      <c r="V1014" s="9">
        <f t="shared" si="283"/>
        <v>5.1275188687084761</v>
      </c>
      <c r="W1014" s="9">
        <f t="shared" si="284"/>
        <v>36.330000000000013</v>
      </c>
      <c r="X1014">
        <f t="shared" si="285"/>
        <v>143.1</v>
      </c>
      <c r="Y1014" s="9">
        <f t="shared" si="286"/>
        <v>20.196750622410754</v>
      </c>
      <c r="Z1014" s="10">
        <f t="shared" si="287"/>
        <v>0.50243706073497407</v>
      </c>
    </row>
    <row r="1015" spans="1:26">
      <c r="A1015" s="1">
        <f t="shared" si="271"/>
        <v>6011999</v>
      </c>
      <c r="B1015" s="1">
        <v>-1</v>
      </c>
      <c r="C1015" s="1">
        <v>12</v>
      </c>
      <c r="D1015" s="2">
        <v>6</v>
      </c>
      <c r="E1015" s="5">
        <v>11.54</v>
      </c>
      <c r="F1015" s="5">
        <v>13.87</v>
      </c>
      <c r="G1015" s="5">
        <v>2.74</v>
      </c>
      <c r="H1015" s="5">
        <v>11.54</v>
      </c>
      <c r="I1015" s="5">
        <v>13.93</v>
      </c>
      <c r="J1015" s="5">
        <v>5.03</v>
      </c>
      <c r="K1015" s="6">
        <f t="shared" si="272"/>
        <v>11.54</v>
      </c>
      <c r="L1015" s="6">
        <f t="shared" si="273"/>
        <v>0</v>
      </c>
      <c r="M1015" s="6">
        <f t="shared" si="274"/>
        <v>13.899999999999999</v>
      </c>
      <c r="N1015" s="5">
        <f t="shared" si="275"/>
        <v>2.8639352297145271</v>
      </c>
      <c r="O1015" s="6">
        <f t="shared" si="276"/>
        <v>-6.0000000000000497E-2</v>
      </c>
      <c r="P1015" s="6">
        <f t="shared" si="277"/>
        <v>5.7278704594290542</v>
      </c>
      <c r="Q1015" s="6">
        <f t="shared" si="278"/>
        <v>-0.54233811359861017</v>
      </c>
      <c r="R1015" s="9">
        <f t="shared" si="279"/>
        <v>1.0475097232904462E-2</v>
      </c>
      <c r="S1015" s="9">
        <f t="shared" si="280"/>
        <v>6.0000000000000497E-2</v>
      </c>
      <c r="T1015">
        <f t="shared" si="281"/>
        <v>6.0000000000000497E-2</v>
      </c>
      <c r="U1015" s="9">
        <f t="shared" si="282"/>
        <v>1.0475097232904462E-2</v>
      </c>
      <c r="V1015" s="9">
        <f t="shared" si="283"/>
        <v>0.82404098232181067</v>
      </c>
      <c r="W1015" s="9">
        <f t="shared" si="284"/>
        <v>2.3599999999999994</v>
      </c>
      <c r="X1015">
        <f t="shared" si="285"/>
        <v>13.899999999999999</v>
      </c>
      <c r="Y1015" s="9">
        <f t="shared" si="286"/>
        <v>4.85346171791236</v>
      </c>
      <c r="Z1015" s="10">
        <f t="shared" si="287"/>
        <v>0.50304373567315197</v>
      </c>
    </row>
    <row r="1016" spans="1:26">
      <c r="A1016" s="1">
        <f t="shared" si="271"/>
        <v>7000998</v>
      </c>
      <c r="B1016" s="1">
        <v>-2</v>
      </c>
      <c r="C1016" s="1">
        <v>1</v>
      </c>
      <c r="D1016" s="2">
        <v>7</v>
      </c>
      <c r="E1016" s="5">
        <v>117.83</v>
      </c>
      <c r="F1016" s="5">
        <v>108.71</v>
      </c>
      <c r="G1016" s="5">
        <v>6.45</v>
      </c>
      <c r="H1016" s="5">
        <v>117.83</v>
      </c>
      <c r="I1016" s="5">
        <v>114.78</v>
      </c>
      <c r="J1016" s="5">
        <v>7.86</v>
      </c>
      <c r="K1016" s="6">
        <f t="shared" si="272"/>
        <v>117.83</v>
      </c>
      <c r="L1016" s="6">
        <f t="shared" si="273"/>
        <v>0</v>
      </c>
      <c r="M1016" s="6">
        <f t="shared" si="274"/>
        <v>111.745</v>
      </c>
      <c r="N1016" s="5">
        <f t="shared" si="275"/>
        <v>5.0838494273532531</v>
      </c>
      <c r="O1016" s="6">
        <f t="shared" si="276"/>
        <v>-6.0700000000000074</v>
      </c>
      <c r="P1016" s="6">
        <f t="shared" si="277"/>
        <v>10.167698854706506</v>
      </c>
      <c r="Q1016" s="6">
        <f t="shared" si="278"/>
        <v>-0.19517015034517582</v>
      </c>
      <c r="R1016" s="9">
        <f t="shared" si="279"/>
        <v>0.59698857005292572</v>
      </c>
      <c r="S1016" s="9">
        <f t="shared" si="280"/>
        <v>6.0700000000000074</v>
      </c>
      <c r="T1016">
        <f t="shared" si="281"/>
        <v>6.0700000000000074</v>
      </c>
      <c r="U1016" s="9">
        <f t="shared" si="282"/>
        <v>0.59698857005292572</v>
      </c>
      <c r="V1016" s="9">
        <f t="shared" si="283"/>
        <v>1.1969276602214316</v>
      </c>
      <c r="W1016" s="9">
        <f t="shared" si="284"/>
        <v>6.0849999999999937</v>
      </c>
      <c r="X1016">
        <f t="shared" si="285"/>
        <v>111.745</v>
      </c>
      <c r="Y1016" s="9">
        <f t="shared" si="286"/>
        <v>21.980391354386853</v>
      </c>
      <c r="Z1016" s="10">
        <f t="shared" si="287"/>
        <v>0.50307752881638435</v>
      </c>
    </row>
    <row r="1017" spans="1:26">
      <c r="A1017" s="1">
        <f t="shared" si="271"/>
        <v>2011005</v>
      </c>
      <c r="B1017" s="1">
        <v>5</v>
      </c>
      <c r="C1017" s="1">
        <v>11</v>
      </c>
      <c r="D1017" s="2">
        <v>2</v>
      </c>
      <c r="E1017" s="5">
        <v>17.25</v>
      </c>
      <c r="F1017" s="5">
        <v>18.600000000000001</v>
      </c>
      <c r="G1017" s="5">
        <v>4.9800000000000004</v>
      </c>
      <c r="H1017" s="5">
        <v>17.25</v>
      </c>
      <c r="I1017" s="5">
        <v>16.850000000000001</v>
      </c>
      <c r="J1017" s="5">
        <v>5.07</v>
      </c>
      <c r="K1017" s="6">
        <f t="shared" si="272"/>
        <v>17.25</v>
      </c>
      <c r="L1017" s="6">
        <f t="shared" si="273"/>
        <v>0</v>
      </c>
      <c r="M1017" s="6">
        <f t="shared" si="274"/>
        <v>17.725000000000001</v>
      </c>
      <c r="N1017" s="5">
        <f t="shared" si="275"/>
        <v>3.5533540493454914</v>
      </c>
      <c r="O1017" s="6">
        <f t="shared" si="276"/>
        <v>1.75</v>
      </c>
      <c r="P1017" s="6">
        <f t="shared" si="277"/>
        <v>7.1067080986909827</v>
      </c>
      <c r="Q1017" s="6">
        <f t="shared" si="278"/>
        <v>-1.7909011529483019E-2</v>
      </c>
      <c r="R1017" s="9">
        <f t="shared" si="279"/>
        <v>0.24624621916331987</v>
      </c>
      <c r="S1017" s="9">
        <f t="shared" si="280"/>
        <v>1.75</v>
      </c>
      <c r="T1017">
        <f t="shared" si="281"/>
        <v>1.75</v>
      </c>
      <c r="U1017" s="9">
        <f t="shared" si="282"/>
        <v>0.24624621916331987</v>
      </c>
      <c r="V1017" s="9">
        <f t="shared" si="283"/>
        <v>0.13367651897437405</v>
      </c>
      <c r="W1017" s="9">
        <f t="shared" si="284"/>
        <v>0.47500000000000142</v>
      </c>
      <c r="X1017">
        <f t="shared" si="285"/>
        <v>17.725000000000001</v>
      </c>
      <c r="Y1017" s="9">
        <f t="shared" si="286"/>
        <v>4.9882448396226797</v>
      </c>
      <c r="Z1017" s="10">
        <f t="shared" si="287"/>
        <v>0.50309243683442506</v>
      </c>
    </row>
    <row r="1018" spans="1:26">
      <c r="A1018" s="1">
        <f t="shared" si="271"/>
        <v>2004994</v>
      </c>
      <c r="B1018" s="1">
        <v>-6</v>
      </c>
      <c r="C1018" s="1">
        <v>5</v>
      </c>
      <c r="D1018" s="2">
        <v>2</v>
      </c>
      <c r="E1018" s="5">
        <v>107.99</v>
      </c>
      <c r="F1018" s="5">
        <v>112.18</v>
      </c>
      <c r="G1018" s="5">
        <v>8.4</v>
      </c>
      <c r="H1018" s="5">
        <v>107.99</v>
      </c>
      <c r="I1018" s="5">
        <v>103.63</v>
      </c>
      <c r="J1018" s="5">
        <v>8.99</v>
      </c>
      <c r="K1018" s="6">
        <f t="shared" si="272"/>
        <v>107.99</v>
      </c>
      <c r="L1018" s="6">
        <f t="shared" si="273"/>
        <v>0</v>
      </c>
      <c r="M1018" s="6">
        <f t="shared" si="274"/>
        <v>107.905</v>
      </c>
      <c r="N1018" s="5">
        <f t="shared" si="275"/>
        <v>6.1518310282386661</v>
      </c>
      <c r="O1018" s="6">
        <f t="shared" si="276"/>
        <v>8.5500000000000114</v>
      </c>
      <c r="P1018" s="6">
        <f t="shared" si="277"/>
        <v>12.303662056477332</v>
      </c>
      <c r="Q1018" s="6">
        <f t="shared" si="278"/>
        <v>-6.7777072415727072E-2</v>
      </c>
      <c r="R1018" s="9">
        <f t="shared" si="279"/>
        <v>0.69491505543252596</v>
      </c>
      <c r="S1018" s="9">
        <f t="shared" si="280"/>
        <v>8.5500000000000114</v>
      </c>
      <c r="T1018">
        <f t="shared" si="281"/>
        <v>8.5500000000000114</v>
      </c>
      <c r="U1018" s="9">
        <f t="shared" si="282"/>
        <v>0.69491505543252596</v>
      </c>
      <c r="V1018" s="9">
        <f t="shared" si="283"/>
        <v>1.3817024493979013E-2</v>
      </c>
      <c r="W1018" s="9">
        <f t="shared" si="284"/>
        <v>8.4999999999993747E-2</v>
      </c>
      <c r="X1018">
        <f t="shared" si="285"/>
        <v>107.905</v>
      </c>
      <c r="Y1018" s="9">
        <f t="shared" si="286"/>
        <v>17.540306212034295</v>
      </c>
      <c r="Z1018" s="10">
        <f t="shared" si="287"/>
        <v>0.50357621071690828</v>
      </c>
    </row>
    <row r="1019" spans="1:26">
      <c r="A1019" s="1">
        <f t="shared" si="271"/>
        <v>7002001</v>
      </c>
      <c r="B1019" s="1">
        <v>1</v>
      </c>
      <c r="C1019" s="1">
        <v>2</v>
      </c>
      <c r="D1019" s="2">
        <v>7</v>
      </c>
      <c r="E1019" s="5">
        <v>117.64</v>
      </c>
      <c r="F1019" s="5">
        <v>115.35</v>
      </c>
      <c r="G1019" s="5">
        <v>9.17</v>
      </c>
      <c r="H1019" s="5">
        <v>117.64</v>
      </c>
      <c r="I1019" s="5">
        <v>99.61</v>
      </c>
      <c r="J1019" s="5">
        <v>8.32</v>
      </c>
      <c r="K1019" s="6">
        <f t="shared" si="272"/>
        <v>117.64</v>
      </c>
      <c r="L1019" s="6">
        <f t="shared" si="273"/>
        <v>0</v>
      </c>
      <c r="M1019" s="6">
        <f t="shared" si="274"/>
        <v>107.47999999999999</v>
      </c>
      <c r="N1019" s="5">
        <f t="shared" si="275"/>
        <v>6.1909470196408565</v>
      </c>
      <c r="O1019" s="6">
        <f t="shared" si="276"/>
        <v>15.739999999999995</v>
      </c>
      <c r="P1019" s="6">
        <f t="shared" si="277"/>
        <v>12.381894039281713</v>
      </c>
      <c r="Q1019" s="6">
        <f t="shared" si="278"/>
        <v>9.6969368859307736E-2</v>
      </c>
      <c r="R1019" s="9">
        <f t="shared" si="279"/>
        <v>1.271211007788037</v>
      </c>
      <c r="S1019" s="9">
        <f t="shared" si="280"/>
        <v>15.739999999999995</v>
      </c>
      <c r="T1019">
        <f t="shared" si="281"/>
        <v>15.739999999999995</v>
      </c>
      <c r="U1019" s="9">
        <f t="shared" si="282"/>
        <v>1.271211007788037</v>
      </c>
      <c r="V1019" s="9">
        <f t="shared" si="283"/>
        <v>1.6411059516043804</v>
      </c>
      <c r="W1019" s="9">
        <f t="shared" si="284"/>
        <v>10.160000000000011</v>
      </c>
      <c r="X1019">
        <f t="shared" si="285"/>
        <v>107.47999999999999</v>
      </c>
      <c r="Y1019" s="9">
        <f t="shared" si="286"/>
        <v>17.360833432917186</v>
      </c>
      <c r="Z1019" s="10">
        <f t="shared" si="287"/>
        <v>0.50393551174728701</v>
      </c>
    </row>
    <row r="1020" spans="1:26">
      <c r="A1020" s="1">
        <f t="shared" si="271"/>
        <v>2018003</v>
      </c>
      <c r="B1020" s="1">
        <v>3</v>
      </c>
      <c r="C1020" s="1">
        <v>18</v>
      </c>
      <c r="D1020" s="2">
        <v>2</v>
      </c>
      <c r="E1020" s="5">
        <v>67.41</v>
      </c>
      <c r="F1020" s="5">
        <v>52.15</v>
      </c>
      <c r="G1020" s="5">
        <v>6.88</v>
      </c>
      <c r="H1020" s="5">
        <v>67.41</v>
      </c>
      <c r="I1020" s="5">
        <v>60.61</v>
      </c>
      <c r="J1020" s="5">
        <v>5.16</v>
      </c>
      <c r="K1020" s="6">
        <f t="shared" si="272"/>
        <v>67.41</v>
      </c>
      <c r="L1020" s="6">
        <f t="shared" si="273"/>
        <v>0</v>
      </c>
      <c r="M1020" s="6">
        <f t="shared" si="274"/>
        <v>56.379999999999995</v>
      </c>
      <c r="N1020" s="5">
        <f t="shared" si="275"/>
        <v>4.3</v>
      </c>
      <c r="O1020" s="6">
        <f t="shared" si="276"/>
        <v>-8.4600000000000009</v>
      </c>
      <c r="P1020" s="6">
        <f t="shared" si="277"/>
        <v>8.6</v>
      </c>
      <c r="Q1020" s="6">
        <f t="shared" si="278"/>
        <v>0.27999999999999992</v>
      </c>
      <c r="R1020" s="9">
        <f t="shared" si="279"/>
        <v>0.98372093023255824</v>
      </c>
      <c r="S1020" s="9">
        <f t="shared" si="280"/>
        <v>8.4600000000000009</v>
      </c>
      <c r="T1020">
        <f t="shared" si="281"/>
        <v>8.4600000000000009</v>
      </c>
      <c r="U1020" s="9">
        <f t="shared" si="282"/>
        <v>0.98372093023255824</v>
      </c>
      <c r="V1020" s="9">
        <f t="shared" si="283"/>
        <v>2.5651162790697679</v>
      </c>
      <c r="W1020" s="9">
        <f t="shared" si="284"/>
        <v>11.030000000000001</v>
      </c>
      <c r="X1020">
        <f t="shared" si="285"/>
        <v>56.379999999999995</v>
      </c>
      <c r="Y1020" s="9">
        <f t="shared" si="286"/>
        <v>13.111627906976743</v>
      </c>
      <c r="Z1020" s="10">
        <f t="shared" si="287"/>
        <v>0.50407241543254477</v>
      </c>
    </row>
    <row r="1021" spans="1:26">
      <c r="A1021" s="1">
        <f t="shared" si="271"/>
        <v>6003003</v>
      </c>
      <c r="B1021" s="1">
        <v>3</v>
      </c>
      <c r="C1021" s="1">
        <v>3</v>
      </c>
      <c r="D1021" s="2">
        <v>6</v>
      </c>
      <c r="E1021" s="5">
        <v>135.21</v>
      </c>
      <c r="F1021" s="5">
        <v>168.98</v>
      </c>
      <c r="G1021" s="5">
        <v>11.22</v>
      </c>
      <c r="H1021" s="5">
        <v>135.21</v>
      </c>
      <c r="I1021" s="5">
        <v>152.19</v>
      </c>
      <c r="J1021" s="5">
        <v>10.15</v>
      </c>
      <c r="K1021" s="6">
        <f t="shared" si="272"/>
        <v>135.21</v>
      </c>
      <c r="L1021" s="6">
        <f t="shared" si="273"/>
        <v>0</v>
      </c>
      <c r="M1021" s="6">
        <f t="shared" si="274"/>
        <v>160.58499999999998</v>
      </c>
      <c r="N1021" s="5">
        <f t="shared" si="275"/>
        <v>7.5649008585704554</v>
      </c>
      <c r="O1021" s="6">
        <f t="shared" si="276"/>
        <v>16.789999999999992</v>
      </c>
      <c r="P1021" s="6">
        <f t="shared" si="277"/>
        <v>15.129801717140911</v>
      </c>
      <c r="Q1021" s="6">
        <f t="shared" si="278"/>
        <v>9.9889957184214506E-2</v>
      </c>
      <c r="R1021" s="9">
        <f t="shared" si="279"/>
        <v>1.1097303397557552</v>
      </c>
      <c r="S1021" s="9">
        <f t="shared" si="280"/>
        <v>16.789999999999992</v>
      </c>
      <c r="T1021">
        <f t="shared" si="281"/>
        <v>16.789999999999992</v>
      </c>
      <c r="U1021" s="9">
        <f t="shared" si="282"/>
        <v>1.1097303397557552</v>
      </c>
      <c r="V1021" s="9">
        <f t="shared" si="283"/>
        <v>3.3543070126625696</v>
      </c>
      <c r="W1021" s="9">
        <f t="shared" si="284"/>
        <v>25.374999999999972</v>
      </c>
      <c r="X1021">
        <f t="shared" si="285"/>
        <v>160.58499999999998</v>
      </c>
      <c r="Y1021" s="9">
        <f t="shared" si="286"/>
        <v>21.227641049395832</v>
      </c>
      <c r="Z1021" s="10">
        <f t="shared" si="287"/>
        <v>0.50426778600263567</v>
      </c>
    </row>
    <row r="1022" spans="1:26">
      <c r="A1022" s="1">
        <f t="shared" si="271"/>
        <v>7001998</v>
      </c>
      <c r="B1022" s="1">
        <v>-2</v>
      </c>
      <c r="C1022" s="1">
        <v>2</v>
      </c>
      <c r="D1022" s="2">
        <v>7</v>
      </c>
      <c r="E1022" s="5">
        <v>151.05000000000001</v>
      </c>
      <c r="F1022" s="5">
        <v>94.7</v>
      </c>
      <c r="G1022" s="5">
        <v>5.98</v>
      </c>
      <c r="H1022" s="5">
        <v>151.05000000000001</v>
      </c>
      <c r="I1022" s="5">
        <v>101.65</v>
      </c>
      <c r="J1022" s="5">
        <v>5.93</v>
      </c>
      <c r="K1022" s="6">
        <f t="shared" si="272"/>
        <v>151.05000000000001</v>
      </c>
      <c r="L1022" s="6">
        <f t="shared" si="273"/>
        <v>0</v>
      </c>
      <c r="M1022" s="6">
        <f t="shared" si="274"/>
        <v>98.175000000000011</v>
      </c>
      <c r="N1022" s="5">
        <f t="shared" si="275"/>
        <v>4.2108579885814246</v>
      </c>
      <c r="O1022" s="6">
        <f t="shared" si="276"/>
        <v>-6.9500000000000028</v>
      </c>
      <c r="P1022" s="6">
        <f t="shared" si="277"/>
        <v>8.4217159771628491</v>
      </c>
      <c r="Q1022" s="6">
        <f t="shared" si="278"/>
        <v>8.3961576475532484E-3</v>
      </c>
      <c r="R1022" s="9">
        <f t="shared" si="279"/>
        <v>0.82524749336670866</v>
      </c>
      <c r="S1022" s="9">
        <f t="shared" si="280"/>
        <v>6.9500000000000028</v>
      </c>
      <c r="T1022">
        <f t="shared" si="281"/>
        <v>6.9500000000000028</v>
      </c>
      <c r="U1022" s="9">
        <f t="shared" si="282"/>
        <v>0.82524749336670866</v>
      </c>
      <c r="V1022" s="9">
        <f t="shared" si="283"/>
        <v>12.556823370292001</v>
      </c>
      <c r="W1022" s="9">
        <f t="shared" si="284"/>
        <v>52.875</v>
      </c>
      <c r="X1022">
        <f t="shared" si="285"/>
        <v>98.175000000000011</v>
      </c>
      <c r="Y1022" s="9">
        <f t="shared" si="286"/>
        <v>23.314725945691109</v>
      </c>
      <c r="Z1022" s="10">
        <f t="shared" si="287"/>
        <v>0.50465235558748756</v>
      </c>
    </row>
    <row r="1023" spans="1:26">
      <c r="A1023" s="1">
        <f t="shared" si="271"/>
        <v>1005006</v>
      </c>
      <c r="B1023" s="1">
        <v>6</v>
      </c>
      <c r="C1023" s="1">
        <v>5</v>
      </c>
      <c r="D1023" s="2">
        <v>1</v>
      </c>
      <c r="E1023" s="5">
        <v>41.4</v>
      </c>
      <c r="F1023" s="5">
        <v>47.96</v>
      </c>
      <c r="G1023" s="5">
        <v>6.07</v>
      </c>
      <c r="H1023" s="5">
        <v>41.4</v>
      </c>
      <c r="I1023" s="5">
        <v>42.64</v>
      </c>
      <c r="J1023" s="5">
        <v>6.59</v>
      </c>
      <c r="K1023" s="6">
        <f t="shared" si="272"/>
        <v>41.4</v>
      </c>
      <c r="L1023" s="6">
        <f t="shared" si="273"/>
        <v>0</v>
      </c>
      <c r="M1023" s="6">
        <f t="shared" si="274"/>
        <v>45.3</v>
      </c>
      <c r="N1023" s="5">
        <f t="shared" si="275"/>
        <v>4.479760038216333</v>
      </c>
      <c r="O1023" s="6">
        <f t="shared" si="276"/>
        <v>5.32</v>
      </c>
      <c r="P1023" s="6">
        <f t="shared" si="277"/>
        <v>8.9595200764326659</v>
      </c>
      <c r="Q1023" s="6">
        <f t="shared" si="278"/>
        <v>-8.2010140395898976E-2</v>
      </c>
      <c r="R1023" s="9">
        <f t="shared" si="279"/>
        <v>0.59378180467432118</v>
      </c>
      <c r="S1023" s="9">
        <f t="shared" si="280"/>
        <v>5.32</v>
      </c>
      <c r="T1023">
        <f t="shared" si="281"/>
        <v>5.32</v>
      </c>
      <c r="U1023" s="9">
        <f t="shared" si="282"/>
        <v>0.59378180467432118</v>
      </c>
      <c r="V1023" s="9">
        <f t="shared" si="283"/>
        <v>0.87058234519919231</v>
      </c>
      <c r="W1023" s="9">
        <f t="shared" si="284"/>
        <v>3.8999999999999986</v>
      </c>
      <c r="X1023">
        <f t="shared" si="285"/>
        <v>45.3</v>
      </c>
      <c r="Y1023" s="9">
        <f t="shared" si="286"/>
        <v>10.112148778852161</v>
      </c>
      <c r="Z1023" s="10">
        <f t="shared" si="287"/>
        <v>0.50483165510890848</v>
      </c>
    </row>
    <row r="1024" spans="1:26">
      <c r="A1024" s="1">
        <f t="shared" si="271"/>
        <v>6010998</v>
      </c>
      <c r="B1024" s="1">
        <v>-2</v>
      </c>
      <c r="C1024" s="1">
        <v>11</v>
      </c>
      <c r="D1024" s="2">
        <v>6</v>
      </c>
      <c r="E1024" s="5">
        <v>542.86</v>
      </c>
      <c r="F1024" s="5">
        <v>552.07000000000005</v>
      </c>
      <c r="G1024" s="5">
        <v>13.7</v>
      </c>
      <c r="H1024" s="5">
        <v>542.86</v>
      </c>
      <c r="I1024" s="5">
        <v>520.29</v>
      </c>
      <c r="J1024" s="5">
        <v>20.41</v>
      </c>
      <c r="K1024" s="6">
        <f t="shared" si="272"/>
        <v>542.86</v>
      </c>
      <c r="L1024" s="6">
        <f t="shared" si="273"/>
        <v>0</v>
      </c>
      <c r="M1024" s="6">
        <f t="shared" si="274"/>
        <v>536.18000000000006</v>
      </c>
      <c r="N1024" s="5">
        <f t="shared" si="275"/>
        <v>12.290830932040356</v>
      </c>
      <c r="O1024" s="6">
        <f t="shared" si="276"/>
        <v>31.780000000000086</v>
      </c>
      <c r="P1024" s="6">
        <f t="shared" si="277"/>
        <v>24.581661864080711</v>
      </c>
      <c r="Q1024" s="6">
        <f t="shared" si="278"/>
        <v>-0.37877539415690092</v>
      </c>
      <c r="R1024" s="9">
        <f t="shared" si="279"/>
        <v>1.2928336650191155</v>
      </c>
      <c r="S1024" s="9">
        <f t="shared" si="280"/>
        <v>31.780000000000086</v>
      </c>
      <c r="T1024">
        <f t="shared" si="281"/>
        <v>31.780000000000086</v>
      </c>
      <c r="U1024" s="9">
        <f t="shared" si="282"/>
        <v>1.2928336650191155</v>
      </c>
      <c r="V1024" s="9">
        <f t="shared" si="283"/>
        <v>0.54349458038562637</v>
      </c>
      <c r="W1024" s="9">
        <f t="shared" si="284"/>
        <v>6.67999999999995</v>
      </c>
      <c r="X1024">
        <f t="shared" si="285"/>
        <v>536.18000000000006</v>
      </c>
      <c r="Y1024" s="9">
        <f t="shared" si="286"/>
        <v>43.624389837001104</v>
      </c>
      <c r="Z1024" s="10">
        <f t="shared" si="287"/>
        <v>0.50484552092694646</v>
      </c>
    </row>
    <row r="1025" spans="1:26">
      <c r="A1025" s="1">
        <f t="shared" si="271"/>
        <v>6009002</v>
      </c>
      <c r="B1025" s="1">
        <v>2</v>
      </c>
      <c r="C1025" s="1">
        <v>9</v>
      </c>
      <c r="D1025" s="2">
        <v>6</v>
      </c>
      <c r="E1025" s="5">
        <v>22.64</v>
      </c>
      <c r="F1025" s="5">
        <v>34.380000000000003</v>
      </c>
      <c r="G1025" s="5">
        <v>6.13</v>
      </c>
      <c r="H1025" s="5">
        <v>22.64</v>
      </c>
      <c r="I1025" s="5">
        <v>39.78</v>
      </c>
      <c r="J1025" s="5">
        <v>5.73</v>
      </c>
      <c r="K1025" s="6">
        <f t="shared" si="272"/>
        <v>22.64</v>
      </c>
      <c r="L1025" s="6">
        <f t="shared" si="273"/>
        <v>0</v>
      </c>
      <c r="M1025" s="6">
        <f t="shared" si="274"/>
        <v>37.08</v>
      </c>
      <c r="N1025" s="5">
        <f t="shared" si="275"/>
        <v>4.1955273804374107</v>
      </c>
      <c r="O1025" s="6">
        <f t="shared" si="276"/>
        <v>-5.3999999999999986</v>
      </c>
      <c r="P1025" s="6">
        <f t="shared" si="277"/>
        <v>8.3910547608748214</v>
      </c>
      <c r="Q1025" s="6">
        <f t="shared" si="278"/>
        <v>6.7376984453868624E-2</v>
      </c>
      <c r="R1025" s="9">
        <f t="shared" si="279"/>
        <v>0.64354245728185588</v>
      </c>
      <c r="S1025" s="9">
        <f t="shared" si="280"/>
        <v>5.3999999999999986</v>
      </c>
      <c r="T1025">
        <f t="shared" si="281"/>
        <v>5.3999999999999986</v>
      </c>
      <c r="U1025" s="9">
        <f t="shared" si="282"/>
        <v>0.64354245728185588</v>
      </c>
      <c r="V1025" s="9">
        <f t="shared" si="283"/>
        <v>3.4417604011666669</v>
      </c>
      <c r="W1025" s="9">
        <f t="shared" si="284"/>
        <v>14.439999999999998</v>
      </c>
      <c r="X1025">
        <f t="shared" si="285"/>
        <v>37.08</v>
      </c>
      <c r="Y1025" s="9">
        <f t="shared" si="286"/>
        <v>8.8379830800041574</v>
      </c>
      <c r="Z1025" s="10">
        <f t="shared" si="287"/>
        <v>0.50490098039120501</v>
      </c>
    </row>
    <row r="1026" spans="1:26">
      <c r="A1026" s="1">
        <f t="shared" si="271"/>
        <v>4007995</v>
      </c>
      <c r="B1026" s="1">
        <v>-5</v>
      </c>
      <c r="C1026" s="1">
        <v>8</v>
      </c>
      <c r="D1026" s="2">
        <v>4</v>
      </c>
      <c r="E1026" s="5">
        <v>62.52</v>
      </c>
      <c r="F1026" s="5">
        <v>82.57</v>
      </c>
      <c r="G1026" s="5">
        <v>7.92</v>
      </c>
      <c r="H1026" s="5">
        <v>62.52</v>
      </c>
      <c r="I1026" s="5">
        <v>88.01</v>
      </c>
      <c r="J1026" s="5">
        <v>8.69</v>
      </c>
      <c r="K1026" s="6">
        <f t="shared" si="272"/>
        <v>62.52</v>
      </c>
      <c r="L1026" s="6">
        <f t="shared" si="273"/>
        <v>0</v>
      </c>
      <c r="M1026" s="6">
        <f t="shared" si="274"/>
        <v>85.289999999999992</v>
      </c>
      <c r="N1026" s="5">
        <f t="shared" si="275"/>
        <v>5.8788285397687865</v>
      </c>
      <c r="O1026" s="6">
        <f t="shared" si="276"/>
        <v>-5.4400000000000119</v>
      </c>
      <c r="P1026" s="6">
        <f t="shared" si="277"/>
        <v>11.757657079537573</v>
      </c>
      <c r="Q1026" s="6">
        <f t="shared" si="278"/>
        <v>-9.2516411378555763E-2</v>
      </c>
      <c r="R1026" s="9">
        <f t="shared" si="279"/>
        <v>0.46267721223708003</v>
      </c>
      <c r="S1026" s="9">
        <f t="shared" si="280"/>
        <v>5.4400000000000119</v>
      </c>
      <c r="T1026">
        <f t="shared" si="281"/>
        <v>5.4400000000000119</v>
      </c>
      <c r="U1026" s="9">
        <f t="shared" si="282"/>
        <v>0.46267721223708003</v>
      </c>
      <c r="V1026" s="9">
        <f t="shared" si="283"/>
        <v>3.8732206333228985</v>
      </c>
      <c r="W1026" s="9">
        <f t="shared" si="284"/>
        <v>22.769999999999989</v>
      </c>
      <c r="X1026">
        <f t="shared" si="285"/>
        <v>85.289999999999992</v>
      </c>
      <c r="Y1026" s="9">
        <f t="shared" si="286"/>
        <v>14.50799243812517</v>
      </c>
      <c r="Z1026" s="10">
        <f t="shared" si="287"/>
        <v>0.50498811867211302</v>
      </c>
    </row>
    <row r="1027" spans="1:26">
      <c r="A1027" s="1">
        <f t="shared" si="271"/>
        <v>3014996</v>
      </c>
      <c r="B1027" s="1">
        <v>-4</v>
      </c>
      <c r="C1027" s="1">
        <v>15</v>
      </c>
      <c r="D1027" s="2">
        <v>3</v>
      </c>
      <c r="E1027" s="5">
        <v>338.82</v>
      </c>
      <c r="F1027" s="5">
        <v>358.6</v>
      </c>
      <c r="G1027" s="5">
        <v>15.89</v>
      </c>
      <c r="H1027" s="5">
        <v>338.82</v>
      </c>
      <c r="I1027" s="5">
        <v>365.1</v>
      </c>
      <c r="J1027" s="5">
        <v>12</v>
      </c>
      <c r="K1027" s="6">
        <f t="shared" si="272"/>
        <v>338.82</v>
      </c>
      <c r="L1027" s="6">
        <f t="shared" si="273"/>
        <v>0</v>
      </c>
      <c r="M1027" s="6">
        <f t="shared" si="274"/>
        <v>361.85</v>
      </c>
      <c r="N1027" s="5">
        <f t="shared" si="275"/>
        <v>9.9560546904885978</v>
      </c>
      <c r="O1027" s="6">
        <f t="shared" si="276"/>
        <v>-6.5</v>
      </c>
      <c r="P1027" s="6">
        <f t="shared" si="277"/>
        <v>19.912109380977196</v>
      </c>
      <c r="Q1027" s="6">
        <f t="shared" si="278"/>
        <v>0.27362991595545033</v>
      </c>
      <c r="R1027" s="9">
        <f t="shared" si="279"/>
        <v>0.32643452663079986</v>
      </c>
      <c r="S1027" s="9">
        <f t="shared" si="280"/>
        <v>6.5</v>
      </c>
      <c r="T1027">
        <f t="shared" si="281"/>
        <v>6.5</v>
      </c>
      <c r="U1027" s="9">
        <f t="shared" si="282"/>
        <v>0.32643452663079986</v>
      </c>
      <c r="V1027" s="9">
        <f t="shared" si="283"/>
        <v>2.3131652764022554</v>
      </c>
      <c r="W1027" s="9">
        <f t="shared" si="284"/>
        <v>23.03000000000003</v>
      </c>
      <c r="X1027">
        <f t="shared" si="285"/>
        <v>361.85</v>
      </c>
      <c r="Y1027" s="9">
        <f t="shared" si="286"/>
        <v>36.34471798810921</v>
      </c>
      <c r="Z1027" s="10">
        <f t="shared" si="287"/>
        <v>0.50519204269267737</v>
      </c>
    </row>
    <row r="1028" spans="1:26">
      <c r="A1028" s="1">
        <f t="shared" si="271"/>
        <v>3010995</v>
      </c>
      <c r="B1028" s="1">
        <v>-5</v>
      </c>
      <c r="C1028" s="1">
        <v>11</v>
      </c>
      <c r="D1028" s="2">
        <v>3</v>
      </c>
      <c r="E1028" s="5">
        <v>789.77</v>
      </c>
      <c r="F1028" s="5">
        <v>771.11</v>
      </c>
      <c r="G1028" s="5">
        <v>25.17</v>
      </c>
      <c r="H1028" s="5">
        <v>789.77</v>
      </c>
      <c r="I1028" s="5">
        <v>800.51</v>
      </c>
      <c r="J1028" s="5">
        <v>26.52</v>
      </c>
      <c r="K1028" s="6">
        <f t="shared" si="272"/>
        <v>789.77</v>
      </c>
      <c r="L1028" s="6">
        <f t="shared" si="273"/>
        <v>0</v>
      </c>
      <c r="M1028" s="6">
        <f t="shared" si="274"/>
        <v>785.81</v>
      </c>
      <c r="N1028" s="5">
        <f t="shared" si="275"/>
        <v>18.281406537791341</v>
      </c>
      <c r="O1028" s="6">
        <f t="shared" si="276"/>
        <v>-29.399999999999977</v>
      </c>
      <c r="P1028" s="6">
        <f t="shared" si="277"/>
        <v>36.562813075582682</v>
      </c>
      <c r="Q1028" s="6">
        <f t="shared" si="278"/>
        <v>-5.2198869377942297E-2</v>
      </c>
      <c r="R1028" s="9">
        <f t="shared" si="279"/>
        <v>0.80409567883150213</v>
      </c>
      <c r="S1028" s="9">
        <f t="shared" si="280"/>
        <v>29.399999999999977</v>
      </c>
      <c r="T1028">
        <f t="shared" si="281"/>
        <v>29.399999999999977</v>
      </c>
      <c r="U1028" s="9">
        <f t="shared" si="282"/>
        <v>0.80409567883150213</v>
      </c>
      <c r="V1028" s="9">
        <f t="shared" si="283"/>
        <v>0.21661352980767212</v>
      </c>
      <c r="W1028" s="9">
        <f t="shared" si="284"/>
        <v>3.9600000000000364</v>
      </c>
      <c r="X1028">
        <f t="shared" si="285"/>
        <v>785.81</v>
      </c>
      <c r="Y1028" s="9">
        <f t="shared" si="286"/>
        <v>42.98411057024375</v>
      </c>
      <c r="Z1028" s="10">
        <f t="shared" si="287"/>
        <v>0.50538302306270633</v>
      </c>
    </row>
    <row r="1029" spans="1:26">
      <c r="A1029" s="1">
        <f t="shared" si="271"/>
        <v>17004</v>
      </c>
      <c r="B1029" s="1">
        <v>4</v>
      </c>
      <c r="C1029" s="1">
        <v>17</v>
      </c>
      <c r="D1029" s="2">
        <v>0</v>
      </c>
      <c r="E1029" s="5">
        <v>392.63</v>
      </c>
      <c r="F1029" s="5">
        <v>401.76</v>
      </c>
      <c r="G1029" s="5">
        <v>16.989999999999998</v>
      </c>
      <c r="H1029" s="5">
        <v>392.63</v>
      </c>
      <c r="I1029" s="5">
        <v>392.17</v>
      </c>
      <c r="J1029" s="5">
        <v>12.18</v>
      </c>
      <c r="K1029" s="6">
        <f t="shared" si="272"/>
        <v>392.63</v>
      </c>
      <c r="L1029" s="6">
        <f t="shared" si="273"/>
        <v>0</v>
      </c>
      <c r="M1029" s="6">
        <f t="shared" si="274"/>
        <v>396.96500000000003</v>
      </c>
      <c r="N1029" s="5">
        <f t="shared" si="275"/>
        <v>10.452421968137337</v>
      </c>
      <c r="O1029" s="6">
        <f t="shared" si="276"/>
        <v>9.589999999999975</v>
      </c>
      <c r="P1029" s="6">
        <f t="shared" si="277"/>
        <v>20.904843936274673</v>
      </c>
      <c r="Q1029" s="6">
        <f t="shared" si="278"/>
        <v>0.3210610680472526</v>
      </c>
      <c r="R1029" s="9">
        <f t="shared" si="279"/>
        <v>0.45874535247589854</v>
      </c>
      <c r="S1029" s="9">
        <f t="shared" si="280"/>
        <v>9.589999999999975</v>
      </c>
      <c r="T1029">
        <f t="shared" si="281"/>
        <v>9.589999999999975</v>
      </c>
      <c r="U1029" s="9">
        <f t="shared" si="282"/>
        <v>0.45874535247589854</v>
      </c>
      <c r="V1029" s="9">
        <f t="shared" si="283"/>
        <v>0.41473641355225066</v>
      </c>
      <c r="W1029" s="9">
        <f t="shared" si="284"/>
        <v>4.3350000000000364</v>
      </c>
      <c r="X1029">
        <f t="shared" si="285"/>
        <v>396.96500000000003</v>
      </c>
      <c r="Y1029" s="9">
        <f t="shared" si="286"/>
        <v>37.978279217016798</v>
      </c>
      <c r="Z1029" s="10">
        <f t="shared" si="287"/>
        <v>0.50571236884221049</v>
      </c>
    </row>
    <row r="1030" spans="1:26">
      <c r="A1030" s="1">
        <f t="shared" si="271"/>
        <v>5005004</v>
      </c>
      <c r="B1030" s="1">
        <v>4</v>
      </c>
      <c r="C1030" s="1">
        <v>5</v>
      </c>
      <c r="D1030" s="2">
        <v>5</v>
      </c>
      <c r="E1030" s="5">
        <v>123.7</v>
      </c>
      <c r="F1030" s="5">
        <v>109.47</v>
      </c>
      <c r="G1030" s="5">
        <v>9.0500000000000007</v>
      </c>
      <c r="H1030" s="5">
        <v>123.7</v>
      </c>
      <c r="I1030" s="5">
        <v>120.48</v>
      </c>
      <c r="J1030" s="5">
        <v>10.029999999999999</v>
      </c>
      <c r="K1030" s="6">
        <f t="shared" si="272"/>
        <v>123.7</v>
      </c>
      <c r="L1030" s="6">
        <f t="shared" si="273"/>
        <v>0</v>
      </c>
      <c r="M1030" s="6">
        <f t="shared" si="274"/>
        <v>114.97499999999999</v>
      </c>
      <c r="N1030" s="5">
        <f t="shared" si="275"/>
        <v>6.7546909625829663</v>
      </c>
      <c r="O1030" s="6">
        <f t="shared" si="276"/>
        <v>-11.010000000000005</v>
      </c>
      <c r="P1030" s="6">
        <f t="shared" si="277"/>
        <v>13.509381925165933</v>
      </c>
      <c r="Q1030" s="6">
        <f t="shared" si="278"/>
        <v>-0.10245507754923998</v>
      </c>
      <c r="R1030" s="9">
        <f t="shared" si="279"/>
        <v>0.81498917278295635</v>
      </c>
      <c r="S1030" s="9">
        <f t="shared" si="280"/>
        <v>11.010000000000005</v>
      </c>
      <c r="T1030">
        <f t="shared" si="281"/>
        <v>11.010000000000005</v>
      </c>
      <c r="U1030" s="9">
        <f t="shared" si="282"/>
        <v>0.81498917278295635</v>
      </c>
      <c r="V1030" s="9">
        <f t="shared" si="283"/>
        <v>1.2916949196242138</v>
      </c>
      <c r="W1030" s="9">
        <f t="shared" si="284"/>
        <v>8.7250000000000085</v>
      </c>
      <c r="X1030">
        <f t="shared" si="285"/>
        <v>114.97499999999999</v>
      </c>
      <c r="Y1030" s="9">
        <f t="shared" si="286"/>
        <v>17.021504112755739</v>
      </c>
      <c r="Z1030" s="10">
        <f t="shared" si="287"/>
        <v>0.50578552766958451</v>
      </c>
    </row>
    <row r="1031" spans="1:26">
      <c r="A1031" s="1">
        <f t="shared" si="271"/>
        <v>5012997</v>
      </c>
      <c r="B1031" s="1">
        <v>-3</v>
      </c>
      <c r="C1031" s="1">
        <v>13</v>
      </c>
      <c r="D1031" s="2">
        <v>5</v>
      </c>
      <c r="E1031" s="5">
        <v>30.43</v>
      </c>
      <c r="F1031" s="5">
        <v>34.01</v>
      </c>
      <c r="G1031" s="5">
        <v>3.78</v>
      </c>
      <c r="H1031" s="5">
        <v>30.43</v>
      </c>
      <c r="I1031" s="5">
        <v>31.67</v>
      </c>
      <c r="J1031" s="5">
        <v>5.94</v>
      </c>
      <c r="K1031" s="6">
        <f t="shared" si="272"/>
        <v>30.43</v>
      </c>
      <c r="L1031" s="6">
        <f t="shared" si="273"/>
        <v>0</v>
      </c>
      <c r="M1031" s="6">
        <f t="shared" si="274"/>
        <v>32.840000000000003</v>
      </c>
      <c r="N1031" s="5">
        <f t="shared" si="275"/>
        <v>3.5203692988094306</v>
      </c>
      <c r="O1031" s="6">
        <f t="shared" si="276"/>
        <v>2.3399999999999963</v>
      </c>
      <c r="P1031" s="6">
        <f t="shared" si="277"/>
        <v>7.0407385976188612</v>
      </c>
      <c r="Q1031" s="6">
        <f t="shared" si="278"/>
        <v>-0.42352941176470599</v>
      </c>
      <c r="R1031" s="9">
        <f t="shared" si="279"/>
        <v>0.33235149516719331</v>
      </c>
      <c r="S1031" s="9">
        <f t="shared" si="280"/>
        <v>2.3399999999999963</v>
      </c>
      <c r="T1031">
        <f t="shared" si="281"/>
        <v>2.3399999999999963</v>
      </c>
      <c r="U1031" s="9">
        <f t="shared" si="282"/>
        <v>0.33235149516719331</v>
      </c>
      <c r="V1031" s="9">
        <f t="shared" si="283"/>
        <v>0.68458726782302426</v>
      </c>
      <c r="W1031" s="9">
        <f t="shared" si="284"/>
        <v>2.4100000000000037</v>
      </c>
      <c r="X1031">
        <f t="shared" si="285"/>
        <v>32.840000000000003</v>
      </c>
      <c r="Y1031" s="9">
        <f t="shared" si="286"/>
        <v>9.3285667532398691</v>
      </c>
      <c r="Z1031" s="10">
        <f t="shared" si="287"/>
        <v>0.50601581002968676</v>
      </c>
    </row>
    <row r="1032" spans="1:26">
      <c r="A1032" s="1">
        <f t="shared" si="271"/>
        <v>4012996</v>
      </c>
      <c r="B1032" s="1">
        <v>-4</v>
      </c>
      <c r="C1032" s="1">
        <v>13</v>
      </c>
      <c r="D1032" s="2">
        <v>4</v>
      </c>
      <c r="E1032" s="5">
        <v>99.14</v>
      </c>
      <c r="F1032" s="5">
        <v>112.99</v>
      </c>
      <c r="G1032" s="5">
        <v>8.8000000000000007</v>
      </c>
      <c r="H1032" s="5">
        <v>99.14</v>
      </c>
      <c r="I1032" s="5">
        <v>105.4</v>
      </c>
      <c r="J1032" s="5">
        <v>6.08</v>
      </c>
      <c r="K1032" s="6">
        <f t="shared" si="272"/>
        <v>99.14</v>
      </c>
      <c r="L1032" s="6">
        <f t="shared" si="273"/>
        <v>0</v>
      </c>
      <c r="M1032" s="6">
        <f t="shared" si="274"/>
        <v>109.19499999999999</v>
      </c>
      <c r="N1032" s="5">
        <f t="shared" si="275"/>
        <v>5.3480463722746467</v>
      </c>
      <c r="O1032" s="6">
        <f t="shared" si="276"/>
        <v>7.5899999999999892</v>
      </c>
      <c r="P1032" s="6">
        <f t="shared" si="277"/>
        <v>10.696092744549293</v>
      </c>
      <c r="Q1032" s="6">
        <f t="shared" si="278"/>
        <v>0.3537704184381294</v>
      </c>
      <c r="R1032" s="9">
        <f t="shared" si="279"/>
        <v>0.70960491660544334</v>
      </c>
      <c r="S1032" s="9">
        <f t="shared" si="280"/>
        <v>7.5899999999999892</v>
      </c>
      <c r="T1032">
        <f t="shared" si="281"/>
        <v>7.5899999999999892</v>
      </c>
      <c r="U1032" s="9">
        <f t="shared" si="282"/>
        <v>0.70960491660544334</v>
      </c>
      <c r="V1032" s="9">
        <f t="shared" si="283"/>
        <v>1.8801258067108664</v>
      </c>
      <c r="W1032" s="9">
        <f t="shared" si="284"/>
        <v>10.054999999999993</v>
      </c>
      <c r="X1032">
        <f t="shared" si="285"/>
        <v>109.19499999999999</v>
      </c>
      <c r="Y1032" s="9">
        <f t="shared" si="286"/>
        <v>20.4177361972942</v>
      </c>
      <c r="Z1032" s="10">
        <f t="shared" si="287"/>
        <v>0.50619462660127079</v>
      </c>
    </row>
    <row r="1033" spans="1:26">
      <c r="A1033" s="1">
        <f t="shared" si="271"/>
        <v>1019003</v>
      </c>
      <c r="B1033" s="1">
        <v>3</v>
      </c>
      <c r="C1033" s="1">
        <v>19</v>
      </c>
      <c r="D1033" s="2">
        <v>1</v>
      </c>
      <c r="E1033" s="5">
        <v>685.43</v>
      </c>
      <c r="F1033" s="5">
        <v>588.04</v>
      </c>
      <c r="G1033" s="5">
        <v>20.48</v>
      </c>
      <c r="H1033" s="5">
        <v>685.44</v>
      </c>
      <c r="I1033" s="5">
        <v>574.55999999999995</v>
      </c>
      <c r="J1033" s="5">
        <v>11.98</v>
      </c>
      <c r="K1033" s="6">
        <f t="shared" si="272"/>
        <v>685.43499999999995</v>
      </c>
      <c r="L1033" s="6">
        <f t="shared" si="273"/>
        <v>-1.0000000000104592E-2</v>
      </c>
      <c r="M1033" s="6">
        <f t="shared" si="274"/>
        <v>581.29999999999995</v>
      </c>
      <c r="N1033" s="5">
        <f t="shared" si="275"/>
        <v>11.863292123184021</v>
      </c>
      <c r="O1033" s="6">
        <f t="shared" si="276"/>
        <v>13.480000000000018</v>
      </c>
      <c r="P1033" s="6">
        <f t="shared" si="277"/>
        <v>23.726584246368041</v>
      </c>
      <c r="Q1033" s="6">
        <f t="shared" si="278"/>
        <v>0.4901138785130067</v>
      </c>
      <c r="R1033" s="9">
        <f t="shared" si="279"/>
        <v>0.56856055890409551</v>
      </c>
      <c r="S1033" s="9">
        <f t="shared" si="280"/>
        <v>13.490000000000123</v>
      </c>
      <c r="T1033">
        <f t="shared" si="281"/>
        <v>13.480000000000018</v>
      </c>
      <c r="U1033" s="9">
        <f t="shared" si="282"/>
        <v>0.56813909073588942</v>
      </c>
      <c r="V1033" s="9">
        <f t="shared" si="283"/>
        <v>8.7779175391367605</v>
      </c>
      <c r="W1033" s="9">
        <f t="shared" si="284"/>
        <v>104.13499999999999</v>
      </c>
      <c r="X1033">
        <f t="shared" si="285"/>
        <v>581.29999999999995</v>
      </c>
      <c r="Y1033" s="9">
        <f t="shared" si="286"/>
        <v>48.999889235129388</v>
      </c>
      <c r="Z1033" s="10">
        <f t="shared" si="287"/>
        <v>0.50632400693627</v>
      </c>
    </row>
    <row r="1034" spans="1:26">
      <c r="A1034" s="1">
        <f t="shared" si="271"/>
        <v>7003001</v>
      </c>
      <c r="B1034" s="1">
        <v>1</v>
      </c>
      <c r="C1034" s="1">
        <v>3</v>
      </c>
      <c r="D1034" s="2">
        <v>7</v>
      </c>
      <c r="E1034" s="5">
        <v>41.58</v>
      </c>
      <c r="F1034" s="5">
        <v>38.159999999999997</v>
      </c>
      <c r="G1034" s="5">
        <v>6.17</v>
      </c>
      <c r="H1034" s="5">
        <v>41.58</v>
      </c>
      <c r="I1034" s="5">
        <v>31.96</v>
      </c>
      <c r="J1034" s="5">
        <v>5.57</v>
      </c>
      <c r="K1034" s="6">
        <f t="shared" si="272"/>
        <v>41.58</v>
      </c>
      <c r="L1034" s="6">
        <f t="shared" si="273"/>
        <v>0</v>
      </c>
      <c r="M1034" s="6">
        <f t="shared" si="274"/>
        <v>35.06</v>
      </c>
      <c r="N1034" s="5">
        <f t="shared" si="275"/>
        <v>4.1561340209382083</v>
      </c>
      <c r="O1034" s="6">
        <f t="shared" si="276"/>
        <v>6.1999999999999957</v>
      </c>
      <c r="P1034" s="6">
        <f t="shared" si="277"/>
        <v>8.3122680418764165</v>
      </c>
      <c r="Q1034" s="6">
        <f t="shared" si="278"/>
        <v>0.10194836584469225</v>
      </c>
      <c r="R1034" s="9">
        <f t="shared" si="279"/>
        <v>0.74588547539191286</v>
      </c>
      <c r="S1034" s="9">
        <f t="shared" si="280"/>
        <v>6.1999999999999957</v>
      </c>
      <c r="T1034">
        <f t="shared" si="281"/>
        <v>6.1999999999999957</v>
      </c>
      <c r="U1034" s="9">
        <f t="shared" si="282"/>
        <v>0.74588547539191286</v>
      </c>
      <c r="V1034" s="9">
        <f t="shared" si="283"/>
        <v>1.5687655805017007</v>
      </c>
      <c r="W1034" s="9">
        <f t="shared" si="284"/>
        <v>6.519999999999996</v>
      </c>
      <c r="X1034">
        <f t="shared" si="285"/>
        <v>35.06</v>
      </c>
      <c r="Y1034" s="9">
        <f t="shared" si="286"/>
        <v>8.4357241184646732</v>
      </c>
      <c r="Z1034" s="10">
        <f t="shared" si="287"/>
        <v>0.50655305743821155</v>
      </c>
    </row>
    <row r="1035" spans="1:26">
      <c r="A1035" s="1">
        <f t="shared" si="271"/>
        <v>1006994</v>
      </c>
      <c r="B1035" s="1">
        <v>-6</v>
      </c>
      <c r="C1035" s="1">
        <v>7</v>
      </c>
      <c r="D1035" s="2">
        <v>1</v>
      </c>
      <c r="E1035" s="5">
        <v>4.74</v>
      </c>
      <c r="F1035" s="5">
        <v>8.5500000000000007</v>
      </c>
      <c r="G1035" s="5">
        <v>3.34</v>
      </c>
      <c r="H1035" s="5">
        <v>4.74</v>
      </c>
      <c r="I1035" s="5">
        <v>11.66</v>
      </c>
      <c r="J1035" s="5">
        <v>4.9000000000000004</v>
      </c>
      <c r="K1035" s="6">
        <f t="shared" si="272"/>
        <v>4.74</v>
      </c>
      <c r="L1035" s="6">
        <f t="shared" si="273"/>
        <v>0</v>
      </c>
      <c r="M1035" s="6">
        <f t="shared" si="274"/>
        <v>10.105</v>
      </c>
      <c r="N1035" s="5">
        <f t="shared" si="275"/>
        <v>2.965029510814353</v>
      </c>
      <c r="O1035" s="6">
        <f t="shared" si="276"/>
        <v>-3.1099999999999994</v>
      </c>
      <c r="P1035" s="6">
        <f t="shared" si="277"/>
        <v>5.9300590216287059</v>
      </c>
      <c r="Q1035" s="6">
        <f t="shared" si="278"/>
        <v>-0.3655390495256729</v>
      </c>
      <c r="R1035" s="9">
        <f t="shared" si="279"/>
        <v>0.52444671944358323</v>
      </c>
      <c r="S1035" s="9">
        <f t="shared" si="280"/>
        <v>3.1099999999999994</v>
      </c>
      <c r="T1035">
        <f t="shared" si="281"/>
        <v>3.1099999999999994</v>
      </c>
      <c r="U1035" s="9">
        <f t="shared" si="282"/>
        <v>0.52444671944358323</v>
      </c>
      <c r="V1035" s="9">
        <f t="shared" si="283"/>
        <v>1.809425498273199</v>
      </c>
      <c r="W1035" s="9">
        <f t="shared" si="284"/>
        <v>5.3650000000000002</v>
      </c>
      <c r="X1035">
        <f t="shared" si="285"/>
        <v>10.105</v>
      </c>
      <c r="Y1035" s="9">
        <f t="shared" si="286"/>
        <v>3.4080605144549256</v>
      </c>
      <c r="Z1035" s="10">
        <f t="shared" si="287"/>
        <v>0.50689545273162584</v>
      </c>
    </row>
    <row r="1036" spans="1:26">
      <c r="A1036" s="1">
        <f t="shared" si="271"/>
        <v>4001005</v>
      </c>
      <c r="B1036" s="1">
        <v>5</v>
      </c>
      <c r="C1036" s="1">
        <v>1</v>
      </c>
      <c r="D1036" s="2">
        <v>4</v>
      </c>
      <c r="E1036" s="5">
        <v>187.53</v>
      </c>
      <c r="F1036" s="5">
        <v>185.41</v>
      </c>
      <c r="G1036" s="5">
        <v>7.91</v>
      </c>
      <c r="H1036" s="5">
        <v>187.53</v>
      </c>
      <c r="I1036" s="5">
        <v>174.15</v>
      </c>
      <c r="J1036" s="5">
        <v>11.55</v>
      </c>
      <c r="K1036" s="6">
        <f t="shared" si="272"/>
        <v>187.53</v>
      </c>
      <c r="L1036" s="6">
        <f t="shared" si="273"/>
        <v>0</v>
      </c>
      <c r="M1036" s="6">
        <f t="shared" si="274"/>
        <v>179.78</v>
      </c>
      <c r="N1036" s="5">
        <f t="shared" si="275"/>
        <v>6.9994749803110228</v>
      </c>
      <c r="O1036" s="6">
        <f t="shared" si="276"/>
        <v>11.259999999999991</v>
      </c>
      <c r="P1036" s="6">
        <f t="shared" si="277"/>
        <v>13.998949960622046</v>
      </c>
      <c r="Q1036" s="6">
        <f t="shared" si="278"/>
        <v>-0.36145421813271994</v>
      </c>
      <c r="R1036" s="9">
        <f t="shared" si="279"/>
        <v>0.80434604250129427</v>
      </c>
      <c r="S1036" s="9">
        <f t="shared" si="280"/>
        <v>11.259999999999991</v>
      </c>
      <c r="T1036">
        <f t="shared" si="281"/>
        <v>11.259999999999991</v>
      </c>
      <c r="U1036" s="9">
        <f t="shared" si="282"/>
        <v>0.80434604250129427</v>
      </c>
      <c r="V1036" s="9">
        <f t="shared" si="283"/>
        <v>1.1072259021998287</v>
      </c>
      <c r="W1036" s="9">
        <f t="shared" si="284"/>
        <v>7.75</v>
      </c>
      <c r="X1036">
        <f t="shared" si="285"/>
        <v>179.78</v>
      </c>
      <c r="Y1036" s="9">
        <f t="shared" si="286"/>
        <v>25.684783573869058</v>
      </c>
      <c r="Z1036" s="10">
        <f t="shared" si="287"/>
        <v>0.50699704141148594</v>
      </c>
    </row>
    <row r="1037" spans="1:26">
      <c r="A1037" s="1">
        <f t="shared" ref="A1037:A1100" si="288">1000000*D1037+1000*ABS(C1037)+B1037</f>
        <v>1016996</v>
      </c>
      <c r="B1037" s="1">
        <v>-4</v>
      </c>
      <c r="C1037" s="1">
        <v>17</v>
      </c>
      <c r="D1037" s="2">
        <v>1</v>
      </c>
      <c r="E1037" s="5">
        <v>257.64</v>
      </c>
      <c r="F1037" s="5">
        <v>224.84</v>
      </c>
      <c r="G1037" s="5">
        <v>12.32</v>
      </c>
      <c r="H1037" s="5">
        <v>257.64999999999998</v>
      </c>
      <c r="I1037" s="5">
        <v>240.55</v>
      </c>
      <c r="J1037" s="5">
        <v>9.4499999999999993</v>
      </c>
      <c r="K1037" s="6">
        <f t="shared" ref="K1037:K1100" si="289" xml:space="preserve"> 0.5*(E1037+H1037)</f>
        <v>257.64499999999998</v>
      </c>
      <c r="L1037" s="6">
        <f t="shared" ref="L1037:L1100" si="290">E1037-H1037</f>
        <v>-9.9999999999909051E-3</v>
      </c>
      <c r="M1037" s="6">
        <f t="shared" ref="M1037:M1100" si="291">0.5*(F1037+I1037)</f>
        <v>232.69499999999999</v>
      </c>
      <c r="N1037" s="5">
        <f t="shared" ref="N1037:N1100" si="292">0.5*P1037</f>
        <v>7.7634544501787346</v>
      </c>
      <c r="O1037" s="6">
        <f t="shared" ref="O1037:O1100" si="293">F1037-I1037</f>
        <v>-15.710000000000008</v>
      </c>
      <c r="P1037" s="6">
        <f t="shared" ref="P1037:P1100" si="294">SQRT(G1037*G1037+J1037*J1037)</f>
        <v>15.526908900357469</v>
      </c>
      <c r="Q1037" s="6">
        <f t="shared" ref="Q1037:Q1100" si="295">(G1037*G1037-J1037*J1037)/(G1037*G1037+J1037*J1037)</f>
        <v>0.2591613991585538</v>
      </c>
      <c r="R1037" s="9">
        <f t="shared" ref="R1037:R1100" si="296">ABS(O1037-L1037)/P1037</f>
        <v>1.0111478144654125</v>
      </c>
      <c r="S1037" s="9">
        <f t="shared" ref="S1037:S1100" si="297">ABS(O1037-L1037)</f>
        <v>15.700000000000017</v>
      </c>
      <c r="T1037">
        <f t="shared" ref="T1037:T1100" si="298">ABS(O1037)</f>
        <v>15.710000000000008</v>
      </c>
      <c r="U1037" s="9">
        <f t="shared" ref="U1037:U1100" si="299">ABS(O1037)/P1037</f>
        <v>1.011791857659339</v>
      </c>
      <c r="V1037" s="9">
        <f t="shared" ref="V1037:V1100" si="300">ABS(M1037-K1037)/N1037</f>
        <v>3.2137755376957968</v>
      </c>
      <c r="W1037" s="9">
        <f t="shared" ref="W1037:W1100" si="301">ABS(M1037-K1037)</f>
        <v>24.949999999999989</v>
      </c>
      <c r="X1037">
        <f t="shared" ref="X1037:X1100" si="302">ABS(M1037)</f>
        <v>232.69499999999999</v>
      </c>
      <c r="Y1037" s="9">
        <f t="shared" ref="Y1037:Y1100" si="303">ABS(M1037)/N1037</f>
        <v>29.973126202169286</v>
      </c>
      <c r="Z1037" s="10">
        <f t="shared" ref="Z1037:Z1100" si="304">SQRT(0.006429*B1037*B1037+0.000529*C1037*C1037+0.004882*D1037*D1037+0.000884*D1037*B1037)</f>
        <v>0.50704141842654238</v>
      </c>
    </row>
    <row r="1038" spans="1:26">
      <c r="A1038" s="1">
        <f t="shared" si="288"/>
        <v>5011003</v>
      </c>
      <c r="B1038" s="1">
        <v>3</v>
      </c>
      <c r="C1038" s="1">
        <v>11</v>
      </c>
      <c r="D1038" s="2">
        <v>5</v>
      </c>
      <c r="E1038" s="5">
        <v>15.16</v>
      </c>
      <c r="F1038" s="5">
        <v>21.33</v>
      </c>
      <c r="G1038" s="5">
        <v>5.19</v>
      </c>
      <c r="H1038" s="5">
        <v>15.16</v>
      </c>
      <c r="I1038" s="5">
        <v>23.81</v>
      </c>
      <c r="J1038" s="5">
        <v>5.09</v>
      </c>
      <c r="K1038" s="6">
        <f t="shared" si="289"/>
        <v>15.16</v>
      </c>
      <c r="L1038" s="6">
        <f t="shared" si="290"/>
        <v>0</v>
      </c>
      <c r="M1038" s="6">
        <f t="shared" si="291"/>
        <v>22.57</v>
      </c>
      <c r="N1038" s="5">
        <f t="shared" si="292"/>
        <v>3.6347008129968552</v>
      </c>
      <c r="O1038" s="6">
        <f t="shared" si="293"/>
        <v>-2.4800000000000004</v>
      </c>
      <c r="P1038" s="6">
        <f t="shared" si="294"/>
        <v>7.2694016259937104</v>
      </c>
      <c r="Q1038" s="6">
        <f t="shared" si="295"/>
        <v>1.9453412105775201E-2</v>
      </c>
      <c r="R1038" s="9">
        <f t="shared" si="296"/>
        <v>0.34115600259753021</v>
      </c>
      <c r="S1038" s="9">
        <f t="shared" si="297"/>
        <v>2.4800000000000004</v>
      </c>
      <c r="T1038">
        <f t="shared" si="298"/>
        <v>2.4800000000000004</v>
      </c>
      <c r="U1038" s="9">
        <f t="shared" si="299"/>
        <v>0.34115600259753021</v>
      </c>
      <c r="V1038" s="9">
        <f t="shared" si="300"/>
        <v>2.0386822413287891</v>
      </c>
      <c r="W1038" s="9">
        <f t="shared" si="301"/>
        <v>7.41</v>
      </c>
      <c r="X1038">
        <f t="shared" si="302"/>
        <v>22.57</v>
      </c>
      <c r="Y1038" s="9">
        <f t="shared" si="303"/>
        <v>6.2095894988921412</v>
      </c>
      <c r="Z1038" s="10">
        <f t="shared" si="304"/>
        <v>0.50712917486573383</v>
      </c>
    </row>
    <row r="1039" spans="1:26">
      <c r="A1039" s="1">
        <f t="shared" si="288"/>
        <v>7006</v>
      </c>
      <c r="B1039" s="1">
        <v>6</v>
      </c>
      <c r="C1039" s="1">
        <v>7</v>
      </c>
      <c r="D1039" s="2">
        <v>0</v>
      </c>
      <c r="E1039" s="5">
        <v>100.17</v>
      </c>
      <c r="F1039" s="5">
        <v>87.09</v>
      </c>
      <c r="G1039" s="5">
        <v>8.0500000000000007</v>
      </c>
      <c r="H1039" s="5">
        <v>100.17</v>
      </c>
      <c r="I1039" s="5">
        <v>94.35</v>
      </c>
      <c r="J1039" s="5">
        <v>9.4499999999999993</v>
      </c>
      <c r="K1039" s="6">
        <f t="shared" si="289"/>
        <v>100.17</v>
      </c>
      <c r="L1039" s="6">
        <f t="shared" si="290"/>
        <v>0</v>
      </c>
      <c r="M1039" s="6">
        <f t="shared" si="291"/>
        <v>90.72</v>
      </c>
      <c r="N1039" s="5">
        <f t="shared" si="292"/>
        <v>6.2069517478388692</v>
      </c>
      <c r="O1039" s="6">
        <f t="shared" si="293"/>
        <v>-7.2599999999999909</v>
      </c>
      <c r="P1039" s="6">
        <f t="shared" si="294"/>
        <v>12.413903495677738</v>
      </c>
      <c r="Q1039" s="6">
        <f t="shared" si="295"/>
        <v>-0.15898251192368823</v>
      </c>
      <c r="R1039" s="9">
        <f t="shared" si="296"/>
        <v>0.58482813262788547</v>
      </c>
      <c r="S1039" s="9">
        <f t="shared" si="297"/>
        <v>7.2599999999999909</v>
      </c>
      <c r="T1039">
        <f t="shared" si="298"/>
        <v>7.2599999999999909</v>
      </c>
      <c r="U1039" s="9">
        <f t="shared" si="299"/>
        <v>0.58482813262788547</v>
      </c>
      <c r="V1039" s="9">
        <f t="shared" si="300"/>
        <v>1.5224864609734232</v>
      </c>
      <c r="W1039" s="9">
        <f t="shared" si="301"/>
        <v>9.4500000000000028</v>
      </c>
      <c r="X1039">
        <f t="shared" si="302"/>
        <v>90.72</v>
      </c>
      <c r="Y1039" s="9">
        <f t="shared" si="303"/>
        <v>14.615870025344858</v>
      </c>
      <c r="Z1039" s="10">
        <f t="shared" si="304"/>
        <v>0.50731154136289858</v>
      </c>
    </row>
    <row r="1040" spans="1:26">
      <c r="A1040" s="1">
        <f t="shared" si="288"/>
        <v>5016000</v>
      </c>
      <c r="B1040" s="1">
        <v>0</v>
      </c>
      <c r="C1040" s="1">
        <v>16</v>
      </c>
      <c r="D1040" s="2">
        <v>5</v>
      </c>
      <c r="E1040" s="5">
        <v>38.36</v>
      </c>
      <c r="F1040" s="5">
        <v>35.76</v>
      </c>
      <c r="G1040" s="5">
        <v>6.13</v>
      </c>
      <c r="H1040" s="5">
        <v>38.36</v>
      </c>
      <c r="I1040" s="5">
        <v>51.07</v>
      </c>
      <c r="J1040" s="5">
        <v>4.6399999999999997</v>
      </c>
      <c r="K1040" s="6">
        <f t="shared" si="289"/>
        <v>38.36</v>
      </c>
      <c r="L1040" s="6">
        <f t="shared" si="290"/>
        <v>0</v>
      </c>
      <c r="M1040" s="6">
        <f t="shared" si="291"/>
        <v>43.414999999999999</v>
      </c>
      <c r="N1040" s="5">
        <f t="shared" si="292"/>
        <v>3.844037590867186</v>
      </c>
      <c r="O1040" s="6">
        <f t="shared" si="293"/>
        <v>-15.310000000000002</v>
      </c>
      <c r="P1040" s="6">
        <f t="shared" si="294"/>
        <v>7.688075181734372</v>
      </c>
      <c r="Q1040" s="6">
        <f t="shared" si="295"/>
        <v>0.27149805858915693</v>
      </c>
      <c r="R1040" s="9">
        <f t="shared" si="296"/>
        <v>1.9913957184464188</v>
      </c>
      <c r="S1040" s="9">
        <f t="shared" si="297"/>
        <v>15.310000000000002</v>
      </c>
      <c r="T1040">
        <f t="shared" si="298"/>
        <v>15.310000000000002</v>
      </c>
      <c r="U1040" s="9">
        <f t="shared" si="299"/>
        <v>1.9913957184464188</v>
      </c>
      <c r="V1040" s="9">
        <f t="shared" si="300"/>
        <v>1.315023560646198</v>
      </c>
      <c r="W1040" s="9">
        <f t="shared" si="301"/>
        <v>5.0549999999999997</v>
      </c>
      <c r="X1040">
        <f t="shared" si="302"/>
        <v>43.414999999999999</v>
      </c>
      <c r="Y1040" s="9">
        <f t="shared" si="303"/>
        <v>11.294114319575606</v>
      </c>
      <c r="Z1040" s="10">
        <f t="shared" si="304"/>
        <v>0.5074189590466639</v>
      </c>
    </row>
    <row r="1041" spans="1:26">
      <c r="A1041" s="1">
        <f t="shared" si="288"/>
        <v>6000996</v>
      </c>
      <c r="B1041" s="1">
        <v>-4</v>
      </c>
      <c r="C1041" s="1">
        <v>1</v>
      </c>
      <c r="D1041" s="2">
        <v>6</v>
      </c>
      <c r="E1041" s="5">
        <v>170.46</v>
      </c>
      <c r="F1041" s="5">
        <v>183.57</v>
      </c>
      <c r="G1041" s="5">
        <v>10.68</v>
      </c>
      <c r="H1041" s="5">
        <v>170.46</v>
      </c>
      <c r="I1041" s="5">
        <v>181.77</v>
      </c>
      <c r="J1041" s="5">
        <v>7.36</v>
      </c>
      <c r="K1041" s="6">
        <f t="shared" si="289"/>
        <v>170.46</v>
      </c>
      <c r="L1041" s="6">
        <f t="shared" si="290"/>
        <v>0</v>
      </c>
      <c r="M1041" s="6">
        <f t="shared" si="291"/>
        <v>182.67000000000002</v>
      </c>
      <c r="N1041" s="5">
        <f t="shared" si="292"/>
        <v>6.485213951752093</v>
      </c>
      <c r="O1041" s="6">
        <f t="shared" si="293"/>
        <v>1.7999999999999829</v>
      </c>
      <c r="P1041" s="6">
        <f t="shared" si="294"/>
        <v>12.970427903504186</v>
      </c>
      <c r="Q1041" s="6">
        <f t="shared" si="295"/>
        <v>0.35601312473251223</v>
      </c>
      <c r="R1041" s="9">
        <f t="shared" si="296"/>
        <v>0.13877722565449685</v>
      </c>
      <c r="S1041" s="9">
        <f t="shared" si="297"/>
        <v>1.7999999999999829</v>
      </c>
      <c r="T1041">
        <f t="shared" si="298"/>
        <v>1.7999999999999829</v>
      </c>
      <c r="U1041" s="9">
        <f t="shared" si="299"/>
        <v>0.13877722565449685</v>
      </c>
      <c r="V1041" s="9">
        <f t="shared" si="300"/>
        <v>1.8827443613793597</v>
      </c>
      <c r="W1041" s="9">
        <f t="shared" si="301"/>
        <v>12.210000000000008</v>
      </c>
      <c r="X1041">
        <f t="shared" si="302"/>
        <v>182.67000000000002</v>
      </c>
      <c r="Y1041" s="9">
        <f t="shared" si="303"/>
        <v>28.167150900341312</v>
      </c>
      <c r="Z1041" s="10">
        <f t="shared" si="304"/>
        <v>0.50786710860224049</v>
      </c>
    </row>
    <row r="1042" spans="1:26">
      <c r="A1042" s="1">
        <f t="shared" si="288"/>
        <v>5014998</v>
      </c>
      <c r="B1042" s="1">
        <v>-2</v>
      </c>
      <c r="C1042" s="1">
        <v>15</v>
      </c>
      <c r="D1042" s="2">
        <v>5</v>
      </c>
      <c r="E1042" s="5">
        <v>114.23</v>
      </c>
      <c r="F1042" s="5">
        <v>114</v>
      </c>
      <c r="G1042" s="5">
        <v>6.31</v>
      </c>
      <c r="H1042" s="5">
        <v>114.23</v>
      </c>
      <c r="I1042" s="5">
        <v>121.77</v>
      </c>
      <c r="J1042" s="5">
        <v>6.59</v>
      </c>
      <c r="K1042" s="6">
        <f t="shared" si="289"/>
        <v>114.23</v>
      </c>
      <c r="L1042" s="6">
        <f t="shared" si="290"/>
        <v>0</v>
      </c>
      <c r="M1042" s="6">
        <f t="shared" si="291"/>
        <v>117.88499999999999</v>
      </c>
      <c r="N1042" s="5">
        <f t="shared" si="292"/>
        <v>4.5619129759345469</v>
      </c>
      <c r="O1042" s="6">
        <f t="shared" si="293"/>
        <v>-7.769999999999996</v>
      </c>
      <c r="P1042" s="6">
        <f t="shared" si="294"/>
        <v>9.1238259518690938</v>
      </c>
      <c r="Q1042" s="6">
        <f t="shared" si="295"/>
        <v>-4.3390410382945707E-2</v>
      </c>
      <c r="R1042" s="9">
        <f t="shared" si="296"/>
        <v>0.85161642067582899</v>
      </c>
      <c r="S1042" s="9">
        <f t="shared" si="297"/>
        <v>7.769999999999996</v>
      </c>
      <c r="T1042">
        <f t="shared" si="298"/>
        <v>7.769999999999996</v>
      </c>
      <c r="U1042" s="9">
        <f t="shared" si="299"/>
        <v>0.85161642067582899</v>
      </c>
      <c r="V1042" s="9">
        <f t="shared" si="300"/>
        <v>0.80119897492153036</v>
      </c>
      <c r="W1042" s="9">
        <f t="shared" si="301"/>
        <v>3.6549999999999869</v>
      </c>
      <c r="X1042">
        <f t="shared" si="302"/>
        <v>117.88499999999999</v>
      </c>
      <c r="Y1042" s="9">
        <f t="shared" si="303"/>
        <v>25.841133011935685</v>
      </c>
      <c r="Z1042" s="10">
        <f t="shared" si="304"/>
        <v>0.50788876734970223</v>
      </c>
    </row>
    <row r="1043" spans="1:26">
      <c r="A1043" s="1">
        <f t="shared" si="288"/>
        <v>6004003</v>
      </c>
      <c r="B1043" s="1">
        <v>3</v>
      </c>
      <c r="C1043" s="1">
        <v>4</v>
      </c>
      <c r="D1043" s="2">
        <v>6</v>
      </c>
      <c r="E1043" s="5">
        <v>315.02</v>
      </c>
      <c r="F1043" s="5">
        <v>312.10000000000002</v>
      </c>
      <c r="G1043" s="5">
        <v>15.55</v>
      </c>
      <c r="H1043" s="5">
        <v>315.02</v>
      </c>
      <c r="I1043" s="5">
        <v>321.19</v>
      </c>
      <c r="J1043" s="5">
        <v>16.28</v>
      </c>
      <c r="K1043" s="6">
        <f t="shared" si="289"/>
        <v>315.02</v>
      </c>
      <c r="L1043" s="6">
        <f t="shared" si="290"/>
        <v>0</v>
      </c>
      <c r="M1043" s="6">
        <f t="shared" si="291"/>
        <v>316.64499999999998</v>
      </c>
      <c r="N1043" s="5">
        <f t="shared" si="292"/>
        <v>11.256563640827515</v>
      </c>
      <c r="O1043" s="6">
        <f t="shared" si="293"/>
        <v>-9.089999999999975</v>
      </c>
      <c r="P1043" s="6">
        <f t="shared" si="294"/>
        <v>22.513127281655031</v>
      </c>
      <c r="Q1043" s="6">
        <f t="shared" si="295"/>
        <v>-4.5844563846366808E-2</v>
      </c>
      <c r="R1043" s="9">
        <f t="shared" si="296"/>
        <v>0.40376442980478422</v>
      </c>
      <c r="S1043" s="9">
        <f t="shared" si="297"/>
        <v>9.089999999999975</v>
      </c>
      <c r="T1043">
        <f t="shared" si="298"/>
        <v>9.089999999999975</v>
      </c>
      <c r="U1043" s="9">
        <f t="shared" si="299"/>
        <v>0.40376442980478422</v>
      </c>
      <c r="V1043" s="9">
        <f t="shared" si="300"/>
        <v>0.14436021967717846</v>
      </c>
      <c r="W1043" s="9">
        <f t="shared" si="301"/>
        <v>1.625</v>
      </c>
      <c r="X1043">
        <f t="shared" si="302"/>
        <v>316.64499999999998</v>
      </c>
      <c r="Y1043" s="9">
        <f t="shared" si="303"/>
        <v>28.129810313649337</v>
      </c>
      <c r="Z1043" s="10">
        <f t="shared" si="304"/>
        <v>0.50792617573816767</v>
      </c>
    </row>
    <row r="1044" spans="1:26">
      <c r="A1044" s="1">
        <f t="shared" si="288"/>
        <v>7006000</v>
      </c>
      <c r="B1044" s="1">
        <v>0</v>
      </c>
      <c r="C1044" s="1">
        <v>6</v>
      </c>
      <c r="D1044" s="2">
        <v>7</v>
      </c>
      <c r="E1044" s="5">
        <v>21.86</v>
      </c>
      <c r="F1044" s="5">
        <v>28.07</v>
      </c>
      <c r="G1044" s="5">
        <v>3.56</v>
      </c>
      <c r="H1044" s="5">
        <v>21.86</v>
      </c>
      <c r="I1044" s="5">
        <v>18.829999999999998</v>
      </c>
      <c r="J1044" s="5">
        <v>4.55</v>
      </c>
      <c r="K1044" s="6">
        <f t="shared" si="289"/>
        <v>21.86</v>
      </c>
      <c r="L1044" s="6">
        <f t="shared" si="290"/>
        <v>0</v>
      </c>
      <c r="M1044" s="6">
        <f t="shared" si="291"/>
        <v>23.45</v>
      </c>
      <c r="N1044" s="5">
        <f t="shared" si="292"/>
        <v>2.8886026033360834</v>
      </c>
      <c r="O1044" s="6">
        <f t="shared" si="293"/>
        <v>9.240000000000002</v>
      </c>
      <c r="P1044" s="6">
        <f t="shared" si="294"/>
        <v>5.7772052066721669</v>
      </c>
      <c r="Q1044" s="6">
        <f t="shared" si="295"/>
        <v>-0.24055836361947616</v>
      </c>
      <c r="R1044" s="9">
        <f t="shared" si="296"/>
        <v>1.5993892668601437</v>
      </c>
      <c r="S1044" s="9">
        <f t="shared" si="297"/>
        <v>9.240000000000002</v>
      </c>
      <c r="T1044">
        <f t="shared" si="298"/>
        <v>9.240000000000002</v>
      </c>
      <c r="U1044" s="9">
        <f t="shared" si="299"/>
        <v>1.5993892668601437</v>
      </c>
      <c r="V1044" s="9">
        <f t="shared" si="300"/>
        <v>0.55043916327004927</v>
      </c>
      <c r="W1044" s="9">
        <f t="shared" si="301"/>
        <v>1.5899999999999999</v>
      </c>
      <c r="X1044">
        <f t="shared" si="302"/>
        <v>23.45</v>
      </c>
      <c r="Y1044" s="9">
        <f t="shared" si="303"/>
        <v>8.118112187850727</v>
      </c>
      <c r="Z1044" s="10">
        <f t="shared" si="304"/>
        <v>0.50819484452323993</v>
      </c>
    </row>
    <row r="1045" spans="1:26">
      <c r="A1045" s="1">
        <f t="shared" si="288"/>
        <v>4002005</v>
      </c>
      <c r="B1045" s="1">
        <v>5</v>
      </c>
      <c r="C1045" s="1">
        <v>2</v>
      </c>
      <c r="D1045" s="2">
        <v>4</v>
      </c>
      <c r="E1045" s="5">
        <v>35.86</v>
      </c>
      <c r="F1045" s="5">
        <v>44.84</v>
      </c>
      <c r="G1045" s="5">
        <v>5.99</v>
      </c>
      <c r="H1045" s="5">
        <v>35.86</v>
      </c>
      <c r="I1045" s="5">
        <v>54.19</v>
      </c>
      <c r="J1045" s="5">
        <v>7.09</v>
      </c>
      <c r="K1045" s="6">
        <f t="shared" si="289"/>
        <v>35.86</v>
      </c>
      <c r="L1045" s="6">
        <f t="shared" si="290"/>
        <v>0</v>
      </c>
      <c r="M1045" s="6">
        <f t="shared" si="291"/>
        <v>49.515000000000001</v>
      </c>
      <c r="N1045" s="5">
        <f t="shared" si="292"/>
        <v>4.6408027322867325</v>
      </c>
      <c r="O1045" s="6">
        <f t="shared" si="293"/>
        <v>-9.3499999999999943</v>
      </c>
      <c r="P1045" s="6">
        <f t="shared" si="294"/>
        <v>9.2816054645734649</v>
      </c>
      <c r="Q1045" s="6">
        <f t="shared" si="295"/>
        <v>-0.1670145168442288</v>
      </c>
      <c r="R1045" s="9">
        <f t="shared" si="296"/>
        <v>1.0073688259738665</v>
      </c>
      <c r="S1045" s="9">
        <f t="shared" si="297"/>
        <v>9.3499999999999943</v>
      </c>
      <c r="T1045">
        <f t="shared" si="298"/>
        <v>9.3499999999999943</v>
      </c>
      <c r="U1045" s="9">
        <f t="shared" si="299"/>
        <v>1.0073688259738665</v>
      </c>
      <c r="V1045" s="9">
        <f t="shared" si="300"/>
        <v>2.9423788916947924</v>
      </c>
      <c r="W1045" s="9">
        <f t="shared" si="301"/>
        <v>13.655000000000001</v>
      </c>
      <c r="X1045">
        <f t="shared" si="302"/>
        <v>49.515000000000001</v>
      </c>
      <c r="Y1045" s="9">
        <f t="shared" si="303"/>
        <v>10.669490356811984</v>
      </c>
      <c r="Z1045" s="10">
        <f t="shared" si="304"/>
        <v>0.50855973100511997</v>
      </c>
    </row>
    <row r="1046" spans="1:26">
      <c r="A1046" s="1">
        <f t="shared" si="288"/>
        <v>21002</v>
      </c>
      <c r="B1046" s="1">
        <v>2</v>
      </c>
      <c r="C1046" s="1">
        <v>21</v>
      </c>
      <c r="D1046" s="2">
        <v>0</v>
      </c>
      <c r="E1046" s="5">
        <v>272.42</v>
      </c>
      <c r="F1046" s="5">
        <v>279.33999999999997</v>
      </c>
      <c r="G1046" s="5">
        <v>12.49</v>
      </c>
      <c r="H1046" s="5">
        <v>272.42</v>
      </c>
      <c r="I1046" s="5">
        <v>273.52</v>
      </c>
      <c r="J1046" s="5">
        <v>7.81</v>
      </c>
      <c r="K1046" s="6">
        <f t="shared" si="289"/>
        <v>272.42</v>
      </c>
      <c r="L1046" s="6">
        <f t="shared" si="290"/>
        <v>0</v>
      </c>
      <c r="M1046" s="6">
        <f t="shared" si="291"/>
        <v>276.42999999999995</v>
      </c>
      <c r="N1046" s="5">
        <f t="shared" si="292"/>
        <v>7.3653954408436206</v>
      </c>
      <c r="O1046" s="6">
        <f t="shared" si="293"/>
        <v>5.8199999999999932</v>
      </c>
      <c r="P1046" s="6">
        <f t="shared" si="294"/>
        <v>14.730790881687241</v>
      </c>
      <c r="Q1046" s="6">
        <f t="shared" si="295"/>
        <v>0.43781411840391687</v>
      </c>
      <c r="R1046" s="9">
        <f t="shared" si="296"/>
        <v>0.39509080311738021</v>
      </c>
      <c r="S1046" s="9">
        <f t="shared" si="297"/>
        <v>5.8199999999999932</v>
      </c>
      <c r="T1046">
        <f t="shared" si="298"/>
        <v>5.8199999999999932</v>
      </c>
      <c r="U1046" s="9">
        <f t="shared" si="299"/>
        <v>0.39509080311738021</v>
      </c>
      <c r="V1046" s="9">
        <f t="shared" si="300"/>
        <v>0.5444378420964503</v>
      </c>
      <c r="W1046" s="9">
        <f t="shared" si="301"/>
        <v>4.0099999999999341</v>
      </c>
      <c r="X1046">
        <f t="shared" si="302"/>
        <v>276.42999999999995</v>
      </c>
      <c r="Y1046" s="9">
        <f t="shared" si="303"/>
        <v>37.530910895442446</v>
      </c>
      <c r="Z1046" s="10">
        <f t="shared" si="304"/>
        <v>0.50892533833559517</v>
      </c>
    </row>
    <row r="1047" spans="1:26">
      <c r="A1047" s="1">
        <f t="shared" si="288"/>
        <v>4011004</v>
      </c>
      <c r="B1047" s="1">
        <v>4</v>
      </c>
      <c r="C1047" s="1">
        <v>11</v>
      </c>
      <c r="D1047" s="2">
        <v>4</v>
      </c>
      <c r="E1047" s="5">
        <v>89.07</v>
      </c>
      <c r="F1047" s="5">
        <v>100.42</v>
      </c>
      <c r="G1047" s="5">
        <v>9.6999999999999993</v>
      </c>
      <c r="H1047" s="5">
        <v>89.07</v>
      </c>
      <c r="I1047" s="5">
        <v>81.510000000000005</v>
      </c>
      <c r="J1047" s="5">
        <v>8.57</v>
      </c>
      <c r="K1047" s="6">
        <f t="shared" si="289"/>
        <v>89.07</v>
      </c>
      <c r="L1047" s="6">
        <f t="shared" si="290"/>
        <v>0</v>
      </c>
      <c r="M1047" s="6">
        <f t="shared" si="291"/>
        <v>90.965000000000003</v>
      </c>
      <c r="N1047" s="5">
        <f t="shared" si="292"/>
        <v>6.4717636699743597</v>
      </c>
      <c r="O1047" s="6">
        <f t="shared" si="293"/>
        <v>18.909999999999997</v>
      </c>
      <c r="P1047" s="6">
        <f t="shared" si="294"/>
        <v>12.943527339948719</v>
      </c>
      <c r="Q1047" s="6">
        <f t="shared" si="295"/>
        <v>0.12322865265684932</v>
      </c>
      <c r="R1047" s="9">
        <f t="shared" si="296"/>
        <v>1.4609618771875608</v>
      </c>
      <c r="S1047" s="9">
        <f t="shared" si="297"/>
        <v>18.909999999999997</v>
      </c>
      <c r="T1047">
        <f t="shared" si="298"/>
        <v>18.909999999999997</v>
      </c>
      <c r="U1047" s="9">
        <f t="shared" si="299"/>
        <v>1.4609618771875608</v>
      </c>
      <c r="V1047" s="9">
        <f t="shared" si="300"/>
        <v>0.29281044497836523</v>
      </c>
      <c r="W1047" s="9">
        <f t="shared" si="301"/>
        <v>1.8950000000000102</v>
      </c>
      <c r="X1047">
        <f t="shared" si="302"/>
        <v>90.965000000000003</v>
      </c>
      <c r="Y1047" s="9">
        <f t="shared" si="303"/>
        <v>14.05567394588752</v>
      </c>
      <c r="Z1047" s="10">
        <f t="shared" si="304"/>
        <v>0.50904714909328386</v>
      </c>
    </row>
    <row r="1048" spans="1:26">
      <c r="A1048" s="1">
        <f t="shared" si="288"/>
        <v>1013005</v>
      </c>
      <c r="B1048" s="1">
        <v>5</v>
      </c>
      <c r="C1048" s="1">
        <v>13</v>
      </c>
      <c r="D1048" s="2">
        <v>1</v>
      </c>
      <c r="E1048" s="5">
        <v>4.6399999999999997</v>
      </c>
      <c r="F1048" s="5">
        <v>6.65</v>
      </c>
      <c r="G1048" s="5">
        <v>3.4</v>
      </c>
      <c r="H1048" s="5">
        <v>4.6399999999999997</v>
      </c>
      <c r="I1048" s="5">
        <v>9.2799999999999994</v>
      </c>
      <c r="J1048" s="5">
        <v>4.2300000000000004</v>
      </c>
      <c r="K1048" s="6">
        <f t="shared" si="289"/>
        <v>4.6399999999999997</v>
      </c>
      <c r="L1048" s="6">
        <f t="shared" si="290"/>
        <v>0</v>
      </c>
      <c r="M1048" s="6">
        <f t="shared" si="291"/>
        <v>7.9649999999999999</v>
      </c>
      <c r="N1048" s="5">
        <f t="shared" si="292"/>
        <v>2.7135263035393633</v>
      </c>
      <c r="O1048" s="6">
        <f t="shared" si="293"/>
        <v>-2.629999999999999</v>
      </c>
      <c r="P1048" s="6">
        <f t="shared" si="294"/>
        <v>5.4270526070787266</v>
      </c>
      <c r="Q1048" s="6">
        <f t="shared" si="295"/>
        <v>-0.21501787599862848</v>
      </c>
      <c r="R1048" s="9">
        <f t="shared" si="296"/>
        <v>0.4846092696005162</v>
      </c>
      <c r="S1048" s="9">
        <f t="shared" si="297"/>
        <v>2.629999999999999</v>
      </c>
      <c r="T1048">
        <f t="shared" si="298"/>
        <v>2.629999999999999</v>
      </c>
      <c r="U1048" s="9">
        <f t="shared" si="299"/>
        <v>0.4846092696005162</v>
      </c>
      <c r="V1048" s="9">
        <f t="shared" si="300"/>
        <v>1.2253428299784921</v>
      </c>
      <c r="W1048" s="9">
        <f t="shared" si="301"/>
        <v>3.3250000000000002</v>
      </c>
      <c r="X1048">
        <f t="shared" si="302"/>
        <v>7.9649999999999999</v>
      </c>
      <c r="Y1048" s="9">
        <f t="shared" si="303"/>
        <v>2.9352949295575006</v>
      </c>
      <c r="Z1048" s="10">
        <f t="shared" si="304"/>
        <v>0.50934075038229565</v>
      </c>
    </row>
    <row r="1049" spans="1:26">
      <c r="A1049" s="1">
        <f t="shared" si="288"/>
        <v>4018001</v>
      </c>
      <c r="B1049" s="1">
        <v>1</v>
      </c>
      <c r="C1049" s="1">
        <v>18</v>
      </c>
      <c r="D1049" s="2">
        <v>4</v>
      </c>
      <c r="E1049" s="5">
        <v>69.260000000000005</v>
      </c>
      <c r="F1049" s="5">
        <v>85.91</v>
      </c>
      <c r="G1049" s="5">
        <v>8.4700000000000006</v>
      </c>
      <c r="H1049" s="5">
        <v>69.260000000000005</v>
      </c>
      <c r="I1049" s="5">
        <v>86.56</v>
      </c>
      <c r="J1049" s="5">
        <v>7.1</v>
      </c>
      <c r="K1049" s="6">
        <f t="shared" si="289"/>
        <v>69.260000000000005</v>
      </c>
      <c r="L1049" s="6">
        <f t="shared" si="290"/>
        <v>0</v>
      </c>
      <c r="M1049" s="6">
        <f t="shared" si="291"/>
        <v>86.234999999999999</v>
      </c>
      <c r="N1049" s="5">
        <f t="shared" si="292"/>
        <v>5.5260949141324023</v>
      </c>
      <c r="O1049" s="6">
        <f t="shared" si="293"/>
        <v>-0.65000000000000568</v>
      </c>
      <c r="P1049" s="6">
        <f t="shared" si="294"/>
        <v>11.052189828264805</v>
      </c>
      <c r="Q1049" s="6">
        <f t="shared" si="295"/>
        <v>0.17462744850836148</v>
      </c>
      <c r="R1049" s="9">
        <f t="shared" si="296"/>
        <v>5.8811874397750527E-2</v>
      </c>
      <c r="S1049" s="9">
        <f t="shared" si="297"/>
        <v>0.65000000000000568</v>
      </c>
      <c r="T1049">
        <f t="shared" si="298"/>
        <v>0.65000000000000568</v>
      </c>
      <c r="U1049" s="9">
        <f t="shared" si="299"/>
        <v>5.8811874397750527E-2</v>
      </c>
      <c r="V1049" s="9">
        <f t="shared" si="300"/>
        <v>3.0717894396978651</v>
      </c>
      <c r="W1049" s="9">
        <f t="shared" si="301"/>
        <v>16.974999999999994</v>
      </c>
      <c r="X1049">
        <f t="shared" si="302"/>
        <v>86.234999999999999</v>
      </c>
      <c r="Y1049" s="9">
        <f t="shared" si="303"/>
        <v>15.605052272892223</v>
      </c>
      <c r="Z1049" s="10">
        <f t="shared" si="304"/>
        <v>0.50938492321622553</v>
      </c>
    </row>
    <row r="1050" spans="1:26">
      <c r="A1050" s="1">
        <f t="shared" si="288"/>
        <v>5015999</v>
      </c>
      <c r="B1050" s="1">
        <v>-1</v>
      </c>
      <c r="C1050" s="1">
        <v>16</v>
      </c>
      <c r="D1050" s="2">
        <v>5</v>
      </c>
      <c r="E1050" s="5">
        <v>19.47</v>
      </c>
      <c r="F1050" s="5">
        <v>34.53</v>
      </c>
      <c r="G1050" s="5">
        <v>5.61</v>
      </c>
      <c r="H1050" s="5">
        <v>19.47</v>
      </c>
      <c r="I1050" s="5">
        <v>30.64</v>
      </c>
      <c r="J1050" s="5">
        <v>3.82</v>
      </c>
      <c r="K1050" s="6">
        <f t="shared" si="289"/>
        <v>19.47</v>
      </c>
      <c r="L1050" s="6">
        <f t="shared" si="290"/>
        <v>0</v>
      </c>
      <c r="M1050" s="6">
        <f t="shared" si="291"/>
        <v>32.585000000000001</v>
      </c>
      <c r="N1050" s="5">
        <f t="shared" si="292"/>
        <v>3.3935416602717581</v>
      </c>
      <c r="O1050" s="6">
        <f t="shared" si="293"/>
        <v>3.8900000000000006</v>
      </c>
      <c r="P1050" s="6">
        <f t="shared" si="294"/>
        <v>6.7870833205435162</v>
      </c>
      <c r="Q1050" s="6">
        <f t="shared" si="295"/>
        <v>0.36643619272975947</v>
      </c>
      <c r="R1050" s="9">
        <f t="shared" si="296"/>
        <v>0.57314752394825264</v>
      </c>
      <c r="S1050" s="9">
        <f t="shared" si="297"/>
        <v>3.8900000000000006</v>
      </c>
      <c r="T1050">
        <f t="shared" si="298"/>
        <v>3.8900000000000006</v>
      </c>
      <c r="U1050" s="9">
        <f t="shared" si="299"/>
        <v>0.57314752394825264</v>
      </c>
      <c r="V1050" s="9">
        <f t="shared" si="300"/>
        <v>3.8646939725353895</v>
      </c>
      <c r="W1050" s="9">
        <f t="shared" si="301"/>
        <v>13.115000000000002</v>
      </c>
      <c r="X1050">
        <f t="shared" si="302"/>
        <v>32.585000000000001</v>
      </c>
      <c r="Y1050" s="9">
        <f t="shared" si="303"/>
        <v>9.6020627598220099</v>
      </c>
      <c r="Z1050" s="10">
        <f t="shared" si="304"/>
        <v>0.50939473888135123</v>
      </c>
    </row>
    <row r="1051" spans="1:26">
      <c r="A1051" s="1">
        <f t="shared" si="288"/>
        <v>6001996</v>
      </c>
      <c r="B1051" s="1">
        <v>-4</v>
      </c>
      <c r="C1051" s="1">
        <v>2</v>
      </c>
      <c r="D1051" s="2">
        <v>6</v>
      </c>
      <c r="E1051" s="5">
        <v>471.7</v>
      </c>
      <c r="F1051" s="5">
        <v>433.93</v>
      </c>
      <c r="G1051" s="5">
        <v>16.89</v>
      </c>
      <c r="H1051" s="5">
        <v>471.7</v>
      </c>
      <c r="I1051" s="5">
        <v>424.24</v>
      </c>
      <c r="J1051" s="5">
        <v>13.61</v>
      </c>
      <c r="K1051" s="6">
        <f t="shared" si="289"/>
        <v>471.7</v>
      </c>
      <c r="L1051" s="6">
        <f t="shared" si="290"/>
        <v>0</v>
      </c>
      <c r="M1051" s="6">
        <f t="shared" si="291"/>
        <v>429.08500000000004</v>
      </c>
      <c r="N1051" s="5">
        <f t="shared" si="292"/>
        <v>10.845554388780686</v>
      </c>
      <c r="O1051" s="6">
        <f t="shared" si="293"/>
        <v>9.6899999999999977</v>
      </c>
      <c r="P1051" s="6">
        <f t="shared" si="294"/>
        <v>21.691108777561372</v>
      </c>
      <c r="Q1051" s="6">
        <f t="shared" si="295"/>
        <v>0.2126229691467155</v>
      </c>
      <c r="R1051" s="9">
        <f t="shared" si="296"/>
        <v>0.44672681785745938</v>
      </c>
      <c r="S1051" s="9">
        <f t="shared" si="297"/>
        <v>9.6899999999999977</v>
      </c>
      <c r="T1051">
        <f t="shared" si="298"/>
        <v>9.6899999999999977</v>
      </c>
      <c r="U1051" s="9">
        <f t="shared" si="299"/>
        <v>0.44672681785745938</v>
      </c>
      <c r="V1051" s="9">
        <f t="shared" si="300"/>
        <v>3.9292597199165358</v>
      </c>
      <c r="W1051" s="9">
        <f t="shared" si="301"/>
        <v>42.614999999999952</v>
      </c>
      <c r="X1051">
        <f t="shared" si="302"/>
        <v>429.08500000000004</v>
      </c>
      <c r="Y1051" s="9">
        <f t="shared" si="303"/>
        <v>39.563214992852018</v>
      </c>
      <c r="Z1051" s="10">
        <f t="shared" si="304"/>
        <v>0.50942712923439792</v>
      </c>
    </row>
    <row r="1052" spans="1:26">
      <c r="A1052" s="1">
        <f t="shared" si="288"/>
        <v>3000994</v>
      </c>
      <c r="B1052" s="1">
        <v>-6</v>
      </c>
      <c r="C1052" s="1">
        <v>1</v>
      </c>
      <c r="D1052" s="2">
        <v>3</v>
      </c>
      <c r="E1052" s="5">
        <v>191.43</v>
      </c>
      <c r="F1052" s="5">
        <v>206.93</v>
      </c>
      <c r="G1052" s="5">
        <v>11.11</v>
      </c>
      <c r="H1052" s="5">
        <v>191.43</v>
      </c>
      <c r="I1052" s="5">
        <v>201.61</v>
      </c>
      <c r="J1052" s="5">
        <v>10.88</v>
      </c>
      <c r="K1052" s="6">
        <f t="shared" si="289"/>
        <v>191.43</v>
      </c>
      <c r="L1052" s="6">
        <f t="shared" si="290"/>
        <v>0</v>
      </c>
      <c r="M1052" s="6">
        <f t="shared" si="291"/>
        <v>204.27</v>
      </c>
      <c r="N1052" s="5">
        <f t="shared" si="292"/>
        <v>7.7750643084157192</v>
      </c>
      <c r="O1052" s="6">
        <f t="shared" si="293"/>
        <v>5.3199999999999932</v>
      </c>
      <c r="P1052" s="6">
        <f t="shared" si="294"/>
        <v>15.550128616831438</v>
      </c>
      <c r="Q1052" s="6">
        <f t="shared" si="295"/>
        <v>2.0916311182701739E-2</v>
      </c>
      <c r="R1052" s="9">
        <f t="shared" si="296"/>
        <v>0.3421193567647815</v>
      </c>
      <c r="S1052" s="9">
        <f t="shared" si="297"/>
        <v>5.3199999999999932</v>
      </c>
      <c r="T1052">
        <f t="shared" si="298"/>
        <v>5.3199999999999932</v>
      </c>
      <c r="U1052" s="9">
        <f t="shared" si="299"/>
        <v>0.3421193567647815</v>
      </c>
      <c r="V1052" s="9">
        <f t="shared" si="300"/>
        <v>1.6514332860375194</v>
      </c>
      <c r="W1052" s="9">
        <f t="shared" si="301"/>
        <v>12.840000000000003</v>
      </c>
      <c r="X1052">
        <f t="shared" si="302"/>
        <v>204.27</v>
      </c>
      <c r="Y1052" s="9">
        <f t="shared" si="303"/>
        <v>26.272451506143614</v>
      </c>
      <c r="Z1052" s="10">
        <f t="shared" si="304"/>
        <v>0.50990097077765995</v>
      </c>
    </row>
    <row r="1053" spans="1:26">
      <c r="A1053" s="1">
        <f t="shared" si="288"/>
        <v>5009996</v>
      </c>
      <c r="B1053" s="1">
        <v>-4</v>
      </c>
      <c r="C1053" s="1">
        <v>10</v>
      </c>
      <c r="D1053" s="2">
        <v>5</v>
      </c>
      <c r="E1053" s="5">
        <v>277.39999999999998</v>
      </c>
      <c r="F1053" s="5">
        <v>257.08999999999997</v>
      </c>
      <c r="G1053" s="5">
        <v>13.49</v>
      </c>
      <c r="H1053" s="5">
        <v>277.39999999999998</v>
      </c>
      <c r="I1053" s="5">
        <v>252.97</v>
      </c>
      <c r="J1053" s="5">
        <v>7.18</v>
      </c>
      <c r="K1053" s="6">
        <f t="shared" si="289"/>
        <v>277.39999999999998</v>
      </c>
      <c r="L1053" s="6">
        <f t="shared" si="290"/>
        <v>0</v>
      </c>
      <c r="M1053" s="6">
        <f t="shared" si="291"/>
        <v>255.02999999999997</v>
      </c>
      <c r="N1053" s="5">
        <f t="shared" si="292"/>
        <v>7.6408850927101373</v>
      </c>
      <c r="O1053" s="6">
        <f t="shared" si="293"/>
        <v>4.1199999999999761</v>
      </c>
      <c r="P1053" s="6">
        <f t="shared" si="294"/>
        <v>15.281770185420275</v>
      </c>
      <c r="Q1053" s="6">
        <f t="shared" si="295"/>
        <v>0.5584991382355774</v>
      </c>
      <c r="R1053" s="9">
        <f t="shared" si="296"/>
        <v>0.26960227447542062</v>
      </c>
      <c r="S1053" s="9">
        <f t="shared" si="297"/>
        <v>4.1199999999999761</v>
      </c>
      <c r="T1053">
        <f t="shared" si="298"/>
        <v>4.1199999999999761</v>
      </c>
      <c r="U1053" s="9">
        <f t="shared" si="299"/>
        <v>0.26960227447542062</v>
      </c>
      <c r="V1053" s="9">
        <f t="shared" si="300"/>
        <v>2.92767130097825</v>
      </c>
      <c r="W1053" s="9">
        <f t="shared" si="301"/>
        <v>22.370000000000005</v>
      </c>
      <c r="X1053">
        <f t="shared" si="302"/>
        <v>255.02999999999997</v>
      </c>
      <c r="Y1053" s="9">
        <f t="shared" si="303"/>
        <v>33.377023329838302</v>
      </c>
      <c r="Z1053" s="10">
        <f t="shared" si="304"/>
        <v>0.51003333224407987</v>
      </c>
    </row>
    <row r="1054" spans="1:26">
      <c r="A1054" s="1">
        <f t="shared" si="288"/>
        <v>5014002</v>
      </c>
      <c r="B1054" s="1">
        <v>2</v>
      </c>
      <c r="C1054" s="1">
        <v>14</v>
      </c>
      <c r="D1054" s="2">
        <v>5</v>
      </c>
      <c r="E1054" s="5">
        <v>99.59</v>
      </c>
      <c r="F1054" s="5">
        <v>118.56</v>
      </c>
      <c r="G1054" s="5">
        <v>10.43</v>
      </c>
      <c r="H1054" s="5">
        <v>99.59</v>
      </c>
      <c r="I1054" s="5">
        <v>99.08</v>
      </c>
      <c r="J1054" s="5">
        <v>8.51</v>
      </c>
      <c r="K1054" s="6">
        <f t="shared" si="289"/>
        <v>99.59</v>
      </c>
      <c r="L1054" s="6">
        <f t="shared" si="290"/>
        <v>0</v>
      </c>
      <c r="M1054" s="6">
        <f t="shared" si="291"/>
        <v>108.82</v>
      </c>
      <c r="N1054" s="5">
        <f t="shared" si="292"/>
        <v>6.7306203280232646</v>
      </c>
      <c r="O1054" s="6">
        <f t="shared" si="293"/>
        <v>19.480000000000004</v>
      </c>
      <c r="P1054" s="6">
        <f t="shared" si="294"/>
        <v>13.461240656046529</v>
      </c>
      <c r="Q1054" s="6">
        <f t="shared" si="295"/>
        <v>0.200683204105847</v>
      </c>
      <c r="R1054" s="9">
        <f t="shared" si="296"/>
        <v>1.4471177284279488</v>
      </c>
      <c r="S1054" s="9">
        <f t="shared" si="297"/>
        <v>19.480000000000004</v>
      </c>
      <c r="T1054">
        <f t="shared" si="298"/>
        <v>19.480000000000004</v>
      </c>
      <c r="U1054" s="9">
        <f t="shared" si="299"/>
        <v>1.4471177284279488</v>
      </c>
      <c r="V1054" s="9">
        <f t="shared" si="300"/>
        <v>1.3713446235513296</v>
      </c>
      <c r="W1054" s="9">
        <f t="shared" si="301"/>
        <v>9.2299999999999898</v>
      </c>
      <c r="X1054">
        <f t="shared" si="302"/>
        <v>108.82</v>
      </c>
      <c r="Y1054" s="9">
        <f t="shared" si="303"/>
        <v>16.167900534653935</v>
      </c>
      <c r="Z1054" s="10">
        <f t="shared" si="304"/>
        <v>0.51018624050438677</v>
      </c>
    </row>
    <row r="1055" spans="1:26">
      <c r="A1055" s="1">
        <f t="shared" si="288"/>
        <v>7004001</v>
      </c>
      <c r="B1055" s="1">
        <v>1</v>
      </c>
      <c r="C1055" s="1">
        <v>4</v>
      </c>
      <c r="D1055" s="2">
        <v>7</v>
      </c>
      <c r="E1055" s="5">
        <v>128.16999999999999</v>
      </c>
      <c r="F1055" s="5">
        <v>108.7</v>
      </c>
      <c r="G1055" s="5">
        <v>9.24</v>
      </c>
      <c r="H1055" s="5">
        <v>128.16999999999999</v>
      </c>
      <c r="I1055" s="5">
        <v>117.02</v>
      </c>
      <c r="J1055" s="5">
        <v>8.9499999999999993</v>
      </c>
      <c r="K1055" s="6">
        <f t="shared" si="289"/>
        <v>128.16999999999999</v>
      </c>
      <c r="L1055" s="6">
        <f t="shared" si="290"/>
        <v>0</v>
      </c>
      <c r="M1055" s="6">
        <f t="shared" si="291"/>
        <v>112.86</v>
      </c>
      <c r="N1055" s="5">
        <f t="shared" si="292"/>
        <v>6.4319534357767232</v>
      </c>
      <c r="O1055" s="6">
        <f t="shared" si="293"/>
        <v>-8.3199999999999932</v>
      </c>
      <c r="P1055" s="6">
        <f t="shared" si="294"/>
        <v>12.863906871553446</v>
      </c>
      <c r="Q1055" s="6">
        <f t="shared" si="295"/>
        <v>3.1877549022510922E-2</v>
      </c>
      <c r="R1055" s="9">
        <f t="shared" si="296"/>
        <v>0.64677085142760127</v>
      </c>
      <c r="S1055" s="9">
        <f t="shared" si="297"/>
        <v>8.3199999999999932</v>
      </c>
      <c r="T1055">
        <f t="shared" si="298"/>
        <v>8.3199999999999932</v>
      </c>
      <c r="U1055" s="9">
        <f t="shared" si="299"/>
        <v>0.64677085142760127</v>
      </c>
      <c r="V1055" s="9">
        <f t="shared" si="300"/>
        <v>2.3803033017684077</v>
      </c>
      <c r="W1055" s="9">
        <f t="shared" si="301"/>
        <v>15.309999999999988</v>
      </c>
      <c r="X1055">
        <f t="shared" si="302"/>
        <v>112.86</v>
      </c>
      <c r="Y1055" s="9">
        <f t="shared" si="303"/>
        <v>17.546768820220947</v>
      </c>
      <c r="Z1055" s="10">
        <f t="shared" si="304"/>
        <v>0.5101950607365775</v>
      </c>
    </row>
    <row r="1056" spans="1:26">
      <c r="A1056" s="1">
        <f t="shared" si="288"/>
        <v>2020002</v>
      </c>
      <c r="B1056" s="1">
        <v>2</v>
      </c>
      <c r="C1056" s="1">
        <v>20</v>
      </c>
      <c r="D1056" s="2">
        <v>2</v>
      </c>
      <c r="E1056" s="5">
        <v>10.45</v>
      </c>
      <c r="F1056" s="5">
        <v>4.13</v>
      </c>
      <c r="G1056" s="5">
        <v>3.5</v>
      </c>
      <c r="H1056" s="5">
        <v>10.45</v>
      </c>
      <c r="I1056" s="5">
        <v>9.17</v>
      </c>
      <c r="J1056" s="5">
        <v>2.38</v>
      </c>
      <c r="K1056" s="6">
        <f t="shared" si="289"/>
        <v>10.45</v>
      </c>
      <c r="L1056" s="6">
        <f t="shared" si="290"/>
        <v>0</v>
      </c>
      <c r="M1056" s="6">
        <f t="shared" si="291"/>
        <v>6.65</v>
      </c>
      <c r="N1056" s="5">
        <f t="shared" si="292"/>
        <v>2.1162703040963362</v>
      </c>
      <c r="O1056" s="6">
        <f t="shared" si="293"/>
        <v>-5.04</v>
      </c>
      <c r="P1056" s="6">
        <f t="shared" si="294"/>
        <v>4.2325406081926724</v>
      </c>
      <c r="Q1056" s="6">
        <f t="shared" si="295"/>
        <v>0.36761487964989059</v>
      </c>
      <c r="R1056" s="9">
        <f t="shared" si="296"/>
        <v>1.1907741629801205</v>
      </c>
      <c r="S1056" s="9">
        <f t="shared" si="297"/>
        <v>5.04</v>
      </c>
      <c r="T1056">
        <f t="shared" si="298"/>
        <v>5.04</v>
      </c>
      <c r="U1056" s="9">
        <f t="shared" si="299"/>
        <v>1.1907741629801205</v>
      </c>
      <c r="V1056" s="9">
        <f t="shared" si="300"/>
        <v>1.7956118330652606</v>
      </c>
      <c r="W1056" s="9">
        <f t="shared" si="301"/>
        <v>3.7999999999999989</v>
      </c>
      <c r="X1056">
        <f t="shared" si="302"/>
        <v>6.65</v>
      </c>
      <c r="Y1056" s="9">
        <f t="shared" si="303"/>
        <v>3.1423207078642075</v>
      </c>
      <c r="Z1056" s="10">
        <f t="shared" si="304"/>
        <v>0.51027443596558897</v>
      </c>
    </row>
    <row r="1057" spans="1:26">
      <c r="A1057" s="1">
        <f t="shared" si="288"/>
        <v>6008997</v>
      </c>
      <c r="B1057" s="1">
        <v>-3</v>
      </c>
      <c r="C1057" s="1">
        <v>9</v>
      </c>
      <c r="D1057" s="2">
        <v>6</v>
      </c>
      <c r="E1057" s="5">
        <v>63.77</v>
      </c>
      <c r="F1057" s="5">
        <v>76.06</v>
      </c>
      <c r="G1057" s="5">
        <v>8.5399999999999991</v>
      </c>
      <c r="H1057" s="5">
        <v>63.77</v>
      </c>
      <c r="I1057" s="5">
        <v>73.94</v>
      </c>
      <c r="J1057" s="5">
        <v>5.78</v>
      </c>
      <c r="K1057" s="6">
        <f t="shared" si="289"/>
        <v>63.77</v>
      </c>
      <c r="L1057" s="6">
        <f t="shared" si="290"/>
        <v>0</v>
      </c>
      <c r="M1057" s="6">
        <f t="shared" si="291"/>
        <v>75</v>
      </c>
      <c r="N1057" s="5">
        <f t="shared" si="292"/>
        <v>5.1560643905987051</v>
      </c>
      <c r="O1057" s="6">
        <f t="shared" si="293"/>
        <v>2.1200000000000045</v>
      </c>
      <c r="P1057" s="6">
        <f t="shared" si="294"/>
        <v>10.31212878119741</v>
      </c>
      <c r="Q1057" s="6">
        <f t="shared" si="295"/>
        <v>0.37166823396652243</v>
      </c>
      <c r="R1057" s="9">
        <f t="shared" si="296"/>
        <v>0.20558315794751325</v>
      </c>
      <c r="S1057" s="9">
        <f t="shared" si="297"/>
        <v>2.1200000000000045</v>
      </c>
      <c r="T1057">
        <f t="shared" si="298"/>
        <v>2.1200000000000045</v>
      </c>
      <c r="U1057" s="9">
        <f t="shared" si="299"/>
        <v>0.20558315794751325</v>
      </c>
      <c r="V1057" s="9">
        <f t="shared" si="300"/>
        <v>2.178017795991102</v>
      </c>
      <c r="W1057" s="9">
        <f t="shared" si="301"/>
        <v>11.229999999999997</v>
      </c>
      <c r="X1057">
        <f t="shared" si="302"/>
        <v>75</v>
      </c>
      <c r="Y1057" s="9">
        <f t="shared" si="303"/>
        <v>14.545978156663642</v>
      </c>
      <c r="Z1057" s="10">
        <f t="shared" si="304"/>
        <v>0.51044098581520669</v>
      </c>
    </row>
    <row r="1058" spans="1:26">
      <c r="A1058" s="1">
        <f t="shared" si="288"/>
        <v>1006006</v>
      </c>
      <c r="B1058" s="1">
        <v>6</v>
      </c>
      <c r="C1058" s="1">
        <v>6</v>
      </c>
      <c r="D1058" s="2">
        <v>1</v>
      </c>
      <c r="E1058" s="5">
        <v>209.91</v>
      </c>
      <c r="F1058" s="5">
        <v>216.62</v>
      </c>
      <c r="G1058" s="5">
        <v>11.72</v>
      </c>
      <c r="H1058" s="5">
        <v>209.91</v>
      </c>
      <c r="I1058" s="5">
        <v>216.85</v>
      </c>
      <c r="J1058" s="5">
        <v>12.76</v>
      </c>
      <c r="K1058" s="6">
        <f t="shared" si="289"/>
        <v>209.91</v>
      </c>
      <c r="L1058" s="6">
        <f t="shared" si="290"/>
        <v>0</v>
      </c>
      <c r="M1058" s="6">
        <f t="shared" si="291"/>
        <v>216.73500000000001</v>
      </c>
      <c r="N1058" s="5">
        <f t="shared" si="292"/>
        <v>8.662794006554698</v>
      </c>
      <c r="O1058" s="6">
        <f t="shared" si="293"/>
        <v>-0.22999999999998977</v>
      </c>
      <c r="P1058" s="6">
        <f t="shared" si="294"/>
        <v>17.325588013109396</v>
      </c>
      <c r="Q1058" s="6">
        <f t="shared" si="295"/>
        <v>-8.4814242311177374E-2</v>
      </c>
      <c r="R1058" s="9">
        <f t="shared" si="296"/>
        <v>1.327516271459072E-2</v>
      </c>
      <c r="S1058" s="9">
        <f t="shared" si="297"/>
        <v>0.22999999999998977</v>
      </c>
      <c r="T1058">
        <f t="shared" si="298"/>
        <v>0.22999999999998977</v>
      </c>
      <c r="U1058" s="9">
        <f t="shared" si="299"/>
        <v>1.327516271459072E-2</v>
      </c>
      <c r="V1058" s="9">
        <f t="shared" si="300"/>
        <v>0.78785204806161668</v>
      </c>
      <c r="W1058" s="9">
        <f t="shared" si="301"/>
        <v>6.8250000000000171</v>
      </c>
      <c r="X1058">
        <f t="shared" si="302"/>
        <v>216.73500000000001</v>
      </c>
      <c r="Y1058" s="9">
        <f t="shared" si="303"/>
        <v>25.019064269103893</v>
      </c>
      <c r="Z1058" s="10">
        <f t="shared" si="304"/>
        <v>0.51056243496755616</v>
      </c>
    </row>
    <row r="1059" spans="1:26">
      <c r="A1059" s="1">
        <f t="shared" si="288"/>
        <v>3009005</v>
      </c>
      <c r="B1059" s="1">
        <v>5</v>
      </c>
      <c r="C1059" s="1">
        <v>9</v>
      </c>
      <c r="D1059" s="2">
        <v>3</v>
      </c>
      <c r="E1059" s="5">
        <v>685.75</v>
      </c>
      <c r="F1059" s="5">
        <v>607.28</v>
      </c>
      <c r="G1059" s="5">
        <v>21.96</v>
      </c>
      <c r="H1059" s="5">
        <v>685.75</v>
      </c>
      <c r="I1059" s="5">
        <v>614.91999999999996</v>
      </c>
      <c r="J1059" s="5">
        <v>22.94</v>
      </c>
      <c r="K1059" s="6">
        <f t="shared" si="289"/>
        <v>685.75</v>
      </c>
      <c r="L1059" s="6">
        <f t="shared" si="290"/>
        <v>0</v>
      </c>
      <c r="M1059" s="6">
        <f t="shared" si="291"/>
        <v>611.09999999999991</v>
      </c>
      <c r="N1059" s="5">
        <f t="shared" si="292"/>
        <v>15.878327997619902</v>
      </c>
      <c r="O1059" s="6">
        <f t="shared" si="293"/>
        <v>-7.6399999999999864</v>
      </c>
      <c r="P1059" s="6">
        <f t="shared" si="294"/>
        <v>31.756655995239804</v>
      </c>
      <c r="Q1059" s="6">
        <f t="shared" si="295"/>
        <v>-4.3631775657193533E-2</v>
      </c>
      <c r="R1059" s="9">
        <f t="shared" si="296"/>
        <v>0.24057948674272228</v>
      </c>
      <c r="S1059" s="9">
        <f t="shared" si="297"/>
        <v>7.6399999999999864</v>
      </c>
      <c r="T1059">
        <f t="shared" si="298"/>
        <v>7.6399999999999864</v>
      </c>
      <c r="U1059" s="9">
        <f t="shared" si="299"/>
        <v>0.24057948674272228</v>
      </c>
      <c r="V1059" s="9">
        <f t="shared" si="300"/>
        <v>4.7013766192000714</v>
      </c>
      <c r="W1059" s="9">
        <f t="shared" si="301"/>
        <v>74.650000000000091</v>
      </c>
      <c r="X1059">
        <f t="shared" si="302"/>
        <v>611.09999999999991</v>
      </c>
      <c r="Y1059" s="9">
        <f t="shared" si="303"/>
        <v>38.486419986512523</v>
      </c>
      <c r="Z1059" s="10">
        <f t="shared" si="304"/>
        <v>0.51065839854055084</v>
      </c>
    </row>
    <row r="1060" spans="1:26">
      <c r="A1060" s="1">
        <f t="shared" si="288"/>
        <v>4015997</v>
      </c>
      <c r="B1060" s="1">
        <v>-3</v>
      </c>
      <c r="C1060" s="1">
        <v>16</v>
      </c>
      <c r="D1060" s="2">
        <v>4</v>
      </c>
      <c r="E1060" s="5">
        <v>213.59</v>
      </c>
      <c r="F1060" s="5">
        <v>220.85</v>
      </c>
      <c r="G1060" s="5">
        <v>11.8</v>
      </c>
      <c r="H1060" s="5">
        <v>213.59</v>
      </c>
      <c r="I1060" s="5">
        <v>229.62</v>
      </c>
      <c r="J1060" s="5">
        <v>9</v>
      </c>
      <c r="K1060" s="6">
        <f t="shared" si="289"/>
        <v>213.59</v>
      </c>
      <c r="L1060" s="6">
        <f t="shared" si="290"/>
        <v>0</v>
      </c>
      <c r="M1060" s="6">
        <f t="shared" si="291"/>
        <v>225.23500000000001</v>
      </c>
      <c r="N1060" s="5">
        <f t="shared" si="292"/>
        <v>7.4202425836356589</v>
      </c>
      <c r="O1060" s="6">
        <f t="shared" si="293"/>
        <v>-8.7700000000000102</v>
      </c>
      <c r="P1060" s="6">
        <f t="shared" si="294"/>
        <v>14.840485167271318</v>
      </c>
      <c r="Q1060" s="6">
        <f t="shared" si="295"/>
        <v>0.26443879404286236</v>
      </c>
      <c r="R1060" s="9">
        <f t="shared" si="296"/>
        <v>0.59095103031678897</v>
      </c>
      <c r="S1060" s="9">
        <f t="shared" si="297"/>
        <v>8.7700000000000102</v>
      </c>
      <c r="T1060">
        <f t="shared" si="298"/>
        <v>8.7700000000000102</v>
      </c>
      <c r="U1060" s="9">
        <f t="shared" si="299"/>
        <v>0.59095103031678897</v>
      </c>
      <c r="V1060" s="9">
        <f t="shared" si="300"/>
        <v>1.5693557008070709</v>
      </c>
      <c r="W1060" s="9">
        <f t="shared" si="301"/>
        <v>11.64500000000001</v>
      </c>
      <c r="X1060">
        <f t="shared" si="302"/>
        <v>225.23500000000001</v>
      </c>
      <c r="Y1060" s="9">
        <f t="shared" si="303"/>
        <v>30.354128919817978</v>
      </c>
      <c r="Z1060" s="10">
        <f t="shared" si="304"/>
        <v>0.51067504344739623</v>
      </c>
    </row>
    <row r="1061" spans="1:26">
      <c r="A1061" s="1">
        <f t="shared" si="288"/>
        <v>2012995</v>
      </c>
      <c r="B1061" s="1">
        <v>-5</v>
      </c>
      <c r="C1061" s="1">
        <v>13</v>
      </c>
      <c r="D1061" s="2">
        <v>2</v>
      </c>
      <c r="E1061" s="5">
        <v>187.21</v>
      </c>
      <c r="F1061" s="5">
        <v>181.9</v>
      </c>
      <c r="G1061" s="5">
        <v>11.63</v>
      </c>
      <c r="H1061" s="5">
        <v>187.21</v>
      </c>
      <c r="I1061" s="5">
        <v>187.01</v>
      </c>
      <c r="J1061" s="5">
        <v>12.28</v>
      </c>
      <c r="K1061" s="6">
        <f t="shared" si="289"/>
        <v>187.21</v>
      </c>
      <c r="L1061" s="6">
        <f t="shared" si="290"/>
        <v>0</v>
      </c>
      <c r="M1061" s="6">
        <f t="shared" si="291"/>
        <v>184.45499999999998</v>
      </c>
      <c r="N1061" s="5">
        <f t="shared" si="292"/>
        <v>8.4565847125184046</v>
      </c>
      <c r="O1061" s="6">
        <f t="shared" si="293"/>
        <v>-5.1099999999999852</v>
      </c>
      <c r="P1061" s="6">
        <f t="shared" si="294"/>
        <v>16.913169425036809</v>
      </c>
      <c r="Q1061" s="6">
        <f t="shared" si="295"/>
        <v>-5.4330403946369663E-2</v>
      </c>
      <c r="R1061" s="9">
        <f t="shared" si="296"/>
        <v>0.3021314262030379</v>
      </c>
      <c r="S1061" s="9">
        <f t="shared" si="297"/>
        <v>5.1099999999999852</v>
      </c>
      <c r="T1061">
        <f t="shared" si="298"/>
        <v>5.1099999999999852</v>
      </c>
      <c r="U1061" s="9">
        <f t="shared" si="299"/>
        <v>0.3021314262030379</v>
      </c>
      <c r="V1061" s="9">
        <f t="shared" si="300"/>
        <v>0.32578163569055929</v>
      </c>
      <c r="W1061" s="9">
        <f t="shared" si="301"/>
        <v>2.7550000000000239</v>
      </c>
      <c r="X1061">
        <f t="shared" si="302"/>
        <v>184.45499999999998</v>
      </c>
      <c r="Y1061" s="9">
        <f t="shared" si="303"/>
        <v>21.811996955100394</v>
      </c>
      <c r="Z1061" s="10">
        <f t="shared" si="304"/>
        <v>0.51069952026607579</v>
      </c>
    </row>
    <row r="1062" spans="1:26">
      <c r="A1062" s="1">
        <f t="shared" si="288"/>
        <v>3014004</v>
      </c>
      <c r="B1062" s="1">
        <v>4</v>
      </c>
      <c r="C1062" s="1">
        <v>14</v>
      </c>
      <c r="D1062" s="2">
        <v>3</v>
      </c>
      <c r="E1062" s="5">
        <v>404.47</v>
      </c>
      <c r="F1062" s="5">
        <v>367.46</v>
      </c>
      <c r="G1062" s="5">
        <v>17.010000000000002</v>
      </c>
      <c r="H1062" s="5">
        <v>404.47</v>
      </c>
      <c r="I1062" s="5">
        <v>386.35</v>
      </c>
      <c r="J1062" s="5">
        <v>17.39</v>
      </c>
      <c r="K1062" s="6">
        <f t="shared" si="289"/>
        <v>404.47</v>
      </c>
      <c r="L1062" s="6">
        <f t="shared" si="290"/>
        <v>0</v>
      </c>
      <c r="M1062" s="6">
        <f t="shared" si="291"/>
        <v>376.90499999999997</v>
      </c>
      <c r="N1062" s="5">
        <f t="shared" si="292"/>
        <v>12.162978664784381</v>
      </c>
      <c r="O1062" s="6">
        <f t="shared" si="293"/>
        <v>-18.890000000000043</v>
      </c>
      <c r="P1062" s="6">
        <f t="shared" si="294"/>
        <v>24.325957329568762</v>
      </c>
      <c r="Q1062" s="6">
        <f t="shared" si="295"/>
        <v>-2.2090327674320336E-2</v>
      </c>
      <c r="R1062" s="9">
        <f t="shared" si="296"/>
        <v>0.77653675635773689</v>
      </c>
      <c r="S1062" s="9">
        <f t="shared" si="297"/>
        <v>18.890000000000043</v>
      </c>
      <c r="T1062">
        <f t="shared" si="298"/>
        <v>18.890000000000043</v>
      </c>
      <c r="U1062" s="9">
        <f t="shared" si="299"/>
        <v>0.77653675635773689</v>
      </c>
      <c r="V1062" s="9">
        <f t="shared" si="300"/>
        <v>2.2663034080466926</v>
      </c>
      <c r="W1062" s="9">
        <f t="shared" si="301"/>
        <v>27.565000000000055</v>
      </c>
      <c r="X1062">
        <f t="shared" si="302"/>
        <v>376.90499999999997</v>
      </c>
      <c r="Y1062" s="9">
        <f t="shared" si="303"/>
        <v>30.987886305453905</v>
      </c>
      <c r="Z1062" s="10">
        <f t="shared" si="304"/>
        <v>0.51097358053034403</v>
      </c>
    </row>
    <row r="1063" spans="1:26">
      <c r="A1063" s="1">
        <f t="shared" si="288"/>
        <v>5000995</v>
      </c>
      <c r="B1063" s="1">
        <v>-5</v>
      </c>
      <c r="C1063" s="1">
        <v>1</v>
      </c>
      <c r="D1063" s="2">
        <v>5</v>
      </c>
      <c r="E1063" s="5">
        <v>74.88</v>
      </c>
      <c r="F1063" s="5">
        <v>83.28</v>
      </c>
      <c r="G1063" s="5">
        <v>7.78</v>
      </c>
      <c r="H1063" s="5">
        <v>74.88</v>
      </c>
      <c r="I1063" s="5">
        <v>86.57</v>
      </c>
      <c r="J1063" s="5">
        <v>7.17</v>
      </c>
      <c r="K1063" s="6">
        <f t="shared" si="289"/>
        <v>74.88</v>
      </c>
      <c r="L1063" s="6">
        <f t="shared" si="290"/>
        <v>0</v>
      </c>
      <c r="M1063" s="6">
        <f t="shared" si="291"/>
        <v>84.924999999999997</v>
      </c>
      <c r="N1063" s="5">
        <f t="shared" si="292"/>
        <v>5.2900212664978952</v>
      </c>
      <c r="O1063" s="6">
        <f t="shared" si="293"/>
        <v>-3.289999999999992</v>
      </c>
      <c r="P1063" s="6">
        <f t="shared" si="294"/>
        <v>10.58004253299579</v>
      </c>
      <c r="Q1063" s="6">
        <f t="shared" si="295"/>
        <v>8.146971563544958E-2</v>
      </c>
      <c r="R1063" s="9">
        <f t="shared" si="296"/>
        <v>0.31096283306418926</v>
      </c>
      <c r="S1063" s="9">
        <f t="shared" si="297"/>
        <v>3.289999999999992</v>
      </c>
      <c r="T1063">
        <f t="shared" si="298"/>
        <v>3.289999999999992</v>
      </c>
      <c r="U1063" s="9">
        <f t="shared" si="299"/>
        <v>0.31096283306418926</v>
      </c>
      <c r="V1063" s="9">
        <f t="shared" si="300"/>
        <v>1.8988581508387776</v>
      </c>
      <c r="W1063" s="9">
        <f t="shared" si="301"/>
        <v>10.045000000000002</v>
      </c>
      <c r="X1063">
        <f t="shared" si="302"/>
        <v>84.924999999999997</v>
      </c>
      <c r="Y1063" s="9">
        <f t="shared" si="303"/>
        <v>16.053810697857955</v>
      </c>
      <c r="Z1063" s="10">
        <f t="shared" si="304"/>
        <v>0.51108120685464453</v>
      </c>
    </row>
    <row r="1064" spans="1:26">
      <c r="A1064" s="1">
        <f t="shared" si="288"/>
        <v>4003005</v>
      </c>
      <c r="B1064" s="1">
        <v>5</v>
      </c>
      <c r="C1064" s="1">
        <v>3</v>
      </c>
      <c r="D1064" s="2">
        <v>4</v>
      </c>
      <c r="E1064" s="5">
        <v>74.180000000000007</v>
      </c>
      <c r="F1064" s="5">
        <v>82.18</v>
      </c>
      <c r="G1064" s="5">
        <v>5.78</v>
      </c>
      <c r="H1064" s="5">
        <v>74.180000000000007</v>
      </c>
      <c r="I1064" s="5">
        <v>92.29</v>
      </c>
      <c r="J1064" s="5">
        <v>9.1999999999999993</v>
      </c>
      <c r="K1064" s="6">
        <f t="shared" si="289"/>
        <v>74.180000000000007</v>
      </c>
      <c r="L1064" s="6">
        <f t="shared" si="290"/>
        <v>0</v>
      </c>
      <c r="M1064" s="6">
        <f t="shared" si="291"/>
        <v>87.235000000000014</v>
      </c>
      <c r="N1064" s="5">
        <f t="shared" si="292"/>
        <v>5.4325040266897178</v>
      </c>
      <c r="O1064" s="6">
        <f t="shared" si="293"/>
        <v>-10.11</v>
      </c>
      <c r="P1064" s="6">
        <f t="shared" si="294"/>
        <v>10.865008053379436</v>
      </c>
      <c r="Q1064" s="6">
        <f t="shared" si="295"/>
        <v>-0.43398809301947328</v>
      </c>
      <c r="R1064" s="9">
        <f t="shared" si="296"/>
        <v>0.93051012482732587</v>
      </c>
      <c r="S1064" s="9">
        <f t="shared" si="297"/>
        <v>10.11</v>
      </c>
      <c r="T1064">
        <f t="shared" si="298"/>
        <v>10.11</v>
      </c>
      <c r="U1064" s="9">
        <f t="shared" si="299"/>
        <v>0.93051012482732587</v>
      </c>
      <c r="V1064" s="9">
        <f t="shared" si="300"/>
        <v>2.4031275330604838</v>
      </c>
      <c r="W1064" s="9">
        <f t="shared" si="301"/>
        <v>13.055000000000007</v>
      </c>
      <c r="X1064">
        <f t="shared" si="302"/>
        <v>87.235000000000014</v>
      </c>
      <c r="Y1064" s="9">
        <f t="shared" si="303"/>
        <v>16.05797245090243</v>
      </c>
      <c r="Z1064" s="10">
        <f t="shared" si="304"/>
        <v>0.51115359726798359</v>
      </c>
    </row>
    <row r="1065" spans="1:26">
      <c r="A1065" s="1">
        <f t="shared" si="288"/>
        <v>3001994</v>
      </c>
      <c r="B1065" s="1">
        <v>-6</v>
      </c>
      <c r="C1065" s="1">
        <v>2</v>
      </c>
      <c r="D1065" s="2">
        <v>3</v>
      </c>
      <c r="E1065" s="5">
        <v>280.14</v>
      </c>
      <c r="F1065" s="5">
        <v>286.16000000000003</v>
      </c>
      <c r="G1065" s="5">
        <v>13.28</v>
      </c>
      <c r="H1065" s="5">
        <v>280.14</v>
      </c>
      <c r="I1065" s="5">
        <v>265.63</v>
      </c>
      <c r="J1065" s="5">
        <v>10.99</v>
      </c>
      <c r="K1065" s="6">
        <f t="shared" si="289"/>
        <v>280.14</v>
      </c>
      <c r="L1065" s="6">
        <f t="shared" si="290"/>
        <v>0</v>
      </c>
      <c r="M1065" s="6">
        <f t="shared" si="291"/>
        <v>275.89499999999998</v>
      </c>
      <c r="N1065" s="5">
        <f t="shared" si="292"/>
        <v>8.6188528819095183</v>
      </c>
      <c r="O1065" s="6">
        <f t="shared" si="293"/>
        <v>20.53000000000003</v>
      </c>
      <c r="P1065" s="6">
        <f t="shared" si="294"/>
        <v>17.237705763819037</v>
      </c>
      <c r="Q1065" s="6">
        <f t="shared" si="295"/>
        <v>0.18704509849783849</v>
      </c>
      <c r="R1065" s="9">
        <f t="shared" si="296"/>
        <v>1.1909937599173628</v>
      </c>
      <c r="S1065" s="9">
        <f t="shared" si="297"/>
        <v>20.53000000000003</v>
      </c>
      <c r="T1065">
        <f t="shared" si="298"/>
        <v>20.53000000000003</v>
      </c>
      <c r="U1065" s="9">
        <f t="shared" si="299"/>
        <v>1.1909937599173628</v>
      </c>
      <c r="V1065" s="9">
        <f t="shared" si="300"/>
        <v>0.4925249401704046</v>
      </c>
      <c r="W1065" s="9">
        <f t="shared" si="301"/>
        <v>4.2450000000000045</v>
      </c>
      <c r="X1065">
        <f t="shared" si="302"/>
        <v>275.89499999999998</v>
      </c>
      <c r="Y1065" s="9">
        <f t="shared" si="303"/>
        <v>32.010640369449618</v>
      </c>
      <c r="Z1065" s="10">
        <f t="shared" si="304"/>
        <v>0.51145478783564047</v>
      </c>
    </row>
    <row r="1066" spans="1:26">
      <c r="A1066" s="1">
        <f t="shared" si="288"/>
        <v>5006004</v>
      </c>
      <c r="B1066" s="1">
        <v>4</v>
      </c>
      <c r="C1066" s="1">
        <v>6</v>
      </c>
      <c r="D1066" s="2">
        <v>5</v>
      </c>
      <c r="E1066" s="5">
        <v>169.66</v>
      </c>
      <c r="F1066" s="5">
        <v>164.01</v>
      </c>
      <c r="G1066" s="5">
        <v>11.22</v>
      </c>
      <c r="H1066" s="5">
        <v>169.66</v>
      </c>
      <c r="I1066" s="5">
        <v>180.59</v>
      </c>
      <c r="J1066" s="5">
        <v>12.09</v>
      </c>
      <c r="K1066" s="6">
        <f t="shared" si="289"/>
        <v>169.66</v>
      </c>
      <c r="L1066" s="6">
        <f t="shared" si="290"/>
        <v>0</v>
      </c>
      <c r="M1066" s="6">
        <f t="shared" si="291"/>
        <v>172.3</v>
      </c>
      <c r="N1066" s="5">
        <f t="shared" si="292"/>
        <v>8.247067660690071</v>
      </c>
      <c r="O1066" s="6">
        <f t="shared" si="293"/>
        <v>-16.580000000000013</v>
      </c>
      <c r="P1066" s="6">
        <f t="shared" si="294"/>
        <v>16.494135321380142</v>
      </c>
      <c r="Q1066" s="6">
        <f t="shared" si="295"/>
        <v>-7.4542236630993894E-2</v>
      </c>
      <c r="R1066" s="9">
        <f t="shared" si="296"/>
        <v>1.0052057702296506</v>
      </c>
      <c r="S1066" s="9">
        <f t="shared" si="297"/>
        <v>16.580000000000013</v>
      </c>
      <c r="T1066">
        <f t="shared" si="298"/>
        <v>16.580000000000013</v>
      </c>
      <c r="U1066" s="9">
        <f t="shared" si="299"/>
        <v>1.0052057702296506</v>
      </c>
      <c r="V1066" s="9">
        <f t="shared" si="300"/>
        <v>0.32011377966300247</v>
      </c>
      <c r="W1066" s="9">
        <f t="shared" si="301"/>
        <v>2.6400000000000148</v>
      </c>
      <c r="X1066">
        <f t="shared" si="302"/>
        <v>172.3</v>
      </c>
      <c r="Y1066" s="9">
        <f t="shared" si="303"/>
        <v>20.892274331793569</v>
      </c>
      <c r="Z1066" s="10">
        <f t="shared" si="304"/>
        <v>0.51150562069248084</v>
      </c>
    </row>
    <row r="1067" spans="1:26">
      <c r="A1067" s="1">
        <f t="shared" si="288"/>
        <v>2001006</v>
      </c>
      <c r="B1067" s="1">
        <v>6</v>
      </c>
      <c r="C1067" s="1">
        <v>1</v>
      </c>
      <c r="D1067" s="2">
        <v>2</v>
      </c>
      <c r="E1067" s="5">
        <v>294.89</v>
      </c>
      <c r="F1067" s="5">
        <v>256.64999999999998</v>
      </c>
      <c r="G1067" s="5">
        <v>12.26</v>
      </c>
      <c r="H1067" s="5">
        <v>294.89</v>
      </c>
      <c r="I1067" s="5">
        <v>248.65</v>
      </c>
      <c r="J1067" s="5">
        <v>13.41</v>
      </c>
      <c r="K1067" s="6">
        <f t="shared" si="289"/>
        <v>294.89</v>
      </c>
      <c r="L1067" s="6">
        <f t="shared" si="290"/>
        <v>0</v>
      </c>
      <c r="M1067" s="6">
        <f t="shared" si="291"/>
        <v>252.64999999999998</v>
      </c>
      <c r="N1067" s="5">
        <f t="shared" si="292"/>
        <v>9.0848183801328695</v>
      </c>
      <c r="O1067" s="6">
        <f t="shared" si="293"/>
        <v>7.9999999999999716</v>
      </c>
      <c r="P1067" s="6">
        <f t="shared" si="294"/>
        <v>18.169636760265739</v>
      </c>
      <c r="Q1067" s="6">
        <f t="shared" si="295"/>
        <v>-8.9419290310014929E-2</v>
      </c>
      <c r="R1067" s="9">
        <f t="shared" si="296"/>
        <v>0.44029498803711736</v>
      </c>
      <c r="S1067" s="9">
        <f t="shared" si="297"/>
        <v>7.9999999999999716</v>
      </c>
      <c r="T1067">
        <f t="shared" si="298"/>
        <v>7.9999999999999716</v>
      </c>
      <c r="U1067" s="9">
        <f t="shared" si="299"/>
        <v>0.44029498803711736</v>
      </c>
      <c r="V1067" s="9">
        <f t="shared" si="300"/>
        <v>4.649515073671977</v>
      </c>
      <c r="W1067" s="9">
        <f t="shared" si="301"/>
        <v>42.240000000000009</v>
      </c>
      <c r="X1067">
        <f t="shared" si="302"/>
        <v>252.64999999999998</v>
      </c>
      <c r="Y1067" s="9">
        <f t="shared" si="303"/>
        <v>27.810132181894524</v>
      </c>
      <c r="Z1067" s="10">
        <f t="shared" si="304"/>
        <v>0.5119658191715537</v>
      </c>
    </row>
    <row r="1068" spans="1:26">
      <c r="A1068" s="1">
        <f t="shared" si="288"/>
        <v>6002996</v>
      </c>
      <c r="B1068" s="1">
        <v>-4</v>
      </c>
      <c r="C1068" s="1">
        <v>3</v>
      </c>
      <c r="D1068" s="2">
        <v>6</v>
      </c>
      <c r="E1068" s="5">
        <v>76.08</v>
      </c>
      <c r="F1068" s="5">
        <v>97</v>
      </c>
      <c r="G1068" s="5">
        <v>7.71</v>
      </c>
      <c r="H1068" s="5">
        <v>76.08</v>
      </c>
      <c r="I1068" s="5">
        <v>86.18</v>
      </c>
      <c r="J1068" s="5">
        <v>7.12</v>
      </c>
      <c r="K1068" s="6">
        <f t="shared" si="289"/>
        <v>76.08</v>
      </c>
      <c r="L1068" s="6">
        <f t="shared" si="290"/>
        <v>0</v>
      </c>
      <c r="M1068" s="6">
        <f t="shared" si="291"/>
        <v>91.59</v>
      </c>
      <c r="N1068" s="5">
        <f t="shared" si="292"/>
        <v>5.2473445665402991</v>
      </c>
      <c r="O1068" s="6">
        <f t="shared" si="293"/>
        <v>10.819999999999993</v>
      </c>
      <c r="P1068" s="6">
        <f t="shared" si="294"/>
        <v>10.494689133080598</v>
      </c>
      <c r="Q1068" s="6">
        <f t="shared" si="295"/>
        <v>7.9442701689236714E-2</v>
      </c>
      <c r="R1068" s="9">
        <f t="shared" si="296"/>
        <v>1.0309976658473832</v>
      </c>
      <c r="S1068" s="9">
        <f t="shared" si="297"/>
        <v>10.819999999999993</v>
      </c>
      <c r="T1068">
        <f t="shared" si="298"/>
        <v>10.819999999999993</v>
      </c>
      <c r="U1068" s="9">
        <f t="shared" si="299"/>
        <v>1.0309976658473832</v>
      </c>
      <c r="V1068" s="9">
        <f t="shared" si="300"/>
        <v>2.9557807388711512</v>
      </c>
      <c r="W1068" s="9">
        <f t="shared" si="301"/>
        <v>15.510000000000005</v>
      </c>
      <c r="X1068">
        <f t="shared" si="302"/>
        <v>91.59</v>
      </c>
      <c r="Y1068" s="9">
        <f t="shared" si="303"/>
        <v>17.454542738440274</v>
      </c>
      <c r="Z1068" s="10">
        <f t="shared" si="304"/>
        <v>0.51201660129335647</v>
      </c>
    </row>
    <row r="1069" spans="1:26">
      <c r="A1069" s="1">
        <f t="shared" si="288"/>
        <v>3017003</v>
      </c>
      <c r="B1069" s="1">
        <v>3</v>
      </c>
      <c r="C1069" s="1">
        <v>17</v>
      </c>
      <c r="D1069" s="2">
        <v>3</v>
      </c>
      <c r="E1069" s="5">
        <v>98.83</v>
      </c>
      <c r="F1069" s="5">
        <v>99.79</v>
      </c>
      <c r="G1069" s="5">
        <v>9.42</v>
      </c>
      <c r="H1069" s="5">
        <v>98.83</v>
      </c>
      <c r="I1069" s="5">
        <v>91.6</v>
      </c>
      <c r="J1069" s="5">
        <v>8.6300000000000008</v>
      </c>
      <c r="K1069" s="6">
        <f t="shared" si="289"/>
        <v>98.83</v>
      </c>
      <c r="L1069" s="6">
        <f t="shared" si="290"/>
        <v>0</v>
      </c>
      <c r="M1069" s="6">
        <f t="shared" si="291"/>
        <v>95.694999999999993</v>
      </c>
      <c r="N1069" s="5">
        <f t="shared" si="292"/>
        <v>6.3877480382369498</v>
      </c>
      <c r="O1069" s="6">
        <f t="shared" si="293"/>
        <v>8.1900000000000119</v>
      </c>
      <c r="P1069" s="6">
        <f t="shared" si="294"/>
        <v>12.7754960764739</v>
      </c>
      <c r="Q1069" s="6">
        <f t="shared" si="295"/>
        <v>8.7367267250891861E-2</v>
      </c>
      <c r="R1069" s="9">
        <f t="shared" si="296"/>
        <v>0.64107099645875298</v>
      </c>
      <c r="S1069" s="9">
        <f t="shared" si="297"/>
        <v>8.1900000000000119</v>
      </c>
      <c r="T1069">
        <f t="shared" si="298"/>
        <v>8.1900000000000119</v>
      </c>
      <c r="U1069" s="9">
        <f t="shared" si="299"/>
        <v>0.64107099645875298</v>
      </c>
      <c r="V1069" s="9">
        <f t="shared" si="300"/>
        <v>0.49078329032922857</v>
      </c>
      <c r="W1069" s="9">
        <f t="shared" si="301"/>
        <v>3.1350000000000051</v>
      </c>
      <c r="X1069">
        <f t="shared" si="302"/>
        <v>95.694999999999993</v>
      </c>
      <c r="Y1069" s="9">
        <f t="shared" si="303"/>
        <v>14.981022956317528</v>
      </c>
      <c r="Z1069" s="10">
        <f t="shared" si="304"/>
        <v>0.51248024352164057</v>
      </c>
    </row>
    <row r="1070" spans="1:26">
      <c r="A1070" s="1">
        <f t="shared" si="288"/>
        <v>6005003</v>
      </c>
      <c r="B1070" s="1">
        <v>3</v>
      </c>
      <c r="C1070" s="1">
        <v>5</v>
      </c>
      <c r="D1070" s="2">
        <v>6</v>
      </c>
      <c r="E1070" s="5">
        <v>59.11</v>
      </c>
      <c r="F1070" s="5">
        <v>60.28</v>
      </c>
      <c r="G1070" s="5">
        <v>7.69</v>
      </c>
      <c r="H1070" s="5">
        <v>59.11</v>
      </c>
      <c r="I1070" s="5">
        <v>67.489999999999995</v>
      </c>
      <c r="J1070" s="5">
        <v>8.0500000000000007</v>
      </c>
      <c r="K1070" s="6">
        <f t="shared" si="289"/>
        <v>59.11</v>
      </c>
      <c r="L1070" s="6">
        <f t="shared" si="290"/>
        <v>0</v>
      </c>
      <c r="M1070" s="6">
        <f t="shared" si="291"/>
        <v>63.884999999999998</v>
      </c>
      <c r="N1070" s="5">
        <f t="shared" si="292"/>
        <v>5.5663857214533738</v>
      </c>
      <c r="O1070" s="6">
        <f t="shared" si="293"/>
        <v>-7.2099999999999937</v>
      </c>
      <c r="P1070" s="6">
        <f t="shared" si="294"/>
        <v>11.132771442906748</v>
      </c>
      <c r="Q1070" s="6">
        <f t="shared" si="295"/>
        <v>-4.5719412676922304E-2</v>
      </c>
      <c r="R1070" s="9">
        <f t="shared" si="296"/>
        <v>0.64763747616446843</v>
      </c>
      <c r="S1070" s="9">
        <f t="shared" si="297"/>
        <v>7.2099999999999937</v>
      </c>
      <c r="T1070">
        <f t="shared" si="298"/>
        <v>7.2099999999999937</v>
      </c>
      <c r="U1070" s="9">
        <f t="shared" si="299"/>
        <v>0.64763747616446843</v>
      </c>
      <c r="V1070" s="9">
        <f t="shared" si="300"/>
        <v>0.85782772501673743</v>
      </c>
      <c r="W1070" s="9">
        <f t="shared" si="301"/>
        <v>4.7749999999999986</v>
      </c>
      <c r="X1070">
        <f t="shared" si="302"/>
        <v>63.884999999999998</v>
      </c>
      <c r="Y1070" s="9">
        <f t="shared" si="303"/>
        <v>11.476926536689904</v>
      </c>
      <c r="Z1070" s="10">
        <f t="shared" si="304"/>
        <v>0.51259145525457206</v>
      </c>
    </row>
    <row r="1071" spans="1:26">
      <c r="A1071" s="1">
        <f t="shared" si="288"/>
        <v>5001995</v>
      </c>
      <c r="B1071" s="1">
        <v>-5</v>
      </c>
      <c r="C1071" s="1">
        <v>2</v>
      </c>
      <c r="D1071" s="2">
        <v>5</v>
      </c>
      <c r="E1071" s="5">
        <v>8.18</v>
      </c>
      <c r="F1071" s="5">
        <v>12.01</v>
      </c>
      <c r="G1071" s="5">
        <v>3.54</v>
      </c>
      <c r="H1071" s="5">
        <v>8.18</v>
      </c>
      <c r="I1071" s="5">
        <v>15</v>
      </c>
      <c r="J1071" s="5">
        <v>3.76</v>
      </c>
      <c r="K1071" s="6">
        <f t="shared" si="289"/>
        <v>8.18</v>
      </c>
      <c r="L1071" s="6">
        <f t="shared" si="290"/>
        <v>0</v>
      </c>
      <c r="M1071" s="6">
        <f t="shared" si="291"/>
        <v>13.504999999999999</v>
      </c>
      <c r="N1071" s="5">
        <f t="shared" si="292"/>
        <v>2.5821115390315734</v>
      </c>
      <c r="O1071" s="6">
        <f t="shared" si="293"/>
        <v>-2.99</v>
      </c>
      <c r="P1071" s="6">
        <f t="shared" si="294"/>
        <v>5.1642230780631468</v>
      </c>
      <c r="Q1071" s="6">
        <f t="shared" si="295"/>
        <v>-6.0219279168478926E-2</v>
      </c>
      <c r="R1071" s="9">
        <f t="shared" si="296"/>
        <v>0.57898350919445685</v>
      </c>
      <c r="S1071" s="9">
        <f t="shared" si="297"/>
        <v>2.99</v>
      </c>
      <c r="T1071">
        <f t="shared" si="298"/>
        <v>2.99</v>
      </c>
      <c r="U1071" s="9">
        <f t="shared" si="299"/>
        <v>0.57898350919445685</v>
      </c>
      <c r="V1071" s="9">
        <f t="shared" si="300"/>
        <v>2.0622656765621952</v>
      </c>
      <c r="W1071" s="9">
        <f t="shared" si="301"/>
        <v>5.3249999999999993</v>
      </c>
      <c r="X1071">
        <f t="shared" si="302"/>
        <v>13.504999999999999</v>
      </c>
      <c r="Y1071" s="9">
        <f t="shared" si="303"/>
        <v>5.2302155797131364</v>
      </c>
      <c r="Z1071" s="10">
        <f t="shared" si="304"/>
        <v>0.51263144655785597</v>
      </c>
    </row>
    <row r="1072" spans="1:26">
      <c r="A1072" s="1">
        <f t="shared" si="288"/>
        <v>2018997</v>
      </c>
      <c r="B1072" s="1">
        <v>-3</v>
      </c>
      <c r="C1072" s="1">
        <v>19</v>
      </c>
      <c r="D1072" s="2">
        <v>2</v>
      </c>
      <c r="E1072" s="5">
        <v>105.72</v>
      </c>
      <c r="F1072" s="5">
        <v>91.54</v>
      </c>
      <c r="G1072" s="5">
        <v>7.71</v>
      </c>
      <c r="H1072" s="5">
        <v>105.72</v>
      </c>
      <c r="I1072" s="5">
        <v>101.32</v>
      </c>
      <c r="J1072" s="5">
        <v>6.17</v>
      </c>
      <c r="K1072" s="6">
        <f t="shared" si="289"/>
        <v>105.72</v>
      </c>
      <c r="L1072" s="6">
        <f t="shared" si="290"/>
        <v>0</v>
      </c>
      <c r="M1072" s="6">
        <f t="shared" si="291"/>
        <v>96.43</v>
      </c>
      <c r="N1072" s="5">
        <f t="shared" si="292"/>
        <v>4.9374335438565655</v>
      </c>
      <c r="O1072" s="6">
        <f t="shared" si="293"/>
        <v>-9.7799999999999869</v>
      </c>
      <c r="P1072" s="6">
        <f t="shared" si="294"/>
        <v>9.874867087713131</v>
      </c>
      <c r="Q1072" s="6">
        <f t="shared" si="295"/>
        <v>0.21920359336703824</v>
      </c>
      <c r="R1072" s="9">
        <f t="shared" si="296"/>
        <v>0.99039307700341783</v>
      </c>
      <c r="S1072" s="9">
        <f t="shared" si="297"/>
        <v>9.7799999999999869</v>
      </c>
      <c r="T1072">
        <f t="shared" si="298"/>
        <v>9.7799999999999869</v>
      </c>
      <c r="U1072" s="9">
        <f t="shared" si="299"/>
        <v>0.99039307700341783</v>
      </c>
      <c r="V1072" s="9">
        <f t="shared" si="300"/>
        <v>1.8815443119349193</v>
      </c>
      <c r="W1072" s="9">
        <f t="shared" si="301"/>
        <v>9.289999999999992</v>
      </c>
      <c r="X1072">
        <f t="shared" si="302"/>
        <v>96.43</v>
      </c>
      <c r="Y1072" s="9">
        <f t="shared" si="303"/>
        <v>19.530389451010166</v>
      </c>
      <c r="Z1072" s="10">
        <f t="shared" si="304"/>
        <v>0.51288790198248979</v>
      </c>
    </row>
    <row r="1073" spans="1:26">
      <c r="A1073" s="1">
        <f t="shared" si="288"/>
        <v>6012001</v>
      </c>
      <c r="B1073" s="1">
        <v>1</v>
      </c>
      <c r="C1073" s="1">
        <v>12</v>
      </c>
      <c r="D1073" s="2">
        <v>6</v>
      </c>
      <c r="E1073" s="5">
        <v>222.87</v>
      </c>
      <c r="F1073" s="5">
        <v>237.31</v>
      </c>
      <c r="G1073" s="5">
        <v>13.66</v>
      </c>
      <c r="H1073" s="5">
        <v>222.87</v>
      </c>
      <c r="I1073" s="5">
        <v>253.11</v>
      </c>
      <c r="J1073" s="5">
        <v>12.82</v>
      </c>
      <c r="K1073" s="6">
        <f t="shared" si="289"/>
        <v>222.87</v>
      </c>
      <c r="L1073" s="6">
        <f t="shared" si="290"/>
        <v>0</v>
      </c>
      <c r="M1073" s="6">
        <f t="shared" si="291"/>
        <v>245.21</v>
      </c>
      <c r="N1073" s="5">
        <f t="shared" si="292"/>
        <v>9.366803083229625</v>
      </c>
      <c r="O1073" s="6">
        <f t="shared" si="293"/>
        <v>-15.800000000000011</v>
      </c>
      <c r="P1073" s="6">
        <f t="shared" si="294"/>
        <v>18.73360616645925</v>
      </c>
      <c r="Q1073" s="6">
        <f t="shared" si="295"/>
        <v>6.3380329849436312E-2</v>
      </c>
      <c r="R1073" s="9">
        <f t="shared" si="296"/>
        <v>0.84340408673095824</v>
      </c>
      <c r="S1073" s="9">
        <f t="shared" si="297"/>
        <v>15.800000000000011</v>
      </c>
      <c r="T1073">
        <f t="shared" si="298"/>
        <v>15.800000000000011</v>
      </c>
      <c r="U1073" s="9">
        <f t="shared" si="299"/>
        <v>0.84340408673095824</v>
      </c>
      <c r="V1073" s="9">
        <f t="shared" si="300"/>
        <v>2.3850186452619742</v>
      </c>
      <c r="W1073" s="9">
        <f t="shared" si="301"/>
        <v>22.340000000000003</v>
      </c>
      <c r="X1073">
        <f t="shared" si="302"/>
        <v>245.21</v>
      </c>
      <c r="Y1073" s="9">
        <f t="shared" si="303"/>
        <v>26.178622292063054</v>
      </c>
      <c r="Z1073" s="10">
        <f t="shared" si="304"/>
        <v>0.51347930824912502</v>
      </c>
    </row>
    <row r="1074" spans="1:26">
      <c r="A1074" s="1">
        <f t="shared" si="288"/>
        <v>2002006</v>
      </c>
      <c r="B1074" s="1">
        <v>6</v>
      </c>
      <c r="C1074" s="1">
        <v>2</v>
      </c>
      <c r="D1074" s="2">
        <v>2</v>
      </c>
      <c r="E1074" s="5">
        <v>169.43</v>
      </c>
      <c r="F1074" s="5">
        <v>149.22999999999999</v>
      </c>
      <c r="G1074" s="5">
        <v>7.43</v>
      </c>
      <c r="H1074" s="5">
        <v>169.43</v>
      </c>
      <c r="I1074" s="5">
        <v>146.58000000000001</v>
      </c>
      <c r="J1074" s="5">
        <v>10.4</v>
      </c>
      <c r="K1074" s="6">
        <f t="shared" si="289"/>
        <v>169.43</v>
      </c>
      <c r="L1074" s="6">
        <f t="shared" si="290"/>
        <v>0</v>
      </c>
      <c r="M1074" s="6">
        <f t="shared" si="291"/>
        <v>147.905</v>
      </c>
      <c r="N1074" s="5">
        <f t="shared" si="292"/>
        <v>6.3907139663733972</v>
      </c>
      <c r="O1074" s="6">
        <f t="shared" si="293"/>
        <v>2.6499999999999773</v>
      </c>
      <c r="P1074" s="6">
        <f t="shared" si="294"/>
        <v>12.781427932746794</v>
      </c>
      <c r="Q1074" s="6">
        <f t="shared" si="295"/>
        <v>-0.32415225057524605</v>
      </c>
      <c r="R1074" s="9">
        <f t="shared" si="296"/>
        <v>0.20733207697478906</v>
      </c>
      <c r="S1074" s="9">
        <f t="shared" si="297"/>
        <v>2.6499999999999773</v>
      </c>
      <c r="T1074">
        <f t="shared" si="298"/>
        <v>2.6499999999999773</v>
      </c>
      <c r="U1074" s="9">
        <f t="shared" si="299"/>
        <v>0.20733207697478906</v>
      </c>
      <c r="V1074" s="9">
        <f t="shared" si="300"/>
        <v>3.3681682693451878</v>
      </c>
      <c r="W1074" s="9">
        <f t="shared" si="301"/>
        <v>21.525000000000006</v>
      </c>
      <c r="X1074">
        <f t="shared" si="302"/>
        <v>147.905</v>
      </c>
      <c r="Y1074" s="9">
        <f t="shared" si="303"/>
        <v>23.143736486759575</v>
      </c>
      <c r="Z1074" s="10">
        <f t="shared" si="304"/>
        <v>0.51351338833568883</v>
      </c>
    </row>
    <row r="1075" spans="1:26">
      <c r="A1075" s="1">
        <f t="shared" si="288"/>
        <v>4017002</v>
      </c>
      <c r="B1075" s="1">
        <v>2</v>
      </c>
      <c r="C1075" s="1">
        <v>17</v>
      </c>
      <c r="D1075" s="2">
        <v>4</v>
      </c>
      <c r="E1075" s="5">
        <v>172.43</v>
      </c>
      <c r="F1075" s="5">
        <v>154.16999999999999</v>
      </c>
      <c r="G1075" s="5">
        <v>10.95</v>
      </c>
      <c r="H1075" s="5">
        <v>172.43</v>
      </c>
      <c r="I1075" s="5">
        <v>150.22999999999999</v>
      </c>
      <c r="J1075" s="5">
        <v>9.9499999999999993</v>
      </c>
      <c r="K1075" s="6">
        <f t="shared" si="289"/>
        <v>172.43</v>
      </c>
      <c r="L1075" s="6">
        <f t="shared" si="290"/>
        <v>0</v>
      </c>
      <c r="M1075" s="6">
        <f t="shared" si="291"/>
        <v>152.19999999999999</v>
      </c>
      <c r="N1075" s="5">
        <f t="shared" si="292"/>
        <v>7.3977192431181109</v>
      </c>
      <c r="O1075" s="6">
        <f t="shared" si="293"/>
        <v>3.9399999999999977</v>
      </c>
      <c r="P1075" s="6">
        <f t="shared" si="294"/>
        <v>14.795438486236222</v>
      </c>
      <c r="Q1075" s="6">
        <f t="shared" si="295"/>
        <v>9.547520613964966E-2</v>
      </c>
      <c r="R1075" s="9">
        <f t="shared" si="296"/>
        <v>0.26629829211653772</v>
      </c>
      <c r="S1075" s="9">
        <f t="shared" si="297"/>
        <v>3.9399999999999977</v>
      </c>
      <c r="T1075">
        <f t="shared" si="298"/>
        <v>3.9399999999999977</v>
      </c>
      <c r="U1075" s="9">
        <f t="shared" si="299"/>
        <v>0.26629829211653772</v>
      </c>
      <c r="V1075" s="9">
        <f t="shared" si="300"/>
        <v>2.7346266241205917</v>
      </c>
      <c r="W1075" s="9">
        <f t="shared" si="301"/>
        <v>20.230000000000018</v>
      </c>
      <c r="X1075">
        <f t="shared" si="302"/>
        <v>152.19999999999999</v>
      </c>
      <c r="Y1075" s="9">
        <f t="shared" si="303"/>
        <v>20.573908659968051</v>
      </c>
      <c r="Z1075" s="10">
        <f t="shared" si="304"/>
        <v>0.51359614484534444</v>
      </c>
    </row>
    <row r="1076" spans="1:26">
      <c r="A1076" s="1">
        <f t="shared" si="288"/>
        <v>4008995</v>
      </c>
      <c r="B1076" s="1">
        <v>-5</v>
      </c>
      <c r="C1076" s="1">
        <v>9</v>
      </c>
      <c r="D1076" s="2">
        <v>4</v>
      </c>
      <c r="E1076" s="5">
        <v>347.61</v>
      </c>
      <c r="F1076" s="5">
        <v>370.17</v>
      </c>
      <c r="G1076" s="5">
        <v>16.489999999999998</v>
      </c>
      <c r="H1076" s="5">
        <v>347.61</v>
      </c>
      <c r="I1076" s="5">
        <v>380.97</v>
      </c>
      <c r="J1076" s="5">
        <v>17.100000000000001</v>
      </c>
      <c r="K1076" s="6">
        <f t="shared" si="289"/>
        <v>347.61</v>
      </c>
      <c r="L1076" s="6">
        <f t="shared" si="290"/>
        <v>0</v>
      </c>
      <c r="M1076" s="6">
        <f t="shared" si="291"/>
        <v>375.57000000000005</v>
      </c>
      <c r="N1076" s="5">
        <f t="shared" si="292"/>
        <v>11.877816508096089</v>
      </c>
      <c r="O1076" s="6">
        <f t="shared" si="293"/>
        <v>-10.800000000000011</v>
      </c>
      <c r="P1076" s="6">
        <f t="shared" si="294"/>
        <v>23.755633016192178</v>
      </c>
      <c r="Q1076" s="6">
        <f t="shared" si="295"/>
        <v>-3.6308359238679797E-2</v>
      </c>
      <c r="R1076" s="9">
        <f t="shared" si="296"/>
        <v>0.45462901336447559</v>
      </c>
      <c r="S1076" s="9">
        <f t="shared" si="297"/>
        <v>10.800000000000011</v>
      </c>
      <c r="T1076">
        <f t="shared" si="298"/>
        <v>10.800000000000011</v>
      </c>
      <c r="U1076" s="9">
        <f t="shared" si="299"/>
        <v>0.45462901336447559</v>
      </c>
      <c r="V1076" s="9">
        <f t="shared" si="300"/>
        <v>2.3539680025316185</v>
      </c>
      <c r="W1076" s="9">
        <f t="shared" si="301"/>
        <v>27.960000000000036</v>
      </c>
      <c r="X1076">
        <f t="shared" si="302"/>
        <v>375.57000000000005</v>
      </c>
      <c r="Y1076" s="9">
        <f t="shared" si="303"/>
        <v>31.619447879499248</v>
      </c>
      <c r="Z1076" s="10">
        <f t="shared" si="304"/>
        <v>0.51381514185551203</v>
      </c>
    </row>
    <row r="1077" spans="1:26">
      <c r="A1077" s="1">
        <f t="shared" si="288"/>
        <v>1017004</v>
      </c>
      <c r="B1077" s="1">
        <v>4</v>
      </c>
      <c r="C1077" s="1">
        <v>17</v>
      </c>
      <c r="D1077" s="2">
        <v>1</v>
      </c>
      <c r="E1077" s="5">
        <v>84.03</v>
      </c>
      <c r="F1077" s="5">
        <v>83.45</v>
      </c>
      <c r="G1077" s="5">
        <v>8.8800000000000008</v>
      </c>
      <c r="H1077" s="5">
        <v>84.03</v>
      </c>
      <c r="I1077" s="5">
        <v>86.72</v>
      </c>
      <c r="J1077" s="5">
        <v>8.92</v>
      </c>
      <c r="K1077" s="6">
        <f t="shared" si="289"/>
        <v>84.03</v>
      </c>
      <c r="L1077" s="6">
        <f t="shared" si="290"/>
        <v>0</v>
      </c>
      <c r="M1077" s="6">
        <f t="shared" si="291"/>
        <v>85.085000000000008</v>
      </c>
      <c r="N1077" s="5">
        <f t="shared" si="292"/>
        <v>6.2932662425802395</v>
      </c>
      <c r="O1077" s="6">
        <f t="shared" si="293"/>
        <v>-3.269999999999996</v>
      </c>
      <c r="P1077" s="6">
        <f t="shared" si="294"/>
        <v>12.586532485160479</v>
      </c>
      <c r="Q1077" s="6">
        <f t="shared" si="295"/>
        <v>-4.4943593265530093E-3</v>
      </c>
      <c r="R1077" s="9">
        <f t="shared" si="296"/>
        <v>0.25980149845521994</v>
      </c>
      <c r="S1077" s="9">
        <f t="shared" si="297"/>
        <v>3.269999999999996</v>
      </c>
      <c r="T1077">
        <f t="shared" si="298"/>
        <v>3.269999999999996</v>
      </c>
      <c r="U1077" s="9">
        <f t="shared" si="299"/>
        <v>0.25980149845521994</v>
      </c>
      <c r="V1077" s="9">
        <f t="shared" si="300"/>
        <v>0.16763949900321662</v>
      </c>
      <c r="W1077" s="9">
        <f t="shared" si="301"/>
        <v>1.0550000000000068</v>
      </c>
      <c r="X1077">
        <f t="shared" si="302"/>
        <v>85.085000000000008</v>
      </c>
      <c r="Y1077" s="9">
        <f t="shared" si="303"/>
        <v>13.520006419610043</v>
      </c>
      <c r="Z1077" s="10">
        <f t="shared" si="304"/>
        <v>0.51396789783020491</v>
      </c>
    </row>
    <row r="1078" spans="1:26">
      <c r="A1078" s="1">
        <f t="shared" si="288"/>
        <v>3002994</v>
      </c>
      <c r="B1078" s="1">
        <v>-6</v>
      </c>
      <c r="C1078" s="1">
        <v>3</v>
      </c>
      <c r="D1078" s="2">
        <v>3</v>
      </c>
      <c r="E1078" s="5">
        <v>109.25</v>
      </c>
      <c r="F1078" s="5">
        <v>111.22</v>
      </c>
      <c r="G1078" s="5">
        <v>8.5500000000000007</v>
      </c>
      <c r="H1078" s="5">
        <v>109.25</v>
      </c>
      <c r="I1078" s="5">
        <v>122.33</v>
      </c>
      <c r="J1078" s="5">
        <v>6.05</v>
      </c>
      <c r="K1078" s="6">
        <f t="shared" si="289"/>
        <v>109.25</v>
      </c>
      <c r="L1078" s="6">
        <f t="shared" si="290"/>
        <v>0</v>
      </c>
      <c r="M1078" s="6">
        <f t="shared" si="291"/>
        <v>116.77500000000001</v>
      </c>
      <c r="N1078" s="5">
        <f t="shared" si="292"/>
        <v>5.2370077334294631</v>
      </c>
      <c r="O1078" s="6">
        <f t="shared" si="293"/>
        <v>-11.11</v>
      </c>
      <c r="P1078" s="6">
        <f t="shared" si="294"/>
        <v>10.474015466858926</v>
      </c>
      <c r="Q1078" s="6">
        <f t="shared" si="295"/>
        <v>0.33271045075429562</v>
      </c>
      <c r="R1078" s="9">
        <f t="shared" si="296"/>
        <v>1.0607202209270559</v>
      </c>
      <c r="S1078" s="9">
        <f t="shared" si="297"/>
        <v>11.11</v>
      </c>
      <c r="T1078">
        <f t="shared" si="298"/>
        <v>11.11</v>
      </c>
      <c r="U1078" s="9">
        <f t="shared" si="299"/>
        <v>1.0607202209270559</v>
      </c>
      <c r="V1078" s="9">
        <f t="shared" si="300"/>
        <v>1.4368892281685151</v>
      </c>
      <c r="W1078" s="9">
        <f t="shared" si="301"/>
        <v>7.5250000000000057</v>
      </c>
      <c r="X1078">
        <f t="shared" si="302"/>
        <v>116.77500000000001</v>
      </c>
      <c r="Y1078" s="9">
        <f t="shared" si="303"/>
        <v>22.298038487625014</v>
      </c>
      <c r="Z1078" s="10">
        <f t="shared" si="304"/>
        <v>0.51403404556507737</v>
      </c>
    </row>
    <row r="1079" spans="1:26">
      <c r="A1079" s="1">
        <f t="shared" si="288"/>
        <v>14005</v>
      </c>
      <c r="B1079" s="1">
        <v>5</v>
      </c>
      <c r="C1079" s="1">
        <v>14</v>
      </c>
      <c r="D1079" s="2">
        <v>0</v>
      </c>
      <c r="E1079" s="5">
        <v>243.39</v>
      </c>
      <c r="F1079" s="5">
        <v>257.76</v>
      </c>
      <c r="G1079" s="5">
        <v>13.91</v>
      </c>
      <c r="H1079" s="5">
        <v>243.39</v>
      </c>
      <c r="I1079" s="5">
        <v>243.75</v>
      </c>
      <c r="J1079" s="5">
        <v>14.14</v>
      </c>
      <c r="K1079" s="6">
        <f t="shared" si="289"/>
        <v>243.39</v>
      </c>
      <c r="L1079" s="6">
        <f t="shared" si="290"/>
        <v>0</v>
      </c>
      <c r="M1079" s="6">
        <f t="shared" si="291"/>
        <v>250.755</v>
      </c>
      <c r="N1079" s="5">
        <f t="shared" si="292"/>
        <v>9.9175059868900508</v>
      </c>
      <c r="O1079" s="6">
        <f t="shared" si="293"/>
        <v>14.009999999999991</v>
      </c>
      <c r="P1079" s="6">
        <f t="shared" si="294"/>
        <v>19.835011973780102</v>
      </c>
      <c r="Q1079" s="6">
        <f t="shared" si="295"/>
        <v>-1.6398184469471798E-2</v>
      </c>
      <c r="R1079" s="9">
        <f t="shared" si="296"/>
        <v>0.70632677300723623</v>
      </c>
      <c r="S1079" s="9">
        <f t="shared" si="297"/>
        <v>14.009999999999991</v>
      </c>
      <c r="T1079">
        <f t="shared" si="298"/>
        <v>14.009999999999991</v>
      </c>
      <c r="U1079" s="9">
        <f t="shared" si="299"/>
        <v>0.70632677300723623</v>
      </c>
      <c r="V1079" s="9">
        <f t="shared" si="300"/>
        <v>0.74262622172709558</v>
      </c>
      <c r="W1079" s="9">
        <f t="shared" si="301"/>
        <v>7.3650000000000091</v>
      </c>
      <c r="X1079">
        <f t="shared" si="302"/>
        <v>250.755</v>
      </c>
      <c r="Y1079" s="9">
        <f t="shared" si="303"/>
        <v>25.284078510411081</v>
      </c>
      <c r="Z1079" s="10">
        <f t="shared" si="304"/>
        <v>0.514207156698543</v>
      </c>
    </row>
    <row r="1080" spans="1:26">
      <c r="A1080" s="1">
        <f t="shared" si="288"/>
        <v>3020001</v>
      </c>
      <c r="B1080" s="1">
        <v>1</v>
      </c>
      <c r="C1080" s="1">
        <v>20</v>
      </c>
      <c r="D1080" s="2">
        <v>3</v>
      </c>
      <c r="E1080" s="5">
        <v>3.31</v>
      </c>
      <c r="F1080" s="5">
        <v>2.52</v>
      </c>
      <c r="G1080" s="5">
        <v>3.27</v>
      </c>
      <c r="H1080" s="5">
        <v>3.31</v>
      </c>
      <c r="I1080" s="5">
        <v>5.12</v>
      </c>
      <c r="J1080" s="5">
        <v>2.61</v>
      </c>
      <c r="K1080" s="6">
        <f t="shared" si="289"/>
        <v>3.31</v>
      </c>
      <c r="L1080" s="6">
        <f t="shared" si="290"/>
        <v>0</v>
      </c>
      <c r="M1080" s="6">
        <f t="shared" si="291"/>
        <v>3.8200000000000003</v>
      </c>
      <c r="N1080" s="5">
        <f t="shared" si="292"/>
        <v>2.0919488521472029</v>
      </c>
      <c r="O1080" s="6">
        <f t="shared" si="293"/>
        <v>-2.6</v>
      </c>
      <c r="P1080" s="6">
        <f t="shared" si="294"/>
        <v>4.1838977042944059</v>
      </c>
      <c r="Q1080" s="6">
        <f t="shared" si="295"/>
        <v>0.22169665809768643</v>
      </c>
      <c r="R1080" s="9">
        <f t="shared" si="296"/>
        <v>0.62143010746446481</v>
      </c>
      <c r="S1080" s="9">
        <f t="shared" si="297"/>
        <v>2.6</v>
      </c>
      <c r="T1080">
        <f t="shared" si="298"/>
        <v>2.6</v>
      </c>
      <c r="U1080" s="9">
        <f t="shared" si="299"/>
        <v>0.62143010746446481</v>
      </c>
      <c r="V1080" s="9">
        <f t="shared" si="300"/>
        <v>0.24379181138990552</v>
      </c>
      <c r="W1080" s="9">
        <f t="shared" si="301"/>
        <v>0.51000000000000023</v>
      </c>
      <c r="X1080">
        <f t="shared" si="302"/>
        <v>3.8200000000000003</v>
      </c>
      <c r="Y1080" s="9">
        <f t="shared" si="303"/>
        <v>1.8260484696263504</v>
      </c>
      <c r="Z1080" s="10">
        <f t="shared" si="304"/>
        <v>0.51441131402798668</v>
      </c>
    </row>
    <row r="1081" spans="1:26">
      <c r="A1081" s="1">
        <f t="shared" si="288"/>
        <v>1013995</v>
      </c>
      <c r="B1081" s="1">
        <v>-5</v>
      </c>
      <c r="C1081" s="1">
        <v>14</v>
      </c>
      <c r="D1081" s="2">
        <v>1</v>
      </c>
      <c r="E1081" s="5">
        <v>66.58</v>
      </c>
      <c r="F1081" s="5">
        <v>74.900000000000006</v>
      </c>
      <c r="G1081" s="5">
        <v>8.1300000000000008</v>
      </c>
      <c r="H1081" s="5">
        <v>66.59</v>
      </c>
      <c r="I1081" s="5">
        <v>67.599999999999994</v>
      </c>
      <c r="J1081" s="5">
        <v>8.4</v>
      </c>
      <c r="K1081" s="6">
        <f t="shared" si="289"/>
        <v>66.585000000000008</v>
      </c>
      <c r="L1081" s="6">
        <f t="shared" si="290"/>
        <v>-1.0000000000005116E-2</v>
      </c>
      <c r="M1081" s="6">
        <f t="shared" si="291"/>
        <v>71.25</v>
      </c>
      <c r="N1081" s="5">
        <f t="shared" si="292"/>
        <v>5.8450171086148242</v>
      </c>
      <c r="O1081" s="6">
        <f t="shared" si="293"/>
        <v>7.3000000000000114</v>
      </c>
      <c r="P1081" s="6">
        <f t="shared" si="294"/>
        <v>11.690034217229648</v>
      </c>
      <c r="Q1081" s="6">
        <f t="shared" si="295"/>
        <v>-3.2659163203614179E-2</v>
      </c>
      <c r="R1081" s="9">
        <f t="shared" si="296"/>
        <v>0.62531895665677273</v>
      </c>
      <c r="S1081" s="9">
        <f t="shared" si="297"/>
        <v>7.3100000000000165</v>
      </c>
      <c r="T1081">
        <f t="shared" si="298"/>
        <v>7.3000000000000114</v>
      </c>
      <c r="U1081" s="9">
        <f t="shared" si="299"/>
        <v>0.62446352716750175</v>
      </c>
      <c r="V1081" s="9">
        <f t="shared" si="300"/>
        <v>0.7981157134894209</v>
      </c>
      <c r="W1081" s="9">
        <f t="shared" si="301"/>
        <v>4.664999999999992</v>
      </c>
      <c r="X1081">
        <f t="shared" si="302"/>
        <v>71.25</v>
      </c>
      <c r="Y1081" s="9">
        <f t="shared" si="303"/>
        <v>12.189870222105323</v>
      </c>
      <c r="Z1081" s="10">
        <f t="shared" si="304"/>
        <v>0.51465619592112177</v>
      </c>
    </row>
    <row r="1082" spans="1:26">
      <c r="A1082" s="1">
        <f t="shared" si="288"/>
        <v>1007994</v>
      </c>
      <c r="B1082" s="1">
        <v>-6</v>
      </c>
      <c r="C1082" s="1">
        <v>8</v>
      </c>
      <c r="D1082" s="2">
        <v>1</v>
      </c>
      <c r="E1082" s="5">
        <v>346.22</v>
      </c>
      <c r="F1082" s="5">
        <v>347.86</v>
      </c>
      <c r="G1082" s="5">
        <v>15.62</v>
      </c>
      <c r="H1082" s="5">
        <v>346.22</v>
      </c>
      <c r="I1082" s="5">
        <v>375.94</v>
      </c>
      <c r="J1082" s="5">
        <v>17.54</v>
      </c>
      <c r="K1082" s="6">
        <f t="shared" si="289"/>
        <v>346.22</v>
      </c>
      <c r="L1082" s="6">
        <f t="shared" si="290"/>
        <v>0</v>
      </c>
      <c r="M1082" s="6">
        <f t="shared" si="291"/>
        <v>361.9</v>
      </c>
      <c r="N1082" s="5">
        <f t="shared" si="292"/>
        <v>11.74346626852566</v>
      </c>
      <c r="O1082" s="6">
        <f t="shared" si="293"/>
        <v>-28.079999999999984</v>
      </c>
      <c r="P1082" s="6">
        <f t="shared" si="294"/>
        <v>23.48693253705132</v>
      </c>
      <c r="Q1082" s="6">
        <f t="shared" si="295"/>
        <v>-0.11541523758420409</v>
      </c>
      <c r="R1082" s="9">
        <f t="shared" si="296"/>
        <v>1.1955584219311299</v>
      </c>
      <c r="S1082" s="9">
        <f t="shared" si="297"/>
        <v>28.079999999999984</v>
      </c>
      <c r="T1082">
        <f t="shared" si="298"/>
        <v>28.079999999999984</v>
      </c>
      <c r="U1082" s="9">
        <f t="shared" si="299"/>
        <v>1.1955584219311299</v>
      </c>
      <c r="V1082" s="9">
        <f t="shared" si="300"/>
        <v>1.3352105452906031</v>
      </c>
      <c r="W1082" s="9">
        <f t="shared" si="301"/>
        <v>15.67999999999995</v>
      </c>
      <c r="X1082">
        <f t="shared" si="302"/>
        <v>361.9</v>
      </c>
      <c r="Y1082" s="9">
        <f t="shared" si="303"/>
        <v>30.817136246216247</v>
      </c>
      <c r="Z1082" s="10">
        <f t="shared" si="304"/>
        <v>0.51466299653268255</v>
      </c>
    </row>
    <row r="1083" spans="1:26">
      <c r="A1083" s="1">
        <f t="shared" si="288"/>
        <v>2016004</v>
      </c>
      <c r="B1083" s="1">
        <v>4</v>
      </c>
      <c r="C1083" s="1">
        <v>16</v>
      </c>
      <c r="D1083" s="2">
        <v>2</v>
      </c>
      <c r="E1083" s="5">
        <v>141.27000000000001</v>
      </c>
      <c r="F1083" s="5">
        <v>140.54</v>
      </c>
      <c r="G1083" s="5">
        <v>10.76</v>
      </c>
      <c r="H1083" s="5">
        <v>141.27000000000001</v>
      </c>
      <c r="I1083" s="5">
        <v>145.72999999999999</v>
      </c>
      <c r="J1083" s="5">
        <v>10.76</v>
      </c>
      <c r="K1083" s="6">
        <f t="shared" si="289"/>
        <v>141.27000000000001</v>
      </c>
      <c r="L1083" s="6">
        <f t="shared" si="290"/>
        <v>0</v>
      </c>
      <c r="M1083" s="6">
        <f t="shared" si="291"/>
        <v>143.13499999999999</v>
      </c>
      <c r="N1083" s="5">
        <f t="shared" si="292"/>
        <v>7.6084689655672513</v>
      </c>
      <c r="O1083" s="6">
        <f t="shared" si="293"/>
        <v>-5.1899999999999977</v>
      </c>
      <c r="P1083" s="6">
        <f t="shared" si="294"/>
        <v>15.216937931134503</v>
      </c>
      <c r="Q1083" s="6">
        <f t="shared" si="295"/>
        <v>0</v>
      </c>
      <c r="R1083" s="9">
        <f t="shared" si="296"/>
        <v>0.34106730430838106</v>
      </c>
      <c r="S1083" s="9">
        <f t="shared" si="297"/>
        <v>5.1899999999999977</v>
      </c>
      <c r="T1083">
        <f t="shared" si="298"/>
        <v>5.1899999999999977</v>
      </c>
      <c r="U1083" s="9">
        <f t="shared" si="299"/>
        <v>0.34106730430838106</v>
      </c>
      <c r="V1083" s="9">
        <f t="shared" si="300"/>
        <v>0.24512158864551997</v>
      </c>
      <c r="W1083" s="9">
        <f t="shared" si="301"/>
        <v>1.8649999999999807</v>
      </c>
      <c r="X1083">
        <f t="shared" si="302"/>
        <v>143.13499999999999</v>
      </c>
      <c r="Y1083" s="9">
        <f t="shared" si="303"/>
        <v>18.812589056716817</v>
      </c>
      <c r="Z1083" s="10">
        <f t="shared" si="304"/>
        <v>0.51467271153617622</v>
      </c>
    </row>
    <row r="1084" spans="1:26">
      <c r="A1084" s="1">
        <f t="shared" si="288"/>
        <v>6010002</v>
      </c>
      <c r="B1084" s="1">
        <v>2</v>
      </c>
      <c r="C1084" s="1">
        <v>10</v>
      </c>
      <c r="D1084" s="2">
        <v>6</v>
      </c>
      <c r="E1084" s="5">
        <v>490.01</v>
      </c>
      <c r="F1084" s="5">
        <v>517.44000000000005</v>
      </c>
      <c r="G1084" s="5">
        <v>20.52</v>
      </c>
      <c r="H1084" s="5">
        <v>490.02</v>
      </c>
      <c r="I1084" s="5">
        <v>454.2</v>
      </c>
      <c r="J1084" s="5">
        <v>18.829999999999998</v>
      </c>
      <c r="K1084" s="6">
        <f t="shared" si="289"/>
        <v>490.01499999999999</v>
      </c>
      <c r="L1084" s="6">
        <f t="shared" si="290"/>
        <v>-9.9999999999909051E-3</v>
      </c>
      <c r="M1084" s="6">
        <f t="shared" si="291"/>
        <v>485.82000000000005</v>
      </c>
      <c r="N1084" s="5">
        <f t="shared" si="292"/>
        <v>13.925150807082844</v>
      </c>
      <c r="O1084" s="6">
        <f t="shared" si="293"/>
        <v>63.240000000000066</v>
      </c>
      <c r="P1084" s="6">
        <f t="shared" si="294"/>
        <v>27.850301614165687</v>
      </c>
      <c r="Q1084" s="6">
        <f t="shared" si="295"/>
        <v>8.573766182296344E-2</v>
      </c>
      <c r="R1084" s="9">
        <f t="shared" si="296"/>
        <v>2.2710705570179095</v>
      </c>
      <c r="S1084" s="9">
        <f t="shared" si="297"/>
        <v>63.250000000000057</v>
      </c>
      <c r="T1084">
        <f t="shared" si="298"/>
        <v>63.240000000000066</v>
      </c>
      <c r="U1084" s="9">
        <f t="shared" si="299"/>
        <v>2.2707114944792512</v>
      </c>
      <c r="V1084" s="9">
        <f t="shared" si="300"/>
        <v>0.30125346993486096</v>
      </c>
      <c r="W1084" s="9">
        <f t="shared" si="301"/>
        <v>4.1949999999999363</v>
      </c>
      <c r="X1084">
        <f t="shared" si="302"/>
        <v>485.82000000000005</v>
      </c>
      <c r="Y1084" s="9">
        <f t="shared" si="303"/>
        <v>34.887952506258969</v>
      </c>
      <c r="Z1084" s="10">
        <f t="shared" si="304"/>
        <v>0.51475819566083647</v>
      </c>
    </row>
    <row r="1085" spans="1:26">
      <c r="A1085" s="1">
        <f t="shared" si="288"/>
        <v>4004005</v>
      </c>
      <c r="B1085" s="1">
        <v>5</v>
      </c>
      <c r="C1085" s="1">
        <v>4</v>
      </c>
      <c r="D1085" s="2">
        <v>4</v>
      </c>
      <c r="E1085" s="5">
        <v>91.43</v>
      </c>
      <c r="F1085" s="5">
        <v>95.72</v>
      </c>
      <c r="G1085" s="5">
        <v>6</v>
      </c>
      <c r="H1085" s="5">
        <v>91.43</v>
      </c>
      <c r="I1085" s="5">
        <v>92.49</v>
      </c>
      <c r="J1085" s="5">
        <v>9.34</v>
      </c>
      <c r="K1085" s="6">
        <f t="shared" si="289"/>
        <v>91.43</v>
      </c>
      <c r="L1085" s="6">
        <f t="shared" si="290"/>
        <v>0</v>
      </c>
      <c r="M1085" s="6">
        <f t="shared" si="291"/>
        <v>94.10499999999999</v>
      </c>
      <c r="N1085" s="5">
        <f t="shared" si="292"/>
        <v>5.5505765466300883</v>
      </c>
      <c r="O1085" s="6">
        <f t="shared" si="293"/>
        <v>3.230000000000004</v>
      </c>
      <c r="P1085" s="6">
        <f t="shared" si="294"/>
        <v>11.101153093260177</v>
      </c>
      <c r="Q1085" s="6">
        <f t="shared" si="295"/>
        <v>-0.41575324013515569</v>
      </c>
      <c r="R1085" s="9">
        <f t="shared" si="296"/>
        <v>0.29096076532455245</v>
      </c>
      <c r="S1085" s="9">
        <f t="shared" si="297"/>
        <v>3.230000000000004</v>
      </c>
      <c r="T1085">
        <f t="shared" si="298"/>
        <v>3.230000000000004</v>
      </c>
      <c r="U1085" s="9">
        <f t="shared" si="299"/>
        <v>0.29096076532455245</v>
      </c>
      <c r="V1085" s="9">
        <f t="shared" si="300"/>
        <v>0.48193191779762967</v>
      </c>
      <c r="W1085" s="9">
        <f t="shared" si="301"/>
        <v>2.6749999999999829</v>
      </c>
      <c r="X1085">
        <f t="shared" si="302"/>
        <v>94.10499999999999</v>
      </c>
      <c r="Y1085" s="9">
        <f t="shared" si="303"/>
        <v>16.954094625923823</v>
      </c>
      <c r="Z1085" s="10">
        <f t="shared" si="304"/>
        <v>0.51476305228716646</v>
      </c>
    </row>
    <row r="1086" spans="1:26">
      <c r="A1086" s="1">
        <f t="shared" si="288"/>
        <v>7005001</v>
      </c>
      <c r="B1086" s="1">
        <v>1</v>
      </c>
      <c r="C1086" s="1">
        <v>5</v>
      </c>
      <c r="D1086" s="2">
        <v>7</v>
      </c>
      <c r="E1086" s="5">
        <v>30.37</v>
      </c>
      <c r="F1086" s="5">
        <v>45.64</v>
      </c>
      <c r="G1086" s="5">
        <v>6.73</v>
      </c>
      <c r="H1086" s="5">
        <v>30.37</v>
      </c>
      <c r="I1086" s="5">
        <v>41.14</v>
      </c>
      <c r="J1086" s="5">
        <v>6.09</v>
      </c>
      <c r="K1086" s="6">
        <f t="shared" si="289"/>
        <v>30.37</v>
      </c>
      <c r="L1086" s="6">
        <f t="shared" si="290"/>
        <v>0</v>
      </c>
      <c r="M1086" s="6">
        <f t="shared" si="291"/>
        <v>43.39</v>
      </c>
      <c r="N1086" s="5">
        <f t="shared" si="292"/>
        <v>4.5381989819751185</v>
      </c>
      <c r="O1086" s="6">
        <f t="shared" si="293"/>
        <v>4.5</v>
      </c>
      <c r="P1086" s="6">
        <f t="shared" si="294"/>
        <v>9.076397963950237</v>
      </c>
      <c r="Q1086" s="6">
        <f t="shared" si="295"/>
        <v>9.959578058047372E-2</v>
      </c>
      <c r="R1086" s="9">
        <f t="shared" si="296"/>
        <v>0.49579139410514639</v>
      </c>
      <c r="S1086" s="9">
        <f t="shared" si="297"/>
        <v>4.5</v>
      </c>
      <c r="T1086">
        <f t="shared" si="298"/>
        <v>4.5</v>
      </c>
      <c r="U1086" s="9">
        <f t="shared" si="299"/>
        <v>0.49579139410514639</v>
      </c>
      <c r="V1086" s="9">
        <f t="shared" si="300"/>
        <v>2.8689795338884467</v>
      </c>
      <c r="W1086" s="9">
        <f t="shared" si="301"/>
        <v>13.02</v>
      </c>
      <c r="X1086">
        <f t="shared" si="302"/>
        <v>43.39</v>
      </c>
      <c r="Y1086" s="9">
        <f t="shared" si="303"/>
        <v>9.5610615956543565</v>
      </c>
      <c r="Z1086" s="10">
        <f t="shared" si="304"/>
        <v>0.51483978090275817</v>
      </c>
    </row>
    <row r="1087" spans="1:26">
      <c r="A1087" s="1">
        <f t="shared" si="288"/>
        <v>7007000</v>
      </c>
      <c r="B1087" s="1">
        <v>0</v>
      </c>
      <c r="C1087" s="1">
        <v>7</v>
      </c>
      <c r="D1087" s="2">
        <v>7</v>
      </c>
      <c r="E1087" s="5">
        <v>80.27</v>
      </c>
      <c r="F1087" s="5">
        <v>90.9</v>
      </c>
      <c r="G1087" s="5">
        <v>9.81</v>
      </c>
      <c r="H1087" s="5">
        <v>80.27</v>
      </c>
      <c r="I1087" s="5">
        <v>67.58</v>
      </c>
      <c r="J1087" s="5">
        <v>7.3</v>
      </c>
      <c r="K1087" s="6">
        <f t="shared" si="289"/>
        <v>80.27</v>
      </c>
      <c r="L1087" s="6">
        <f t="shared" si="290"/>
        <v>0</v>
      </c>
      <c r="M1087" s="6">
        <f t="shared" si="291"/>
        <v>79.240000000000009</v>
      </c>
      <c r="N1087" s="5">
        <f t="shared" si="292"/>
        <v>6.1140432612143005</v>
      </c>
      <c r="O1087" s="6">
        <f t="shared" si="293"/>
        <v>23.320000000000007</v>
      </c>
      <c r="P1087" s="6">
        <f t="shared" si="294"/>
        <v>12.228086522428601</v>
      </c>
      <c r="Q1087" s="6">
        <f t="shared" si="295"/>
        <v>0.28721474043661943</v>
      </c>
      <c r="R1087" s="9">
        <f t="shared" si="296"/>
        <v>1.9070849684639342</v>
      </c>
      <c r="S1087" s="9">
        <f t="shared" si="297"/>
        <v>23.320000000000007</v>
      </c>
      <c r="T1087">
        <f t="shared" si="298"/>
        <v>23.320000000000007</v>
      </c>
      <c r="U1087" s="9">
        <f t="shared" si="299"/>
        <v>1.9070849684639342</v>
      </c>
      <c r="V1087" s="9">
        <f t="shared" si="300"/>
        <v>0.16846462414389593</v>
      </c>
      <c r="W1087" s="9">
        <f t="shared" si="301"/>
        <v>1.0299999999999869</v>
      </c>
      <c r="X1087">
        <f t="shared" si="302"/>
        <v>79.240000000000009</v>
      </c>
      <c r="Y1087" s="9">
        <f t="shared" si="303"/>
        <v>12.96032700695387</v>
      </c>
      <c r="Z1087" s="10">
        <f t="shared" si="304"/>
        <v>0.51491649808488371</v>
      </c>
    </row>
    <row r="1088" spans="1:26">
      <c r="A1088" s="1">
        <f t="shared" si="288"/>
        <v>6013000</v>
      </c>
      <c r="B1088" s="1">
        <v>0</v>
      </c>
      <c r="C1088" s="1">
        <v>13</v>
      </c>
      <c r="D1088" s="2">
        <v>6</v>
      </c>
      <c r="E1088" s="5">
        <v>268.76</v>
      </c>
      <c r="F1088" s="5">
        <v>276.63</v>
      </c>
      <c r="G1088" s="5">
        <v>14.49</v>
      </c>
      <c r="H1088" s="5">
        <v>268.76</v>
      </c>
      <c r="I1088" s="5">
        <v>290.85000000000002</v>
      </c>
      <c r="J1088" s="5">
        <v>13.97</v>
      </c>
      <c r="K1088" s="6">
        <f t="shared" si="289"/>
        <v>268.76</v>
      </c>
      <c r="L1088" s="6">
        <f t="shared" si="290"/>
        <v>0</v>
      </c>
      <c r="M1088" s="6">
        <f t="shared" si="291"/>
        <v>283.74</v>
      </c>
      <c r="N1088" s="5">
        <f t="shared" si="292"/>
        <v>10.063808921079534</v>
      </c>
      <c r="O1088" s="6">
        <f t="shared" si="293"/>
        <v>-14.220000000000027</v>
      </c>
      <c r="P1088" s="6">
        <f t="shared" si="294"/>
        <v>20.127617842159069</v>
      </c>
      <c r="Q1088" s="6">
        <f t="shared" si="295"/>
        <v>3.6530320570891124E-2</v>
      </c>
      <c r="R1088" s="9">
        <f t="shared" si="296"/>
        <v>0.70649195108499052</v>
      </c>
      <c r="S1088" s="9">
        <f t="shared" si="297"/>
        <v>14.220000000000027</v>
      </c>
      <c r="T1088">
        <f t="shared" si="298"/>
        <v>14.220000000000027</v>
      </c>
      <c r="U1088" s="9">
        <f t="shared" si="299"/>
        <v>0.70649195108499052</v>
      </c>
      <c r="V1088" s="9">
        <f t="shared" si="300"/>
        <v>1.488502029149529</v>
      </c>
      <c r="W1088" s="9">
        <f t="shared" si="301"/>
        <v>14.980000000000018</v>
      </c>
      <c r="X1088">
        <f t="shared" si="302"/>
        <v>283.74</v>
      </c>
      <c r="Y1088" s="9">
        <f t="shared" si="303"/>
        <v>28.194096512075223</v>
      </c>
      <c r="Z1088" s="10">
        <f t="shared" si="304"/>
        <v>0.5149300923426402</v>
      </c>
    </row>
    <row r="1089" spans="1:26">
      <c r="A1089" s="1">
        <f t="shared" si="288"/>
        <v>3017997</v>
      </c>
      <c r="B1089" s="1">
        <v>-3</v>
      </c>
      <c r="C1089" s="1">
        <v>18</v>
      </c>
      <c r="D1089" s="2">
        <v>3</v>
      </c>
      <c r="E1089" s="5">
        <v>416.55</v>
      </c>
      <c r="F1089" s="5">
        <v>410.41</v>
      </c>
      <c r="G1089" s="5">
        <v>16.22</v>
      </c>
      <c r="H1089" s="5">
        <v>416.55</v>
      </c>
      <c r="I1089" s="5">
        <v>367.9</v>
      </c>
      <c r="J1089" s="5">
        <v>21.73</v>
      </c>
      <c r="K1089" s="6">
        <f t="shared" si="289"/>
        <v>416.55</v>
      </c>
      <c r="L1089" s="6">
        <f t="shared" si="290"/>
        <v>0</v>
      </c>
      <c r="M1089" s="6">
        <f t="shared" si="291"/>
        <v>389.15499999999997</v>
      </c>
      <c r="N1089" s="5">
        <f t="shared" si="292"/>
        <v>13.558035440284112</v>
      </c>
      <c r="O1089" s="6">
        <f t="shared" si="293"/>
        <v>42.510000000000048</v>
      </c>
      <c r="P1089" s="6">
        <f t="shared" si="294"/>
        <v>27.116070880568223</v>
      </c>
      <c r="Q1089" s="6">
        <f t="shared" si="295"/>
        <v>-0.28438707743553387</v>
      </c>
      <c r="R1089" s="9">
        <f t="shared" si="296"/>
        <v>1.5677050036944453</v>
      </c>
      <c r="S1089" s="9">
        <f t="shared" si="297"/>
        <v>42.510000000000048</v>
      </c>
      <c r="T1089">
        <f t="shared" si="298"/>
        <v>42.510000000000048</v>
      </c>
      <c r="U1089" s="9">
        <f t="shared" si="299"/>
        <v>1.5677050036944453</v>
      </c>
      <c r="V1089" s="9">
        <f t="shared" si="300"/>
        <v>2.0205729746511101</v>
      </c>
      <c r="W1089" s="9">
        <f t="shared" si="301"/>
        <v>27.395000000000039</v>
      </c>
      <c r="X1089">
        <f t="shared" si="302"/>
        <v>389.15499999999997</v>
      </c>
      <c r="Y1089" s="9">
        <f t="shared" si="303"/>
        <v>28.702904761830681</v>
      </c>
      <c r="Z1089" s="10">
        <f t="shared" si="304"/>
        <v>0.51501359205364661</v>
      </c>
    </row>
    <row r="1090" spans="1:26">
      <c r="A1090" s="1">
        <f t="shared" si="288"/>
        <v>2012005</v>
      </c>
      <c r="B1090" s="1">
        <v>5</v>
      </c>
      <c r="C1090" s="1">
        <v>12</v>
      </c>
      <c r="D1090" s="2">
        <v>2</v>
      </c>
      <c r="E1090" s="5">
        <v>495.08</v>
      </c>
      <c r="F1090" s="5">
        <v>486.87</v>
      </c>
      <c r="G1090" s="5">
        <v>19.579999999999998</v>
      </c>
      <c r="H1090" s="5">
        <v>495.08</v>
      </c>
      <c r="I1090" s="5">
        <v>450.55</v>
      </c>
      <c r="J1090" s="5">
        <v>19.309999999999999</v>
      </c>
      <c r="K1090" s="6">
        <f t="shared" si="289"/>
        <v>495.08</v>
      </c>
      <c r="L1090" s="6">
        <f t="shared" si="290"/>
        <v>0</v>
      </c>
      <c r="M1090" s="6">
        <f t="shared" si="291"/>
        <v>468.71000000000004</v>
      </c>
      <c r="N1090" s="5">
        <f t="shared" si="292"/>
        <v>13.750022727253944</v>
      </c>
      <c r="O1090" s="6">
        <f t="shared" si="293"/>
        <v>36.319999999999993</v>
      </c>
      <c r="P1090" s="6">
        <f t="shared" si="294"/>
        <v>27.500045454507887</v>
      </c>
      <c r="Q1090" s="6">
        <f t="shared" si="295"/>
        <v>1.388464831521216E-2</v>
      </c>
      <c r="R1090" s="9">
        <f t="shared" si="296"/>
        <v>1.3207250897123994</v>
      </c>
      <c r="S1090" s="9">
        <f t="shared" si="297"/>
        <v>36.319999999999993</v>
      </c>
      <c r="T1090">
        <f t="shared" si="298"/>
        <v>36.319999999999993</v>
      </c>
      <c r="U1090" s="9">
        <f t="shared" si="299"/>
        <v>1.3207250897123994</v>
      </c>
      <c r="V1090" s="9">
        <f t="shared" si="300"/>
        <v>1.9178150118786295</v>
      </c>
      <c r="W1090" s="9">
        <f t="shared" si="301"/>
        <v>26.369999999999948</v>
      </c>
      <c r="X1090">
        <f t="shared" si="302"/>
        <v>468.71000000000004</v>
      </c>
      <c r="Y1090" s="9">
        <f t="shared" si="303"/>
        <v>34.087943656338048</v>
      </c>
      <c r="Z1090" s="10">
        <f t="shared" si="304"/>
        <v>0.51504271667503465</v>
      </c>
    </row>
    <row r="1091" spans="1:26">
      <c r="A1091" s="1">
        <f t="shared" si="288"/>
        <v>8006</v>
      </c>
      <c r="B1091" s="1">
        <v>6</v>
      </c>
      <c r="C1091" s="1">
        <v>8</v>
      </c>
      <c r="D1091" s="2">
        <v>0</v>
      </c>
      <c r="E1091" s="5">
        <v>564.9</v>
      </c>
      <c r="F1091" s="5">
        <v>513.48</v>
      </c>
      <c r="G1091" s="5">
        <v>19.62</v>
      </c>
      <c r="H1091" s="5">
        <v>564.9</v>
      </c>
      <c r="I1091" s="5">
        <v>532.66</v>
      </c>
      <c r="J1091" s="5">
        <v>21.21</v>
      </c>
      <c r="K1091" s="6">
        <f t="shared" si="289"/>
        <v>564.9</v>
      </c>
      <c r="L1091" s="6">
        <f t="shared" si="290"/>
        <v>0</v>
      </c>
      <c r="M1091" s="6">
        <f t="shared" si="291"/>
        <v>523.06999999999994</v>
      </c>
      <c r="N1091" s="5">
        <f t="shared" si="292"/>
        <v>14.446526399103696</v>
      </c>
      <c r="O1091" s="6">
        <f t="shared" si="293"/>
        <v>-19.17999999999995</v>
      </c>
      <c r="P1091" s="6">
        <f t="shared" si="294"/>
        <v>28.893052798207393</v>
      </c>
      <c r="Q1091" s="6">
        <f t="shared" si="295"/>
        <v>-7.7765978664568011E-2</v>
      </c>
      <c r="R1091" s="9">
        <f t="shared" si="296"/>
        <v>0.66382739594723383</v>
      </c>
      <c r="S1091" s="9">
        <f t="shared" si="297"/>
        <v>19.17999999999995</v>
      </c>
      <c r="T1091">
        <f t="shared" si="298"/>
        <v>19.17999999999995</v>
      </c>
      <c r="U1091" s="9">
        <f t="shared" si="299"/>
        <v>0.66382739594723383</v>
      </c>
      <c r="V1091" s="9">
        <f t="shared" si="300"/>
        <v>2.8955057322703741</v>
      </c>
      <c r="W1091" s="9">
        <f t="shared" si="301"/>
        <v>41.830000000000041</v>
      </c>
      <c r="X1091">
        <f t="shared" si="302"/>
        <v>523.06999999999994</v>
      </c>
      <c r="Y1091" s="9">
        <f t="shared" si="303"/>
        <v>36.207319707833207</v>
      </c>
      <c r="Z1091" s="10">
        <f t="shared" si="304"/>
        <v>0.51507281038703645</v>
      </c>
    </row>
    <row r="1092" spans="1:26">
      <c r="A1092" s="1">
        <f t="shared" si="288"/>
        <v>5002995</v>
      </c>
      <c r="B1092" s="1">
        <v>-5</v>
      </c>
      <c r="C1092" s="1">
        <v>3</v>
      </c>
      <c r="D1092" s="2">
        <v>5</v>
      </c>
      <c r="E1092" s="5">
        <v>116.02</v>
      </c>
      <c r="F1092" s="5">
        <v>129.07</v>
      </c>
      <c r="G1092" s="5">
        <v>9.0299999999999994</v>
      </c>
      <c r="H1092" s="5">
        <v>116.02</v>
      </c>
      <c r="I1092" s="5">
        <v>123.12</v>
      </c>
      <c r="J1092" s="5">
        <v>6.46</v>
      </c>
      <c r="K1092" s="6">
        <f t="shared" si="289"/>
        <v>116.02</v>
      </c>
      <c r="L1092" s="6">
        <f t="shared" si="290"/>
        <v>0</v>
      </c>
      <c r="M1092" s="6">
        <f t="shared" si="291"/>
        <v>126.095</v>
      </c>
      <c r="N1092" s="5">
        <f t="shared" si="292"/>
        <v>5.5514074791893995</v>
      </c>
      <c r="O1092" s="6">
        <f t="shared" si="293"/>
        <v>5.9499999999999886</v>
      </c>
      <c r="P1092" s="6">
        <f t="shared" si="294"/>
        <v>11.102814958378799</v>
      </c>
      <c r="Q1092" s="6">
        <f t="shared" si="295"/>
        <v>0.3229373947960818</v>
      </c>
      <c r="R1092" s="9">
        <f t="shared" si="296"/>
        <v>0.5359001318408706</v>
      </c>
      <c r="S1092" s="9">
        <f t="shared" si="297"/>
        <v>5.9499999999999886</v>
      </c>
      <c r="T1092">
        <f t="shared" si="298"/>
        <v>5.9499999999999886</v>
      </c>
      <c r="U1092" s="9">
        <f t="shared" si="299"/>
        <v>0.5359001318408706</v>
      </c>
      <c r="V1092" s="9">
        <f t="shared" si="300"/>
        <v>1.8148550683350533</v>
      </c>
      <c r="W1092" s="9">
        <f t="shared" si="301"/>
        <v>10.075000000000003</v>
      </c>
      <c r="X1092">
        <f t="shared" si="302"/>
        <v>126.095</v>
      </c>
      <c r="Y1092" s="9">
        <f t="shared" si="303"/>
        <v>22.714059537638558</v>
      </c>
      <c r="Z1092" s="10">
        <f t="shared" si="304"/>
        <v>0.51520481364210879</v>
      </c>
    </row>
    <row r="1093" spans="1:26">
      <c r="A1093" s="1">
        <f t="shared" si="288"/>
        <v>4015003</v>
      </c>
      <c r="B1093" s="1">
        <v>3</v>
      </c>
      <c r="C1093" s="1">
        <v>15</v>
      </c>
      <c r="D1093" s="2">
        <v>4</v>
      </c>
      <c r="E1093" s="5">
        <v>2.72</v>
      </c>
      <c r="F1093" s="5">
        <v>8.11</v>
      </c>
      <c r="G1093" s="5">
        <v>4.34</v>
      </c>
      <c r="H1093" s="5">
        <v>2.72</v>
      </c>
      <c r="I1093" s="5">
        <v>14.99</v>
      </c>
      <c r="J1093" s="5">
        <v>4.3</v>
      </c>
      <c r="K1093" s="6">
        <f t="shared" si="289"/>
        <v>2.72</v>
      </c>
      <c r="L1093" s="6">
        <f t="shared" si="290"/>
        <v>0</v>
      </c>
      <c r="M1093" s="6">
        <f t="shared" si="291"/>
        <v>11.55</v>
      </c>
      <c r="N1093" s="5">
        <f t="shared" si="292"/>
        <v>3.0547340309755282</v>
      </c>
      <c r="O1093" s="6">
        <f t="shared" si="293"/>
        <v>-6.8800000000000008</v>
      </c>
      <c r="P1093" s="6">
        <f t="shared" si="294"/>
        <v>6.1094680619510564</v>
      </c>
      <c r="Q1093" s="6">
        <f t="shared" si="295"/>
        <v>9.2590608054525861E-3</v>
      </c>
      <c r="R1093" s="9">
        <f t="shared" si="296"/>
        <v>1.1261209536142294</v>
      </c>
      <c r="S1093" s="9">
        <f t="shared" si="297"/>
        <v>6.8800000000000008</v>
      </c>
      <c r="T1093">
        <f t="shared" si="298"/>
        <v>6.8800000000000008</v>
      </c>
      <c r="U1093" s="9">
        <f t="shared" si="299"/>
        <v>1.1261209536142294</v>
      </c>
      <c r="V1093" s="9">
        <f t="shared" si="300"/>
        <v>2.8905953547714081</v>
      </c>
      <c r="W1093" s="9">
        <f t="shared" si="301"/>
        <v>8.83</v>
      </c>
      <c r="X1093">
        <f t="shared" si="302"/>
        <v>11.55</v>
      </c>
      <c r="Y1093" s="9">
        <f t="shared" si="303"/>
        <v>3.7810165739082406</v>
      </c>
      <c r="Z1093" s="10">
        <f t="shared" si="304"/>
        <v>0.51536977016507279</v>
      </c>
    </row>
    <row r="1094" spans="1:26">
      <c r="A1094" s="1">
        <f t="shared" si="288"/>
        <v>1021002</v>
      </c>
      <c r="B1094" s="1">
        <v>2</v>
      </c>
      <c r="C1094" s="1">
        <v>21</v>
      </c>
      <c r="D1094" s="2">
        <v>1</v>
      </c>
      <c r="E1094" s="5">
        <v>332.45</v>
      </c>
      <c r="F1094" s="5">
        <v>344.85</v>
      </c>
      <c r="G1094" s="5">
        <v>14.16</v>
      </c>
      <c r="H1094" s="5">
        <v>332.45</v>
      </c>
      <c r="I1094" s="5">
        <v>319.38</v>
      </c>
      <c r="J1094" s="5">
        <v>8.6</v>
      </c>
      <c r="K1094" s="6">
        <f t="shared" si="289"/>
        <v>332.45</v>
      </c>
      <c r="L1094" s="6">
        <f t="shared" si="290"/>
        <v>0</v>
      </c>
      <c r="M1094" s="6">
        <f t="shared" si="291"/>
        <v>332.11500000000001</v>
      </c>
      <c r="N1094" s="5">
        <f t="shared" si="292"/>
        <v>8.2835016750164296</v>
      </c>
      <c r="O1094" s="6">
        <f t="shared" si="293"/>
        <v>25.470000000000027</v>
      </c>
      <c r="P1094" s="6">
        <f t="shared" si="294"/>
        <v>16.567003350032859</v>
      </c>
      <c r="Q1094" s="6">
        <f t="shared" si="295"/>
        <v>0.46106178697804034</v>
      </c>
      <c r="R1094" s="9">
        <f t="shared" si="296"/>
        <v>1.5373933029324527</v>
      </c>
      <c r="S1094" s="9">
        <f t="shared" si="297"/>
        <v>25.470000000000027</v>
      </c>
      <c r="T1094">
        <f t="shared" si="298"/>
        <v>25.470000000000027</v>
      </c>
      <c r="U1094" s="9">
        <f t="shared" si="299"/>
        <v>1.5373933029324527</v>
      </c>
      <c r="V1094" s="9">
        <f t="shared" si="300"/>
        <v>4.0441834038660356E-2</v>
      </c>
      <c r="W1094" s="9">
        <f t="shared" si="301"/>
        <v>0.33499999999997954</v>
      </c>
      <c r="X1094">
        <f t="shared" si="302"/>
        <v>332.11500000000001</v>
      </c>
      <c r="Y1094" s="9">
        <f t="shared" si="303"/>
        <v>40.09355137835972</v>
      </c>
      <c r="Z1094" s="10">
        <f t="shared" si="304"/>
        <v>0.51541730665549057</v>
      </c>
    </row>
    <row r="1095" spans="1:26">
      <c r="A1095" s="1">
        <f t="shared" si="288"/>
        <v>6003996</v>
      </c>
      <c r="B1095" s="1">
        <v>-4</v>
      </c>
      <c r="C1095" s="1">
        <v>4</v>
      </c>
      <c r="D1095" s="2">
        <v>6</v>
      </c>
      <c r="E1095" s="5">
        <v>350.99</v>
      </c>
      <c r="F1095" s="5">
        <v>361.12</v>
      </c>
      <c r="G1095" s="5">
        <v>15.3</v>
      </c>
      <c r="H1095" s="5">
        <v>350.99</v>
      </c>
      <c r="I1095" s="5">
        <v>337.93</v>
      </c>
      <c r="J1095" s="5">
        <v>10.42</v>
      </c>
      <c r="K1095" s="6">
        <f t="shared" si="289"/>
        <v>350.99</v>
      </c>
      <c r="L1095" s="6">
        <f t="shared" si="290"/>
        <v>0</v>
      </c>
      <c r="M1095" s="6">
        <f t="shared" si="291"/>
        <v>349.52499999999998</v>
      </c>
      <c r="N1095" s="5">
        <f t="shared" si="292"/>
        <v>9.2556253165304838</v>
      </c>
      <c r="O1095" s="6">
        <f t="shared" si="293"/>
        <v>23.189999999999998</v>
      </c>
      <c r="P1095" s="6">
        <f t="shared" si="294"/>
        <v>18.511250633060968</v>
      </c>
      <c r="Q1095" s="6">
        <f t="shared" si="295"/>
        <v>0.36628510994950203</v>
      </c>
      <c r="R1095" s="9">
        <f t="shared" si="296"/>
        <v>1.2527516622017323</v>
      </c>
      <c r="S1095" s="9">
        <f t="shared" si="297"/>
        <v>23.189999999999998</v>
      </c>
      <c r="T1095">
        <f t="shared" si="298"/>
        <v>23.189999999999998</v>
      </c>
      <c r="U1095" s="9">
        <f t="shared" si="299"/>
        <v>1.2527516622017323</v>
      </c>
      <c r="V1095" s="9">
        <f t="shared" si="300"/>
        <v>0.15828212032130901</v>
      </c>
      <c r="W1095" s="9">
        <f t="shared" si="301"/>
        <v>1.4650000000000318</v>
      </c>
      <c r="X1095">
        <f t="shared" si="302"/>
        <v>349.52499999999998</v>
      </c>
      <c r="Y1095" s="9">
        <f t="shared" si="303"/>
        <v>37.763520890992716</v>
      </c>
      <c r="Z1095" s="10">
        <f t="shared" si="304"/>
        <v>0.51562001512741917</v>
      </c>
    </row>
    <row r="1096" spans="1:26">
      <c r="A1096" s="1">
        <f t="shared" si="288"/>
        <v>3019002</v>
      </c>
      <c r="B1096" s="1">
        <v>2</v>
      </c>
      <c r="C1096" s="1">
        <v>19</v>
      </c>
      <c r="D1096" s="2">
        <v>3</v>
      </c>
      <c r="E1096" s="5">
        <v>237.08</v>
      </c>
      <c r="F1096" s="5">
        <v>233.01</v>
      </c>
      <c r="G1096" s="5">
        <v>13.03</v>
      </c>
      <c r="H1096" s="5">
        <v>237.08</v>
      </c>
      <c r="I1096" s="5">
        <v>235.93</v>
      </c>
      <c r="J1096" s="5">
        <v>7.39</v>
      </c>
      <c r="K1096" s="6">
        <f t="shared" si="289"/>
        <v>237.08</v>
      </c>
      <c r="L1096" s="6">
        <f t="shared" si="290"/>
        <v>0</v>
      </c>
      <c r="M1096" s="6">
        <f t="shared" si="291"/>
        <v>234.47</v>
      </c>
      <c r="N1096" s="5">
        <f t="shared" si="292"/>
        <v>7.4898765009845114</v>
      </c>
      <c r="O1096" s="6">
        <f t="shared" si="293"/>
        <v>-2.9200000000000159</v>
      </c>
      <c r="P1096" s="6">
        <f t="shared" si="294"/>
        <v>14.979753001969023</v>
      </c>
      <c r="Q1096" s="6">
        <f t="shared" si="295"/>
        <v>0.51324595687031227</v>
      </c>
      <c r="R1096" s="9">
        <f t="shared" si="296"/>
        <v>0.19492978286198676</v>
      </c>
      <c r="S1096" s="9">
        <f t="shared" si="297"/>
        <v>2.9200000000000159</v>
      </c>
      <c r="T1096">
        <f t="shared" si="298"/>
        <v>2.9200000000000159</v>
      </c>
      <c r="U1096" s="9">
        <f t="shared" si="299"/>
        <v>0.19492978286198676</v>
      </c>
      <c r="V1096" s="9">
        <f t="shared" si="300"/>
        <v>0.34847036525327763</v>
      </c>
      <c r="W1096" s="9">
        <f t="shared" si="301"/>
        <v>2.6100000000000136</v>
      </c>
      <c r="X1096">
        <f t="shared" si="302"/>
        <v>234.47</v>
      </c>
      <c r="Y1096" s="9">
        <f t="shared" si="303"/>
        <v>31.30492204633547</v>
      </c>
      <c r="Z1096" s="10">
        <f t="shared" si="304"/>
        <v>0.51568110300843861</v>
      </c>
    </row>
    <row r="1097" spans="1:26">
      <c r="A1097" s="1">
        <f t="shared" si="288"/>
        <v>6012999</v>
      </c>
      <c r="B1097" s="1">
        <v>-1</v>
      </c>
      <c r="C1097" s="1">
        <v>13</v>
      </c>
      <c r="D1097" s="2">
        <v>6</v>
      </c>
      <c r="E1097" s="5">
        <v>418.28</v>
      </c>
      <c r="F1097" s="5">
        <v>413.89</v>
      </c>
      <c r="G1097" s="5">
        <v>11.55</v>
      </c>
      <c r="H1097" s="5">
        <v>418.28</v>
      </c>
      <c r="I1097" s="5">
        <v>417.56</v>
      </c>
      <c r="J1097" s="5">
        <v>12.12</v>
      </c>
      <c r="K1097" s="6">
        <f t="shared" si="289"/>
        <v>418.28</v>
      </c>
      <c r="L1097" s="6">
        <f t="shared" si="290"/>
        <v>0</v>
      </c>
      <c r="M1097" s="6">
        <f t="shared" si="291"/>
        <v>415.72500000000002</v>
      </c>
      <c r="N1097" s="5">
        <f t="shared" si="292"/>
        <v>8.3710348822591829</v>
      </c>
      <c r="O1097" s="6">
        <f t="shared" si="293"/>
        <v>-3.6700000000000159</v>
      </c>
      <c r="P1097" s="6">
        <f t="shared" si="294"/>
        <v>16.742069764518366</v>
      </c>
      <c r="Q1097" s="6">
        <f t="shared" si="295"/>
        <v>-4.8134317575399467E-2</v>
      </c>
      <c r="R1097" s="9">
        <f t="shared" si="296"/>
        <v>0.2192082610823832</v>
      </c>
      <c r="S1097" s="9">
        <f t="shared" si="297"/>
        <v>3.6700000000000159</v>
      </c>
      <c r="T1097">
        <f t="shared" si="298"/>
        <v>3.6700000000000159</v>
      </c>
      <c r="U1097" s="9">
        <f t="shared" si="299"/>
        <v>0.2192082610823832</v>
      </c>
      <c r="V1097" s="9">
        <f t="shared" si="300"/>
        <v>0.30521913191579059</v>
      </c>
      <c r="W1097" s="9">
        <f t="shared" si="301"/>
        <v>2.55499999999995</v>
      </c>
      <c r="X1097">
        <f t="shared" si="302"/>
        <v>415.72500000000002</v>
      </c>
      <c r="Y1097" s="9">
        <f t="shared" si="303"/>
        <v>49.66231844058494</v>
      </c>
      <c r="Z1097" s="10">
        <f t="shared" si="304"/>
        <v>0.51602131738911716</v>
      </c>
    </row>
    <row r="1098" spans="1:26">
      <c r="A1098" s="1">
        <f t="shared" si="288"/>
        <v>2006994</v>
      </c>
      <c r="B1098" s="1">
        <v>-6</v>
      </c>
      <c r="C1098" s="1">
        <v>7</v>
      </c>
      <c r="D1098" s="2">
        <v>2</v>
      </c>
      <c r="E1098" s="5">
        <v>21.97</v>
      </c>
      <c r="F1098" s="5">
        <v>27.88</v>
      </c>
      <c r="G1098" s="5">
        <v>5.17</v>
      </c>
      <c r="H1098" s="5">
        <v>21.97</v>
      </c>
      <c r="I1098" s="5">
        <v>18.059999999999999</v>
      </c>
      <c r="J1098" s="5">
        <v>5.59</v>
      </c>
      <c r="K1098" s="6">
        <f t="shared" si="289"/>
        <v>21.97</v>
      </c>
      <c r="L1098" s="6">
        <f t="shared" si="290"/>
        <v>0</v>
      </c>
      <c r="M1098" s="6">
        <f t="shared" si="291"/>
        <v>22.97</v>
      </c>
      <c r="N1098" s="5">
        <f t="shared" si="292"/>
        <v>3.8071314660778395</v>
      </c>
      <c r="O1098" s="6">
        <f t="shared" si="293"/>
        <v>9.82</v>
      </c>
      <c r="P1098" s="6">
        <f t="shared" si="294"/>
        <v>7.614262932155679</v>
      </c>
      <c r="Q1098" s="6">
        <f t="shared" si="295"/>
        <v>-7.7948151853321115E-2</v>
      </c>
      <c r="R1098" s="9">
        <f t="shared" si="296"/>
        <v>1.2896849094256131</v>
      </c>
      <c r="S1098" s="9">
        <f t="shared" si="297"/>
        <v>9.82</v>
      </c>
      <c r="T1098">
        <f t="shared" si="298"/>
        <v>9.82</v>
      </c>
      <c r="U1098" s="9">
        <f t="shared" si="299"/>
        <v>1.2896849094256131</v>
      </c>
      <c r="V1098" s="9">
        <f t="shared" si="300"/>
        <v>0.26266495100317988</v>
      </c>
      <c r="W1098" s="9">
        <f t="shared" si="301"/>
        <v>1</v>
      </c>
      <c r="X1098">
        <f t="shared" si="302"/>
        <v>22.97</v>
      </c>
      <c r="Y1098" s="9">
        <f t="shared" si="303"/>
        <v>6.0334139245430407</v>
      </c>
      <c r="Z1098" s="10">
        <f t="shared" si="304"/>
        <v>0.51602810001006727</v>
      </c>
    </row>
    <row r="1099" spans="1:26">
      <c r="A1099" s="1">
        <f t="shared" si="288"/>
        <v>2003006</v>
      </c>
      <c r="B1099" s="1">
        <v>6</v>
      </c>
      <c r="C1099" s="1">
        <v>3</v>
      </c>
      <c r="D1099" s="2">
        <v>2</v>
      </c>
      <c r="E1099" s="5">
        <v>202.02</v>
      </c>
      <c r="F1099" s="5">
        <v>188.05</v>
      </c>
      <c r="G1099" s="5">
        <v>7.67</v>
      </c>
      <c r="H1099" s="5">
        <v>202.02</v>
      </c>
      <c r="I1099" s="5">
        <v>190.52</v>
      </c>
      <c r="J1099" s="5">
        <v>11.91</v>
      </c>
      <c r="K1099" s="6">
        <f t="shared" si="289"/>
        <v>202.02</v>
      </c>
      <c r="L1099" s="6">
        <f t="shared" si="290"/>
        <v>0</v>
      </c>
      <c r="M1099" s="6">
        <f t="shared" si="291"/>
        <v>189.28500000000003</v>
      </c>
      <c r="N1099" s="5">
        <f t="shared" si="292"/>
        <v>7.0830254835063249</v>
      </c>
      <c r="O1099" s="6">
        <f t="shared" si="293"/>
        <v>-2.4699999999999989</v>
      </c>
      <c r="P1099" s="6">
        <f t="shared" si="294"/>
        <v>14.16605096701265</v>
      </c>
      <c r="Q1099" s="6">
        <f t="shared" si="295"/>
        <v>-0.41369564025772759</v>
      </c>
      <c r="R1099" s="9">
        <f t="shared" si="296"/>
        <v>0.17436051908550171</v>
      </c>
      <c r="S1099" s="9">
        <f t="shared" si="297"/>
        <v>2.4699999999999989</v>
      </c>
      <c r="T1099">
        <f t="shared" si="298"/>
        <v>2.4699999999999989</v>
      </c>
      <c r="U1099" s="9">
        <f t="shared" si="299"/>
        <v>0.17436051908550171</v>
      </c>
      <c r="V1099" s="9">
        <f t="shared" si="300"/>
        <v>1.7979604943755971</v>
      </c>
      <c r="W1099" s="9">
        <f t="shared" si="301"/>
        <v>12.734999999999985</v>
      </c>
      <c r="X1099">
        <f t="shared" si="302"/>
        <v>189.28500000000003</v>
      </c>
      <c r="Y1099" s="9">
        <f t="shared" si="303"/>
        <v>26.723749680242275</v>
      </c>
      <c r="Z1099" s="10">
        <f t="shared" si="304"/>
        <v>0.51608235776860267</v>
      </c>
    </row>
    <row r="1100" spans="1:26">
      <c r="A1100" s="1">
        <f t="shared" si="288"/>
        <v>6011998</v>
      </c>
      <c r="B1100" s="1">
        <v>-2</v>
      </c>
      <c r="C1100" s="1">
        <v>12</v>
      </c>
      <c r="D1100" s="2">
        <v>6</v>
      </c>
      <c r="E1100" s="5">
        <v>185.65</v>
      </c>
      <c r="F1100" s="5">
        <v>197.26</v>
      </c>
      <c r="G1100" s="5">
        <v>18.940000000000001</v>
      </c>
      <c r="H1100" s="5">
        <v>185.65</v>
      </c>
      <c r="I1100" s="5">
        <v>212.39</v>
      </c>
      <c r="J1100" s="5">
        <v>12.59</v>
      </c>
      <c r="K1100" s="6">
        <f t="shared" si="289"/>
        <v>185.65</v>
      </c>
      <c r="L1100" s="6">
        <f t="shared" si="290"/>
        <v>0</v>
      </c>
      <c r="M1100" s="6">
        <f t="shared" si="291"/>
        <v>204.82499999999999</v>
      </c>
      <c r="N1100" s="5">
        <f t="shared" si="292"/>
        <v>11.371364254125361</v>
      </c>
      <c r="O1100" s="6">
        <f t="shared" si="293"/>
        <v>-15.129999999999995</v>
      </c>
      <c r="P1100" s="6">
        <f t="shared" si="294"/>
        <v>22.742728508250721</v>
      </c>
      <c r="Q1100" s="6">
        <f t="shared" si="295"/>
        <v>0.38709054375437552</v>
      </c>
      <c r="R1100" s="9">
        <f t="shared" si="296"/>
        <v>0.66526758187835988</v>
      </c>
      <c r="S1100" s="9">
        <f t="shared" si="297"/>
        <v>15.129999999999995</v>
      </c>
      <c r="T1100">
        <f t="shared" si="298"/>
        <v>15.129999999999995</v>
      </c>
      <c r="U1100" s="9">
        <f t="shared" si="299"/>
        <v>0.66526758187835988</v>
      </c>
      <c r="V1100" s="9">
        <f t="shared" si="300"/>
        <v>1.6862532561160004</v>
      </c>
      <c r="W1100" s="9">
        <f t="shared" si="301"/>
        <v>19.174999999999983</v>
      </c>
      <c r="X1100">
        <f t="shared" si="302"/>
        <v>204.82499999999999</v>
      </c>
      <c r="Y1100" s="9">
        <f t="shared" si="303"/>
        <v>18.0123506223708</v>
      </c>
      <c r="Z1100" s="10">
        <f t="shared" si="304"/>
        <v>0.51675526122140258</v>
      </c>
    </row>
    <row r="1101" spans="1:26">
      <c r="A1101" s="1">
        <f t="shared" ref="A1101:A1164" si="305">1000000*D1101+1000*ABS(C1101)+B1101</f>
        <v>1007006</v>
      </c>
      <c r="B1101" s="1">
        <v>6</v>
      </c>
      <c r="C1101" s="1">
        <v>7</v>
      </c>
      <c r="D1101" s="2">
        <v>1</v>
      </c>
      <c r="E1101" s="5">
        <v>78.150000000000006</v>
      </c>
      <c r="F1101" s="5">
        <v>74.790000000000006</v>
      </c>
      <c r="G1101" s="5">
        <v>7.59</v>
      </c>
      <c r="H1101" s="5">
        <v>78.150000000000006</v>
      </c>
      <c r="I1101" s="5">
        <v>67.489999999999995</v>
      </c>
      <c r="J1101" s="5">
        <v>8.17</v>
      </c>
      <c r="K1101" s="6">
        <f t="shared" ref="K1101:K1164" si="306" xml:space="preserve"> 0.5*(E1101+H1101)</f>
        <v>78.150000000000006</v>
      </c>
      <c r="L1101" s="6">
        <f t="shared" ref="L1101:L1164" si="307">E1101-H1101</f>
        <v>0</v>
      </c>
      <c r="M1101" s="6">
        <f t="shared" ref="M1101:M1164" si="308">0.5*(F1101+I1101)</f>
        <v>71.14</v>
      </c>
      <c r="N1101" s="5">
        <f t="shared" ref="N1101:N1164" si="309">0.5*P1101</f>
        <v>5.5757734889430361</v>
      </c>
      <c r="O1101" s="6">
        <f t="shared" ref="O1101:O1164" si="310">F1101-I1101</f>
        <v>7.3000000000000114</v>
      </c>
      <c r="P1101" s="6">
        <f t="shared" ref="P1101:P1164" si="311">SQRT(G1101*G1101+J1101*J1101)</f>
        <v>11.151546977886072</v>
      </c>
      <c r="Q1101" s="6">
        <f t="shared" ref="Q1101:Q1164" si="312">(G1101*G1101-J1101*J1101)/(G1101*G1101+J1101*J1101)</f>
        <v>-7.3504507184959364E-2</v>
      </c>
      <c r="R1101" s="9">
        <f t="shared" ref="R1101:R1164" si="313">ABS(O1101-L1101)/P1101</f>
        <v>0.65461769694161531</v>
      </c>
      <c r="S1101" s="9">
        <f t="shared" ref="S1101:S1164" si="314">ABS(O1101-L1101)</f>
        <v>7.3000000000000114</v>
      </c>
      <c r="T1101">
        <f t="shared" ref="T1101:T1164" si="315">ABS(O1101)</f>
        <v>7.3000000000000114</v>
      </c>
      <c r="U1101" s="9">
        <f t="shared" ref="U1101:U1164" si="316">ABS(O1101)/P1101</f>
        <v>0.65461769694161531</v>
      </c>
      <c r="V1101" s="9">
        <f t="shared" ref="V1101:V1164" si="317">ABS(M1101-K1101)/N1101</f>
        <v>1.2572246727563616</v>
      </c>
      <c r="W1101" s="9">
        <f t="shared" ref="W1101:W1164" si="318">ABS(M1101-K1101)</f>
        <v>7.0100000000000051</v>
      </c>
      <c r="X1101">
        <f t="shared" ref="X1101:X1164" si="319">ABS(M1101)</f>
        <v>71.14</v>
      </c>
      <c r="Y1101" s="9">
        <f t="shared" ref="Y1101:Y1164" si="320">ABS(M1101)/N1101</f>
        <v>12.758767934363409</v>
      </c>
      <c r="Z1101" s="10">
        <f t="shared" ref="Z1101:Z1164" si="321">SQRT(0.006429*B1101*B1101+0.000529*C1101*C1101+0.004882*D1101*D1101+0.000884*D1101*B1101)</f>
        <v>0.51725332285061243</v>
      </c>
    </row>
    <row r="1102" spans="1:26">
      <c r="A1102" s="1">
        <f t="shared" si="305"/>
        <v>3011995</v>
      </c>
      <c r="B1102" s="1">
        <v>-5</v>
      </c>
      <c r="C1102" s="1">
        <v>12</v>
      </c>
      <c r="D1102" s="2">
        <v>3</v>
      </c>
      <c r="E1102" s="5">
        <v>50.61</v>
      </c>
      <c r="F1102" s="5">
        <v>58.76</v>
      </c>
      <c r="G1102" s="5">
        <v>7.36</v>
      </c>
      <c r="H1102" s="5">
        <v>50.61</v>
      </c>
      <c r="I1102" s="5">
        <v>53.02</v>
      </c>
      <c r="J1102" s="5">
        <v>4.99</v>
      </c>
      <c r="K1102" s="6">
        <f t="shared" si="306"/>
        <v>50.61</v>
      </c>
      <c r="L1102" s="6">
        <f t="shared" si="307"/>
        <v>0</v>
      </c>
      <c r="M1102" s="6">
        <f t="shared" si="308"/>
        <v>55.89</v>
      </c>
      <c r="N1102" s="5">
        <f t="shared" si="309"/>
        <v>4.4460572420966429</v>
      </c>
      <c r="O1102" s="6">
        <f t="shared" si="310"/>
        <v>5.7399999999999949</v>
      </c>
      <c r="P1102" s="6">
        <f t="shared" si="311"/>
        <v>8.8921144841932858</v>
      </c>
      <c r="Q1102" s="6">
        <f t="shared" si="312"/>
        <v>0.37017340397143278</v>
      </c>
      <c r="R1102" s="9">
        <f t="shared" si="313"/>
        <v>0.64551575558361041</v>
      </c>
      <c r="S1102" s="9">
        <f t="shared" si="314"/>
        <v>5.7399999999999949</v>
      </c>
      <c r="T1102">
        <f t="shared" si="315"/>
        <v>5.7399999999999949</v>
      </c>
      <c r="U1102" s="9">
        <f t="shared" si="316"/>
        <v>0.64551575558361041</v>
      </c>
      <c r="V1102" s="9">
        <f t="shared" si="317"/>
        <v>1.1875690555684553</v>
      </c>
      <c r="W1102" s="9">
        <f t="shared" si="318"/>
        <v>5.2800000000000011</v>
      </c>
      <c r="X1102">
        <f t="shared" si="319"/>
        <v>55.89</v>
      </c>
      <c r="Y1102" s="9">
        <f t="shared" si="320"/>
        <v>12.57068835525018</v>
      </c>
      <c r="Z1102" s="10">
        <f t="shared" si="321"/>
        <v>0.5172803881842033</v>
      </c>
    </row>
    <row r="1103" spans="1:26">
      <c r="A1103" s="1">
        <f t="shared" si="305"/>
        <v>3003994</v>
      </c>
      <c r="B1103" s="1">
        <v>-6</v>
      </c>
      <c r="C1103" s="1">
        <v>4</v>
      </c>
      <c r="D1103" s="2">
        <v>3</v>
      </c>
      <c r="E1103" s="5">
        <v>189.91</v>
      </c>
      <c r="F1103" s="5">
        <v>182.7</v>
      </c>
      <c r="G1103" s="5">
        <v>11.13</v>
      </c>
      <c r="H1103" s="5">
        <v>189.91</v>
      </c>
      <c r="I1103" s="5">
        <v>198.3</v>
      </c>
      <c r="J1103" s="5">
        <v>9.85</v>
      </c>
      <c r="K1103" s="6">
        <f t="shared" si="306"/>
        <v>189.91</v>
      </c>
      <c r="L1103" s="6">
        <f t="shared" si="307"/>
        <v>0</v>
      </c>
      <c r="M1103" s="6">
        <f t="shared" si="308"/>
        <v>190.5</v>
      </c>
      <c r="N1103" s="5">
        <f t="shared" si="309"/>
        <v>7.4313424090133271</v>
      </c>
      <c r="O1103" s="6">
        <f t="shared" si="310"/>
        <v>-15.600000000000023</v>
      </c>
      <c r="P1103" s="6">
        <f t="shared" si="311"/>
        <v>14.862684818026654</v>
      </c>
      <c r="Q1103" s="6">
        <f t="shared" si="312"/>
        <v>0.1215684605752665</v>
      </c>
      <c r="R1103" s="9">
        <f t="shared" si="313"/>
        <v>1.0496084786161308</v>
      </c>
      <c r="S1103" s="9">
        <f t="shared" si="314"/>
        <v>15.600000000000023</v>
      </c>
      <c r="T1103">
        <f t="shared" si="315"/>
        <v>15.600000000000023</v>
      </c>
      <c r="U1103" s="9">
        <f t="shared" si="316"/>
        <v>1.0496084786161308</v>
      </c>
      <c r="V1103" s="9">
        <f t="shared" si="317"/>
        <v>7.9393461844041016E-2</v>
      </c>
      <c r="W1103" s="9">
        <f t="shared" si="318"/>
        <v>0.59000000000000341</v>
      </c>
      <c r="X1103">
        <f t="shared" si="319"/>
        <v>190.5</v>
      </c>
      <c r="Y1103" s="9">
        <f t="shared" si="320"/>
        <v>25.634668612355465</v>
      </c>
      <c r="Z1103" s="10">
        <f t="shared" si="321"/>
        <v>0.51762341523543931</v>
      </c>
    </row>
    <row r="1104" spans="1:26">
      <c r="A1104" s="1">
        <f t="shared" si="305"/>
        <v>4017998</v>
      </c>
      <c r="B1104" s="1">
        <v>-2</v>
      </c>
      <c r="C1104" s="1">
        <v>18</v>
      </c>
      <c r="D1104" s="2">
        <v>4</v>
      </c>
      <c r="E1104" s="5">
        <v>156.41</v>
      </c>
      <c r="F1104" s="5">
        <v>177.21</v>
      </c>
      <c r="G1104" s="5">
        <v>9.99</v>
      </c>
      <c r="H1104" s="5">
        <v>156.41</v>
      </c>
      <c r="I1104" s="5">
        <v>167.72</v>
      </c>
      <c r="J1104" s="5">
        <v>7.75</v>
      </c>
      <c r="K1104" s="6">
        <f t="shared" si="306"/>
        <v>156.41</v>
      </c>
      <c r="L1104" s="6">
        <f t="shared" si="307"/>
        <v>0</v>
      </c>
      <c r="M1104" s="6">
        <f t="shared" si="308"/>
        <v>172.465</v>
      </c>
      <c r="N1104" s="5">
        <f t="shared" si="309"/>
        <v>6.3218391311389759</v>
      </c>
      <c r="O1104" s="6">
        <f t="shared" si="310"/>
        <v>9.4900000000000091</v>
      </c>
      <c r="P1104" s="6">
        <f t="shared" si="311"/>
        <v>12.643678262277952</v>
      </c>
      <c r="Q1104" s="6">
        <f t="shared" si="312"/>
        <v>0.24857346246088832</v>
      </c>
      <c r="R1104" s="9">
        <f t="shared" si="313"/>
        <v>0.75057272125574004</v>
      </c>
      <c r="S1104" s="9">
        <f t="shared" si="314"/>
        <v>9.4900000000000091</v>
      </c>
      <c r="T1104">
        <f t="shared" si="315"/>
        <v>9.4900000000000091</v>
      </c>
      <c r="U1104" s="9">
        <f t="shared" si="316"/>
        <v>0.75057272125574004</v>
      </c>
      <c r="V1104" s="9">
        <f t="shared" si="317"/>
        <v>2.5396090705502425</v>
      </c>
      <c r="W1104" s="9">
        <f t="shared" si="318"/>
        <v>16.055000000000007</v>
      </c>
      <c r="X1104">
        <f t="shared" si="319"/>
        <v>172.465</v>
      </c>
      <c r="Y1104" s="9">
        <f t="shared" si="320"/>
        <v>27.280827054029736</v>
      </c>
      <c r="Z1104" s="10">
        <f t="shared" si="321"/>
        <v>0.51783395021956602</v>
      </c>
    </row>
    <row r="1105" spans="1:26">
      <c r="A1105" s="1">
        <f t="shared" si="305"/>
        <v>2016996</v>
      </c>
      <c r="B1105" s="1">
        <v>-4</v>
      </c>
      <c r="C1105" s="1">
        <v>17</v>
      </c>
      <c r="D1105" s="2">
        <v>2</v>
      </c>
      <c r="E1105" s="5">
        <v>174.05</v>
      </c>
      <c r="F1105" s="5">
        <v>185.18</v>
      </c>
      <c r="G1105" s="5">
        <v>11.43</v>
      </c>
      <c r="H1105" s="5">
        <v>174.05</v>
      </c>
      <c r="I1105" s="5">
        <v>189.42</v>
      </c>
      <c r="J1105" s="5">
        <v>11.14</v>
      </c>
      <c r="K1105" s="6">
        <f t="shared" si="306"/>
        <v>174.05</v>
      </c>
      <c r="L1105" s="6">
        <f t="shared" si="307"/>
        <v>0</v>
      </c>
      <c r="M1105" s="6">
        <f t="shared" si="308"/>
        <v>187.3</v>
      </c>
      <c r="N1105" s="5">
        <f t="shared" si="309"/>
        <v>7.9803587012113688</v>
      </c>
      <c r="O1105" s="6">
        <f t="shared" si="310"/>
        <v>-4.2399999999999807</v>
      </c>
      <c r="P1105" s="6">
        <f t="shared" si="311"/>
        <v>15.960717402422738</v>
      </c>
      <c r="Q1105" s="6">
        <f t="shared" si="312"/>
        <v>2.5693587103941387E-2</v>
      </c>
      <c r="R1105" s="9">
        <f t="shared" si="313"/>
        <v>0.26565221932670613</v>
      </c>
      <c r="S1105" s="9">
        <f t="shared" si="314"/>
        <v>4.2399999999999807</v>
      </c>
      <c r="T1105">
        <f t="shared" si="315"/>
        <v>4.2399999999999807</v>
      </c>
      <c r="U1105" s="9">
        <f t="shared" si="316"/>
        <v>0.26565221932670613</v>
      </c>
      <c r="V1105" s="9">
        <f t="shared" si="317"/>
        <v>1.6603263707919209</v>
      </c>
      <c r="W1105" s="9">
        <f t="shared" si="318"/>
        <v>13.25</v>
      </c>
      <c r="X1105">
        <f t="shared" si="319"/>
        <v>187.3</v>
      </c>
      <c r="Y1105" s="9">
        <f t="shared" si="320"/>
        <v>23.470122962213345</v>
      </c>
      <c r="Z1105" s="10">
        <f t="shared" si="321"/>
        <v>0.51788126052213934</v>
      </c>
    </row>
    <row r="1106" spans="1:26">
      <c r="A1106" s="1">
        <f t="shared" si="305"/>
        <v>5007004</v>
      </c>
      <c r="B1106" s="1">
        <v>4</v>
      </c>
      <c r="C1106" s="1">
        <v>7</v>
      </c>
      <c r="D1106" s="2">
        <v>5</v>
      </c>
      <c r="E1106" s="5">
        <v>69.430000000000007</v>
      </c>
      <c r="F1106" s="5">
        <v>76.38</v>
      </c>
      <c r="G1106" s="5">
        <v>8.2799999999999994</v>
      </c>
      <c r="H1106" s="5">
        <v>69.430000000000007</v>
      </c>
      <c r="I1106" s="5">
        <v>82.22</v>
      </c>
      <c r="J1106" s="5">
        <v>8.6300000000000008</v>
      </c>
      <c r="K1106" s="6">
        <f t="shared" si="306"/>
        <v>69.430000000000007</v>
      </c>
      <c r="L1106" s="6">
        <f t="shared" si="307"/>
        <v>0</v>
      </c>
      <c r="M1106" s="6">
        <f t="shared" si="308"/>
        <v>79.3</v>
      </c>
      <c r="N1106" s="5">
        <f t="shared" si="309"/>
        <v>5.9798683095867586</v>
      </c>
      <c r="O1106" s="6">
        <f t="shared" si="310"/>
        <v>-5.8400000000000034</v>
      </c>
      <c r="P1106" s="6">
        <f t="shared" si="311"/>
        <v>11.959736619173517</v>
      </c>
      <c r="Q1106" s="6">
        <f t="shared" si="312"/>
        <v>-4.1377897623873429E-2</v>
      </c>
      <c r="R1106" s="9">
        <f t="shared" si="313"/>
        <v>0.48830506774183285</v>
      </c>
      <c r="S1106" s="9">
        <f t="shared" si="314"/>
        <v>5.8400000000000034</v>
      </c>
      <c r="T1106">
        <f t="shared" si="315"/>
        <v>5.8400000000000034</v>
      </c>
      <c r="U1106" s="9">
        <f t="shared" si="316"/>
        <v>0.48830506774183285</v>
      </c>
      <c r="V1106" s="9">
        <f t="shared" si="317"/>
        <v>1.6505380200725626</v>
      </c>
      <c r="W1106" s="9">
        <f t="shared" si="318"/>
        <v>9.8699999999999903</v>
      </c>
      <c r="X1106">
        <f t="shared" si="319"/>
        <v>79.3</v>
      </c>
      <c r="Y1106" s="9">
        <f t="shared" si="320"/>
        <v>13.261161599975111</v>
      </c>
      <c r="Z1106" s="10">
        <f t="shared" si="321"/>
        <v>0.51818433013745213</v>
      </c>
    </row>
    <row r="1107" spans="1:26">
      <c r="A1107" s="1">
        <f t="shared" si="305"/>
        <v>6006003</v>
      </c>
      <c r="B1107" s="1">
        <v>3</v>
      </c>
      <c r="C1107" s="1">
        <v>6</v>
      </c>
      <c r="D1107" s="2">
        <v>6</v>
      </c>
      <c r="E1107" s="5">
        <v>262.04000000000002</v>
      </c>
      <c r="F1107" s="5">
        <v>268</v>
      </c>
      <c r="G1107" s="5">
        <v>14.7</v>
      </c>
      <c r="H1107" s="5">
        <v>262.04000000000002</v>
      </c>
      <c r="I1107" s="5">
        <v>279.19</v>
      </c>
      <c r="J1107" s="5">
        <v>14.97</v>
      </c>
      <c r="K1107" s="6">
        <f t="shared" si="306"/>
        <v>262.04000000000002</v>
      </c>
      <c r="L1107" s="6">
        <f t="shared" si="307"/>
        <v>0</v>
      </c>
      <c r="M1107" s="6">
        <f t="shared" si="308"/>
        <v>273.59500000000003</v>
      </c>
      <c r="N1107" s="5">
        <f t="shared" si="309"/>
        <v>10.490363435076976</v>
      </c>
      <c r="O1107" s="6">
        <f t="shared" si="310"/>
        <v>-11.189999999999998</v>
      </c>
      <c r="P1107" s="6">
        <f t="shared" si="311"/>
        <v>20.980726870153951</v>
      </c>
      <c r="Q1107" s="6">
        <f t="shared" si="312"/>
        <v>-1.8198695157033117E-2</v>
      </c>
      <c r="R1107" s="9">
        <f t="shared" si="313"/>
        <v>0.53334663137521165</v>
      </c>
      <c r="S1107" s="9">
        <f t="shared" si="314"/>
        <v>11.189999999999998</v>
      </c>
      <c r="T1107">
        <f t="shared" si="315"/>
        <v>11.189999999999998</v>
      </c>
      <c r="U1107" s="9">
        <f t="shared" si="316"/>
        <v>0.53334663137521165</v>
      </c>
      <c r="V1107" s="9">
        <f t="shared" si="317"/>
        <v>1.1014871001859832</v>
      </c>
      <c r="W1107" s="9">
        <f t="shared" si="318"/>
        <v>11.555000000000007</v>
      </c>
      <c r="X1107">
        <f t="shared" si="319"/>
        <v>273.59500000000003</v>
      </c>
      <c r="Y1107" s="9">
        <f t="shared" si="320"/>
        <v>26.08060261145685</v>
      </c>
      <c r="Z1107" s="10">
        <f t="shared" si="321"/>
        <v>0.51823643252862872</v>
      </c>
    </row>
    <row r="1108" spans="1:26">
      <c r="A1108" s="1">
        <f t="shared" si="305"/>
        <v>4019000</v>
      </c>
      <c r="B1108" s="1">
        <v>0</v>
      </c>
      <c r="C1108" s="1">
        <v>19</v>
      </c>
      <c r="D1108" s="2">
        <v>4</v>
      </c>
      <c r="E1108" s="5">
        <v>254.16</v>
      </c>
      <c r="F1108" s="5">
        <v>249.75</v>
      </c>
      <c r="G1108" s="5">
        <v>12.66</v>
      </c>
      <c r="H1108" s="5">
        <v>254.16</v>
      </c>
      <c r="I1108" s="5">
        <v>267.62</v>
      </c>
      <c r="J1108" s="5">
        <v>9.75</v>
      </c>
      <c r="K1108" s="6">
        <f t="shared" si="306"/>
        <v>254.16</v>
      </c>
      <c r="L1108" s="6">
        <f t="shared" si="307"/>
        <v>0</v>
      </c>
      <c r="M1108" s="6">
        <f t="shared" si="308"/>
        <v>258.685</v>
      </c>
      <c r="N1108" s="5">
        <f t="shared" si="309"/>
        <v>7.9896511187911079</v>
      </c>
      <c r="O1108" s="6">
        <f t="shared" si="310"/>
        <v>-17.870000000000005</v>
      </c>
      <c r="P1108" s="6">
        <f t="shared" si="311"/>
        <v>15.979302237582216</v>
      </c>
      <c r="Q1108" s="6">
        <f t="shared" si="312"/>
        <v>0.25539901800788833</v>
      </c>
      <c r="R1108" s="9">
        <f t="shared" si="313"/>
        <v>1.1183216722674534</v>
      </c>
      <c r="S1108" s="9">
        <f t="shared" si="314"/>
        <v>17.870000000000005</v>
      </c>
      <c r="T1108">
        <f t="shared" si="315"/>
        <v>17.870000000000005</v>
      </c>
      <c r="U1108" s="9">
        <f t="shared" si="316"/>
        <v>1.1183216722674534</v>
      </c>
      <c r="V1108" s="9">
        <f t="shared" si="317"/>
        <v>0.56635764600002592</v>
      </c>
      <c r="W1108" s="9">
        <f t="shared" si="318"/>
        <v>4.5250000000000057</v>
      </c>
      <c r="X1108">
        <f t="shared" si="319"/>
        <v>258.685</v>
      </c>
      <c r="Y1108" s="9">
        <f t="shared" si="320"/>
        <v>32.377508874147303</v>
      </c>
      <c r="Z1108" s="10">
        <f t="shared" si="321"/>
        <v>0.5187301803442711</v>
      </c>
    </row>
    <row r="1109" spans="1:26">
      <c r="A1109" s="1">
        <f t="shared" si="305"/>
        <v>5003995</v>
      </c>
      <c r="B1109" s="1">
        <v>-5</v>
      </c>
      <c r="C1109" s="1">
        <v>4</v>
      </c>
      <c r="D1109" s="2">
        <v>5</v>
      </c>
      <c r="E1109" s="5">
        <v>14.66</v>
      </c>
      <c r="F1109" s="5">
        <v>27.17</v>
      </c>
      <c r="G1109" s="5">
        <v>4.7699999999999996</v>
      </c>
      <c r="H1109" s="5">
        <v>14.66</v>
      </c>
      <c r="I1109" s="5">
        <v>16.77</v>
      </c>
      <c r="J1109" s="5">
        <v>5</v>
      </c>
      <c r="K1109" s="6">
        <f t="shared" si="306"/>
        <v>14.66</v>
      </c>
      <c r="L1109" s="6">
        <f t="shared" si="307"/>
        <v>0</v>
      </c>
      <c r="M1109" s="6">
        <f t="shared" si="308"/>
        <v>21.97</v>
      </c>
      <c r="N1109" s="5">
        <f t="shared" si="309"/>
        <v>3.4551736569961284</v>
      </c>
      <c r="O1109" s="6">
        <f t="shared" si="310"/>
        <v>10.400000000000002</v>
      </c>
      <c r="P1109" s="6">
        <f t="shared" si="311"/>
        <v>6.9103473139922569</v>
      </c>
      <c r="Q1109" s="6">
        <f t="shared" si="312"/>
        <v>-4.7056827962280896E-2</v>
      </c>
      <c r="R1109" s="9">
        <f t="shared" si="313"/>
        <v>1.5049894784509315</v>
      </c>
      <c r="S1109" s="9">
        <f t="shared" si="314"/>
        <v>10.400000000000002</v>
      </c>
      <c r="T1109">
        <f t="shared" si="315"/>
        <v>10.400000000000002</v>
      </c>
      <c r="U1109" s="9">
        <f t="shared" si="316"/>
        <v>1.5049894784509315</v>
      </c>
      <c r="V1109" s="9">
        <f t="shared" si="317"/>
        <v>2.1156679014377509</v>
      </c>
      <c r="W1109" s="9">
        <f t="shared" si="318"/>
        <v>7.3099999999999987</v>
      </c>
      <c r="X1109">
        <f t="shared" si="319"/>
        <v>21.97</v>
      </c>
      <c r="Y1109" s="9">
        <f t="shared" si="320"/>
        <v>6.3585805464551841</v>
      </c>
      <c r="Z1109" s="10">
        <f t="shared" si="321"/>
        <v>0.51878608308242047</v>
      </c>
    </row>
    <row r="1110" spans="1:26">
      <c r="A1110" s="1">
        <f t="shared" si="305"/>
        <v>5012003</v>
      </c>
      <c r="B1110" s="1">
        <v>3</v>
      </c>
      <c r="C1110" s="1">
        <v>12</v>
      </c>
      <c r="D1110" s="2">
        <v>5</v>
      </c>
      <c r="E1110" s="5">
        <v>249.94</v>
      </c>
      <c r="F1110" s="5">
        <v>253.11</v>
      </c>
      <c r="G1110" s="5">
        <v>14.35</v>
      </c>
      <c r="H1110" s="5">
        <v>249.94</v>
      </c>
      <c r="I1110" s="5">
        <v>258.89</v>
      </c>
      <c r="J1110" s="5">
        <v>14.16</v>
      </c>
      <c r="K1110" s="6">
        <f t="shared" si="306"/>
        <v>249.94</v>
      </c>
      <c r="L1110" s="6">
        <f t="shared" si="307"/>
        <v>0</v>
      </c>
      <c r="M1110" s="6">
        <f t="shared" si="308"/>
        <v>256</v>
      </c>
      <c r="N1110" s="5">
        <f t="shared" si="309"/>
        <v>10.080031001936453</v>
      </c>
      <c r="O1110" s="6">
        <f t="shared" si="310"/>
        <v>-5.7799999999999727</v>
      </c>
      <c r="P1110" s="6">
        <f t="shared" si="311"/>
        <v>20.160062003872905</v>
      </c>
      <c r="Q1110" s="6">
        <f t="shared" si="312"/>
        <v>1.3328064668756835E-2</v>
      </c>
      <c r="R1110" s="9">
        <f t="shared" si="313"/>
        <v>0.28670546741818498</v>
      </c>
      <c r="S1110" s="9">
        <f t="shared" si="314"/>
        <v>5.7799999999999727</v>
      </c>
      <c r="T1110">
        <f t="shared" si="315"/>
        <v>5.7799999999999727</v>
      </c>
      <c r="U1110" s="9">
        <f t="shared" si="316"/>
        <v>0.28670546741818498</v>
      </c>
      <c r="V1110" s="9">
        <f t="shared" si="317"/>
        <v>0.60118862718138755</v>
      </c>
      <c r="W1110" s="9">
        <f t="shared" si="318"/>
        <v>6.0600000000000023</v>
      </c>
      <c r="X1110">
        <f t="shared" si="319"/>
        <v>256</v>
      </c>
      <c r="Y1110" s="9">
        <f t="shared" si="320"/>
        <v>25.396747286870486</v>
      </c>
      <c r="Z1110" s="10">
        <f t="shared" si="321"/>
        <v>0.51898651234882787</v>
      </c>
    </row>
    <row r="1111" spans="1:26">
      <c r="A1111" s="1">
        <f t="shared" si="305"/>
        <v>20003</v>
      </c>
      <c r="B1111" s="1">
        <v>3</v>
      </c>
      <c r="C1111" s="1">
        <v>20</v>
      </c>
      <c r="D1111" s="2">
        <v>0</v>
      </c>
      <c r="E1111" s="5">
        <v>20.23</v>
      </c>
      <c r="F1111" s="5">
        <v>25.27</v>
      </c>
      <c r="G1111" s="5">
        <v>4.96</v>
      </c>
      <c r="H1111" s="5">
        <v>20.23</v>
      </c>
      <c r="I1111" s="5">
        <v>22.16</v>
      </c>
      <c r="J1111" s="5">
        <v>3.01</v>
      </c>
      <c r="K1111" s="6">
        <f t="shared" si="306"/>
        <v>20.23</v>
      </c>
      <c r="L1111" s="6">
        <f t="shared" si="307"/>
        <v>0</v>
      </c>
      <c r="M1111" s="6">
        <f t="shared" si="308"/>
        <v>23.715</v>
      </c>
      <c r="N1111" s="5">
        <f t="shared" si="309"/>
        <v>2.9009351940365713</v>
      </c>
      <c r="O1111" s="6">
        <f t="shared" si="310"/>
        <v>3.1099999999999994</v>
      </c>
      <c r="P1111" s="6">
        <f t="shared" si="311"/>
        <v>5.8018703880731426</v>
      </c>
      <c r="Q1111" s="6">
        <f t="shared" si="312"/>
        <v>0.46169682458105221</v>
      </c>
      <c r="R1111" s="9">
        <f t="shared" si="313"/>
        <v>0.53603403591938226</v>
      </c>
      <c r="S1111" s="9">
        <f t="shared" si="314"/>
        <v>3.1099999999999994</v>
      </c>
      <c r="T1111">
        <f t="shared" si="315"/>
        <v>3.1099999999999994</v>
      </c>
      <c r="U1111" s="9">
        <f t="shared" si="316"/>
        <v>0.53603403591938226</v>
      </c>
      <c r="V1111" s="9">
        <f t="shared" si="317"/>
        <v>1.2013367300186799</v>
      </c>
      <c r="W1111" s="9">
        <f t="shared" si="318"/>
        <v>3.4849999999999994</v>
      </c>
      <c r="X1111">
        <f t="shared" si="319"/>
        <v>23.715</v>
      </c>
      <c r="Y1111" s="9">
        <f t="shared" si="320"/>
        <v>8.1749499432978485</v>
      </c>
      <c r="Z1111" s="10">
        <f t="shared" si="321"/>
        <v>0.51909633017388979</v>
      </c>
    </row>
    <row r="1112" spans="1:26">
      <c r="A1112" s="1">
        <f t="shared" si="305"/>
        <v>4005005</v>
      </c>
      <c r="B1112" s="1">
        <v>5</v>
      </c>
      <c r="C1112" s="1">
        <v>5</v>
      </c>
      <c r="D1112" s="2">
        <v>4</v>
      </c>
      <c r="E1112" s="5">
        <v>28.13</v>
      </c>
      <c r="F1112" s="5">
        <v>39.11</v>
      </c>
      <c r="G1112" s="5">
        <v>4.3</v>
      </c>
      <c r="H1112" s="5">
        <v>28.13</v>
      </c>
      <c r="I1112" s="5">
        <v>45.2</v>
      </c>
      <c r="J1112" s="5">
        <v>7.13</v>
      </c>
      <c r="K1112" s="6">
        <f t="shared" si="306"/>
        <v>28.13</v>
      </c>
      <c r="L1112" s="6">
        <f t="shared" si="307"/>
        <v>0</v>
      </c>
      <c r="M1112" s="6">
        <f t="shared" si="308"/>
        <v>42.155000000000001</v>
      </c>
      <c r="N1112" s="5">
        <f t="shared" si="309"/>
        <v>4.1631388398659013</v>
      </c>
      <c r="O1112" s="6">
        <f t="shared" si="310"/>
        <v>-6.0900000000000034</v>
      </c>
      <c r="P1112" s="6">
        <f t="shared" si="311"/>
        <v>8.3262776797318026</v>
      </c>
      <c r="Q1112" s="6">
        <f t="shared" si="312"/>
        <v>-0.46658512063859781</v>
      </c>
      <c r="R1112" s="9">
        <f t="shared" si="313"/>
        <v>0.73141927692665765</v>
      </c>
      <c r="S1112" s="9">
        <f t="shared" si="314"/>
        <v>6.0900000000000034</v>
      </c>
      <c r="T1112">
        <f t="shared" si="315"/>
        <v>6.0900000000000034</v>
      </c>
      <c r="U1112" s="9">
        <f t="shared" si="316"/>
        <v>0.73141927692665765</v>
      </c>
      <c r="V1112" s="9">
        <f t="shared" si="317"/>
        <v>3.3688523346129289</v>
      </c>
      <c r="W1112" s="9">
        <f t="shared" si="318"/>
        <v>14.025000000000002</v>
      </c>
      <c r="X1112">
        <f t="shared" si="319"/>
        <v>42.155000000000001</v>
      </c>
      <c r="Y1112" s="9">
        <f t="shared" si="320"/>
        <v>10.125773273840142</v>
      </c>
      <c r="Z1112" s="10">
        <f t="shared" si="321"/>
        <v>0.51936692231985671</v>
      </c>
    </row>
    <row r="1113" spans="1:26">
      <c r="A1113" s="1">
        <f t="shared" si="305"/>
        <v>2004006</v>
      </c>
      <c r="B1113" s="1">
        <v>6</v>
      </c>
      <c r="C1113" s="1">
        <v>4</v>
      </c>
      <c r="D1113" s="2">
        <v>2</v>
      </c>
      <c r="E1113" s="5">
        <v>65.17</v>
      </c>
      <c r="F1113" s="5">
        <v>75.63</v>
      </c>
      <c r="G1113" s="5">
        <v>7.36</v>
      </c>
      <c r="H1113" s="5">
        <v>65.17</v>
      </c>
      <c r="I1113" s="5">
        <v>73.099999999999994</v>
      </c>
      <c r="J1113" s="5">
        <v>8.15</v>
      </c>
      <c r="K1113" s="6">
        <f t="shared" si="306"/>
        <v>65.17</v>
      </c>
      <c r="L1113" s="6">
        <f t="shared" si="307"/>
        <v>0</v>
      </c>
      <c r="M1113" s="6">
        <f t="shared" si="308"/>
        <v>74.364999999999995</v>
      </c>
      <c r="N1113" s="5">
        <f t="shared" si="309"/>
        <v>5.4907217194099358</v>
      </c>
      <c r="O1113" s="6">
        <f t="shared" si="310"/>
        <v>2.5300000000000011</v>
      </c>
      <c r="P1113" s="6">
        <f t="shared" si="311"/>
        <v>10.981443438819872</v>
      </c>
      <c r="Q1113" s="6">
        <f t="shared" si="312"/>
        <v>-0.10160615828068337</v>
      </c>
      <c r="R1113" s="9">
        <f t="shared" si="313"/>
        <v>0.23038865647264029</v>
      </c>
      <c r="S1113" s="9">
        <f t="shared" si="314"/>
        <v>2.5300000000000011</v>
      </c>
      <c r="T1113">
        <f t="shared" si="315"/>
        <v>2.5300000000000011</v>
      </c>
      <c r="U1113" s="9">
        <f t="shared" si="316"/>
        <v>0.23038865647264029</v>
      </c>
      <c r="V1113" s="9">
        <f t="shared" si="317"/>
        <v>1.6746432381548815</v>
      </c>
      <c r="W1113" s="9">
        <f t="shared" si="318"/>
        <v>9.1949999999999932</v>
      </c>
      <c r="X1113">
        <f t="shared" si="319"/>
        <v>74.364999999999995</v>
      </c>
      <c r="Y1113" s="9">
        <f t="shared" si="320"/>
        <v>13.543756868448922</v>
      </c>
      <c r="Z1113" s="10">
        <f t="shared" si="321"/>
        <v>0.51965757956562131</v>
      </c>
    </row>
    <row r="1114" spans="1:26">
      <c r="A1114" s="1">
        <f t="shared" si="305"/>
        <v>5013997</v>
      </c>
      <c r="B1114" s="1">
        <v>-3</v>
      </c>
      <c r="C1114" s="1">
        <v>14</v>
      </c>
      <c r="D1114" s="2">
        <v>5</v>
      </c>
      <c r="E1114" s="5">
        <v>87.55</v>
      </c>
      <c r="F1114" s="5">
        <v>74.459999999999994</v>
      </c>
      <c r="G1114" s="5">
        <v>7.67</v>
      </c>
      <c r="H1114" s="5">
        <v>87.55</v>
      </c>
      <c r="I1114" s="5">
        <v>101.88</v>
      </c>
      <c r="J1114" s="5">
        <v>8.99</v>
      </c>
      <c r="K1114" s="6">
        <f t="shared" si="306"/>
        <v>87.55</v>
      </c>
      <c r="L1114" s="6">
        <f t="shared" si="307"/>
        <v>0</v>
      </c>
      <c r="M1114" s="6">
        <f t="shared" si="308"/>
        <v>88.169999999999987</v>
      </c>
      <c r="N1114" s="5">
        <f t="shared" si="309"/>
        <v>5.9086589002920116</v>
      </c>
      <c r="O1114" s="6">
        <f t="shared" si="310"/>
        <v>-27.42</v>
      </c>
      <c r="P1114" s="6">
        <f t="shared" si="311"/>
        <v>11.817317800584023</v>
      </c>
      <c r="Q1114" s="6">
        <f t="shared" si="312"/>
        <v>-0.15747481184970902</v>
      </c>
      <c r="R1114" s="9">
        <f t="shared" si="313"/>
        <v>2.3203234831041675</v>
      </c>
      <c r="S1114" s="9">
        <f t="shared" si="314"/>
        <v>27.42</v>
      </c>
      <c r="T1114">
        <f t="shared" si="315"/>
        <v>27.42</v>
      </c>
      <c r="U1114" s="9">
        <f t="shared" si="316"/>
        <v>2.3203234831041675</v>
      </c>
      <c r="V1114" s="9">
        <f t="shared" si="317"/>
        <v>0.10493074832418391</v>
      </c>
      <c r="W1114" s="9">
        <f t="shared" si="318"/>
        <v>0.61999999999999034</v>
      </c>
      <c r="X1114">
        <f t="shared" si="319"/>
        <v>88.169999999999987</v>
      </c>
      <c r="Y1114" s="9">
        <f t="shared" si="320"/>
        <v>14.922167870553933</v>
      </c>
      <c r="Z1114" s="10">
        <f t="shared" si="321"/>
        <v>0.51993749624353891</v>
      </c>
    </row>
    <row r="1115" spans="1:26">
      <c r="A1115" s="1">
        <f t="shared" si="305"/>
        <v>4013996</v>
      </c>
      <c r="B1115" s="1">
        <v>-4</v>
      </c>
      <c r="C1115" s="1">
        <v>14</v>
      </c>
      <c r="D1115" s="2">
        <v>4</v>
      </c>
      <c r="E1115" s="5">
        <v>53.69</v>
      </c>
      <c r="F1115" s="5">
        <v>62.82</v>
      </c>
      <c r="G1115" s="5">
        <v>7.3</v>
      </c>
      <c r="H1115" s="5">
        <v>53.69</v>
      </c>
      <c r="I1115" s="5">
        <v>55.8</v>
      </c>
      <c r="J1115" s="5">
        <v>4.9400000000000004</v>
      </c>
      <c r="K1115" s="6">
        <f t="shared" si="306"/>
        <v>53.69</v>
      </c>
      <c r="L1115" s="6">
        <f t="shared" si="307"/>
        <v>0</v>
      </c>
      <c r="M1115" s="6">
        <f t="shared" si="308"/>
        <v>59.31</v>
      </c>
      <c r="N1115" s="5">
        <f t="shared" si="309"/>
        <v>4.4071986567433061</v>
      </c>
      <c r="O1115" s="6">
        <f t="shared" si="310"/>
        <v>7.0200000000000031</v>
      </c>
      <c r="P1115" s="6">
        <f t="shared" si="311"/>
        <v>8.8143973134866123</v>
      </c>
      <c r="Q1115" s="6">
        <f t="shared" si="312"/>
        <v>0.37179896413604202</v>
      </c>
      <c r="R1115" s="9">
        <f t="shared" si="313"/>
        <v>0.7964242761395538</v>
      </c>
      <c r="S1115" s="9">
        <f t="shared" si="314"/>
        <v>7.0200000000000031</v>
      </c>
      <c r="T1115">
        <f t="shared" si="315"/>
        <v>7.0200000000000031</v>
      </c>
      <c r="U1115" s="9">
        <f t="shared" si="316"/>
        <v>0.7964242761395538</v>
      </c>
      <c r="V1115" s="9">
        <f t="shared" si="317"/>
        <v>1.2751864478359813</v>
      </c>
      <c r="W1115" s="9">
        <f t="shared" si="318"/>
        <v>5.6200000000000045</v>
      </c>
      <c r="X1115">
        <f t="shared" si="319"/>
        <v>59.31</v>
      </c>
      <c r="Y1115" s="9">
        <f t="shared" si="320"/>
        <v>13.457528153229891</v>
      </c>
      <c r="Z1115" s="10">
        <f t="shared" si="321"/>
        <v>0.52011152650176873</v>
      </c>
    </row>
    <row r="1116" spans="1:26">
      <c r="A1116" s="1">
        <f t="shared" si="305"/>
        <v>6009997</v>
      </c>
      <c r="B1116" s="1">
        <v>-3</v>
      </c>
      <c r="C1116" s="1">
        <v>10</v>
      </c>
      <c r="D1116" s="2">
        <v>6</v>
      </c>
      <c r="E1116" s="5">
        <v>252.27</v>
      </c>
      <c r="F1116" s="5">
        <v>243.2</v>
      </c>
      <c r="G1116" s="5">
        <v>11.77</v>
      </c>
      <c r="H1116" s="5">
        <v>252.27</v>
      </c>
      <c r="I1116" s="5">
        <v>245.99</v>
      </c>
      <c r="J1116" s="5">
        <v>12.17</v>
      </c>
      <c r="K1116" s="6">
        <f t="shared" si="306"/>
        <v>252.27</v>
      </c>
      <c r="L1116" s="6">
        <f t="shared" si="307"/>
        <v>0</v>
      </c>
      <c r="M1116" s="6">
        <f t="shared" si="308"/>
        <v>244.595</v>
      </c>
      <c r="N1116" s="5">
        <f t="shared" si="309"/>
        <v>8.465249553320918</v>
      </c>
      <c r="O1116" s="6">
        <f t="shared" si="310"/>
        <v>-2.7900000000000205</v>
      </c>
      <c r="P1116" s="6">
        <f t="shared" si="311"/>
        <v>16.930499106641836</v>
      </c>
      <c r="Q1116" s="6">
        <f t="shared" si="312"/>
        <v>-3.3407549073442962E-2</v>
      </c>
      <c r="R1116" s="9">
        <f t="shared" si="313"/>
        <v>0.16479136157926397</v>
      </c>
      <c r="S1116" s="9">
        <f t="shared" si="314"/>
        <v>2.7900000000000205</v>
      </c>
      <c r="T1116">
        <f t="shared" si="315"/>
        <v>2.7900000000000205</v>
      </c>
      <c r="U1116" s="9">
        <f t="shared" si="316"/>
        <v>0.16479136157926397</v>
      </c>
      <c r="V1116" s="9">
        <f t="shared" si="317"/>
        <v>0.90664781370669789</v>
      </c>
      <c r="W1116" s="9">
        <f t="shared" si="318"/>
        <v>7.6750000000000114</v>
      </c>
      <c r="X1116">
        <f t="shared" si="319"/>
        <v>244.595</v>
      </c>
      <c r="Y1116" s="9">
        <f t="shared" si="320"/>
        <v>28.894009380272241</v>
      </c>
      <c r="Z1116" s="10">
        <f t="shared" si="321"/>
        <v>0.52019323332777023</v>
      </c>
    </row>
    <row r="1117" spans="1:26">
      <c r="A1117" s="1">
        <f t="shared" si="305"/>
        <v>6004996</v>
      </c>
      <c r="B1117" s="1">
        <v>-4</v>
      </c>
      <c r="C1117" s="1">
        <v>5</v>
      </c>
      <c r="D1117" s="2">
        <v>6</v>
      </c>
      <c r="E1117" s="5">
        <v>25.35</v>
      </c>
      <c r="F1117" s="5">
        <v>33.24</v>
      </c>
      <c r="G1117" s="5">
        <v>5.67</v>
      </c>
      <c r="H1117" s="5">
        <v>25.35</v>
      </c>
      <c r="I1117" s="5">
        <v>39.200000000000003</v>
      </c>
      <c r="J1117" s="5">
        <v>3.83</v>
      </c>
      <c r="K1117" s="6">
        <f t="shared" si="306"/>
        <v>25.35</v>
      </c>
      <c r="L1117" s="6">
        <f t="shared" si="307"/>
        <v>0</v>
      </c>
      <c r="M1117" s="6">
        <f t="shared" si="308"/>
        <v>36.22</v>
      </c>
      <c r="N1117" s="5">
        <f t="shared" si="309"/>
        <v>3.421176698155183</v>
      </c>
      <c r="O1117" s="6">
        <f t="shared" si="310"/>
        <v>-5.9600000000000009</v>
      </c>
      <c r="P1117" s="6">
        <f t="shared" si="311"/>
        <v>6.842353396310366</v>
      </c>
      <c r="Q1117" s="6">
        <f t="shared" si="312"/>
        <v>0.37336226819713864</v>
      </c>
      <c r="R1117" s="9">
        <f t="shared" si="313"/>
        <v>0.87104533408254525</v>
      </c>
      <c r="S1117" s="9">
        <f t="shared" si="314"/>
        <v>5.9600000000000009</v>
      </c>
      <c r="T1117">
        <f t="shared" si="315"/>
        <v>5.9600000000000009</v>
      </c>
      <c r="U1117" s="9">
        <f t="shared" si="316"/>
        <v>0.87104533408254525</v>
      </c>
      <c r="V1117" s="9">
        <f t="shared" si="317"/>
        <v>3.1772693897574711</v>
      </c>
      <c r="W1117" s="9">
        <f t="shared" si="318"/>
        <v>10.869999999999997</v>
      </c>
      <c r="X1117">
        <f t="shared" si="319"/>
        <v>36.22</v>
      </c>
      <c r="Y1117" s="9">
        <f t="shared" si="320"/>
        <v>10.587000671298584</v>
      </c>
      <c r="Z1117" s="10">
        <f t="shared" si="321"/>
        <v>0.52021630116712025</v>
      </c>
    </row>
    <row r="1118" spans="1:26">
      <c r="A1118" s="1">
        <f t="shared" si="305"/>
        <v>3010005</v>
      </c>
      <c r="B1118" s="1">
        <v>5</v>
      </c>
      <c r="C1118" s="1">
        <v>10</v>
      </c>
      <c r="D1118" s="2">
        <v>3</v>
      </c>
      <c r="E1118" s="5">
        <v>222.54</v>
      </c>
      <c r="F1118" s="5">
        <v>233.53</v>
      </c>
      <c r="G1118" s="5">
        <v>13.22</v>
      </c>
      <c r="H1118" s="5">
        <v>222.54</v>
      </c>
      <c r="I1118" s="5">
        <v>197.81</v>
      </c>
      <c r="J1118" s="5">
        <v>12.7</v>
      </c>
      <c r="K1118" s="6">
        <f t="shared" si="306"/>
        <v>222.54</v>
      </c>
      <c r="L1118" s="6">
        <f t="shared" si="307"/>
        <v>0</v>
      </c>
      <c r="M1118" s="6">
        <f t="shared" si="308"/>
        <v>215.67000000000002</v>
      </c>
      <c r="N1118" s="5">
        <f t="shared" si="309"/>
        <v>9.1659478506044323</v>
      </c>
      <c r="O1118" s="6">
        <f t="shared" si="310"/>
        <v>35.72</v>
      </c>
      <c r="P1118" s="6">
        <f t="shared" si="311"/>
        <v>18.331895701208865</v>
      </c>
      <c r="Q1118" s="6">
        <f t="shared" si="312"/>
        <v>4.0107314681019794E-2</v>
      </c>
      <c r="R1118" s="9">
        <f t="shared" si="313"/>
        <v>1.9485164318082231</v>
      </c>
      <c r="S1118" s="9">
        <f t="shared" si="314"/>
        <v>35.72</v>
      </c>
      <c r="T1118">
        <f t="shared" si="315"/>
        <v>35.72</v>
      </c>
      <c r="U1118" s="9">
        <f t="shared" si="316"/>
        <v>1.9485164318082231</v>
      </c>
      <c r="V1118" s="9">
        <f t="shared" si="317"/>
        <v>0.74951331951413469</v>
      </c>
      <c r="W1118" s="9">
        <f t="shared" si="318"/>
        <v>6.8699999999999761</v>
      </c>
      <c r="X1118">
        <f t="shared" si="319"/>
        <v>215.67000000000002</v>
      </c>
      <c r="Y1118" s="9">
        <f t="shared" si="320"/>
        <v>23.529481458459099</v>
      </c>
      <c r="Z1118" s="10">
        <f t="shared" si="321"/>
        <v>0.52040657182629813</v>
      </c>
    </row>
    <row r="1119" spans="1:26">
      <c r="A1119" s="1">
        <f t="shared" si="305"/>
        <v>7006001</v>
      </c>
      <c r="B1119" s="1">
        <v>1</v>
      </c>
      <c r="C1119" s="1">
        <v>6</v>
      </c>
      <c r="D1119" s="2">
        <v>7</v>
      </c>
      <c r="E1119" s="5">
        <v>99.57</v>
      </c>
      <c r="F1119" s="5">
        <v>111.09</v>
      </c>
      <c r="G1119" s="5">
        <v>9.76</v>
      </c>
      <c r="H1119" s="5">
        <v>99.57</v>
      </c>
      <c r="I1119" s="5">
        <v>107.57</v>
      </c>
      <c r="J1119" s="5">
        <v>8.65</v>
      </c>
      <c r="K1119" s="6">
        <f t="shared" si="306"/>
        <v>99.57</v>
      </c>
      <c r="L1119" s="6">
        <f t="shared" si="307"/>
        <v>0</v>
      </c>
      <c r="M1119" s="6">
        <f t="shared" si="308"/>
        <v>109.33</v>
      </c>
      <c r="N1119" s="5">
        <f t="shared" si="309"/>
        <v>6.5207380717216363</v>
      </c>
      <c r="O1119" s="6">
        <f t="shared" si="310"/>
        <v>3.5200000000000102</v>
      </c>
      <c r="P1119" s="6">
        <f t="shared" si="311"/>
        <v>13.041476143443273</v>
      </c>
      <c r="Q1119" s="6">
        <f t="shared" si="312"/>
        <v>0.12014985880182331</v>
      </c>
      <c r="R1119" s="9">
        <f t="shared" si="313"/>
        <v>0.26990809639058566</v>
      </c>
      <c r="S1119" s="9">
        <f t="shared" si="314"/>
        <v>3.5200000000000102</v>
      </c>
      <c r="T1119">
        <f t="shared" si="315"/>
        <v>3.5200000000000102</v>
      </c>
      <c r="U1119" s="9">
        <f t="shared" si="316"/>
        <v>0.26990809639058566</v>
      </c>
      <c r="V1119" s="9">
        <f t="shared" si="317"/>
        <v>1.4967630799841534</v>
      </c>
      <c r="W1119" s="9">
        <f t="shared" si="318"/>
        <v>9.7600000000000051</v>
      </c>
      <c r="X1119">
        <f t="shared" si="319"/>
        <v>109.33</v>
      </c>
      <c r="Y1119" s="9">
        <f t="shared" si="320"/>
        <v>16.766506919535594</v>
      </c>
      <c r="Z1119" s="10">
        <f t="shared" si="321"/>
        <v>0.52046037313132687</v>
      </c>
    </row>
    <row r="1120" spans="1:26">
      <c r="A1120" s="1">
        <f t="shared" si="305"/>
        <v>5010996</v>
      </c>
      <c r="B1120" s="1">
        <v>-4</v>
      </c>
      <c r="C1120" s="1">
        <v>11</v>
      </c>
      <c r="D1120" s="2">
        <v>5</v>
      </c>
      <c r="E1120" s="5">
        <v>45.49</v>
      </c>
      <c r="F1120" s="5">
        <v>52.36</v>
      </c>
      <c r="G1120" s="5">
        <v>6.76</v>
      </c>
      <c r="H1120" s="5">
        <v>45.49</v>
      </c>
      <c r="I1120" s="5">
        <v>55.45</v>
      </c>
      <c r="J1120" s="5">
        <v>7.68</v>
      </c>
      <c r="K1120" s="6">
        <f t="shared" si="306"/>
        <v>45.49</v>
      </c>
      <c r="L1120" s="6">
        <f t="shared" si="307"/>
        <v>0</v>
      </c>
      <c r="M1120" s="6">
        <f t="shared" si="308"/>
        <v>53.905000000000001</v>
      </c>
      <c r="N1120" s="5">
        <f t="shared" si="309"/>
        <v>5.1156622249714649</v>
      </c>
      <c r="O1120" s="6">
        <f t="shared" si="310"/>
        <v>-3.0900000000000034</v>
      </c>
      <c r="P1120" s="6">
        <f t="shared" si="311"/>
        <v>10.23132444994293</v>
      </c>
      <c r="Q1120" s="6">
        <f t="shared" si="312"/>
        <v>-0.12690867405426065</v>
      </c>
      <c r="R1120" s="9">
        <f t="shared" si="313"/>
        <v>0.30201368504321446</v>
      </c>
      <c r="S1120" s="9">
        <f t="shared" si="314"/>
        <v>3.0900000000000034</v>
      </c>
      <c r="T1120">
        <f t="shared" si="315"/>
        <v>3.0900000000000034</v>
      </c>
      <c r="U1120" s="9">
        <f t="shared" si="316"/>
        <v>0.30201368504321446</v>
      </c>
      <c r="V1120" s="9">
        <f t="shared" si="317"/>
        <v>1.6449483233907098</v>
      </c>
      <c r="W1120" s="9">
        <f t="shared" si="318"/>
        <v>8.4149999999999991</v>
      </c>
      <c r="X1120">
        <f t="shared" si="319"/>
        <v>53.905000000000001</v>
      </c>
      <c r="Y1120" s="9">
        <f t="shared" si="320"/>
        <v>10.537247697252075</v>
      </c>
      <c r="Z1120" s="10">
        <f t="shared" si="321"/>
        <v>0.52080994614158438</v>
      </c>
    </row>
    <row r="1121" spans="1:26">
      <c r="A1121" s="1">
        <f t="shared" si="305"/>
        <v>4012004</v>
      </c>
      <c r="B1121" s="1">
        <v>4</v>
      </c>
      <c r="C1121" s="1">
        <v>12</v>
      </c>
      <c r="D1121" s="2">
        <v>4</v>
      </c>
      <c r="E1121" s="5">
        <v>59.19</v>
      </c>
      <c r="F1121" s="5">
        <v>58.3</v>
      </c>
      <c r="G1121" s="5">
        <v>7.84</v>
      </c>
      <c r="H1121" s="5">
        <v>59.19</v>
      </c>
      <c r="I1121" s="5">
        <v>54.88</v>
      </c>
      <c r="J1121" s="5">
        <v>7.4</v>
      </c>
      <c r="K1121" s="6">
        <f t="shared" si="306"/>
        <v>59.19</v>
      </c>
      <c r="L1121" s="6">
        <f t="shared" si="307"/>
        <v>0</v>
      </c>
      <c r="M1121" s="6">
        <f t="shared" si="308"/>
        <v>56.59</v>
      </c>
      <c r="N1121" s="5">
        <f t="shared" si="309"/>
        <v>5.3903988720687455</v>
      </c>
      <c r="O1121" s="6">
        <f t="shared" si="310"/>
        <v>3.4199999999999946</v>
      </c>
      <c r="P1121" s="6">
        <f t="shared" si="311"/>
        <v>10.780797744137491</v>
      </c>
      <c r="Q1121" s="6">
        <f t="shared" si="312"/>
        <v>5.7694690326399602E-2</v>
      </c>
      <c r="R1121" s="9">
        <f t="shared" si="313"/>
        <v>0.31723069861502246</v>
      </c>
      <c r="S1121" s="9">
        <f t="shared" si="314"/>
        <v>3.4199999999999946</v>
      </c>
      <c r="T1121">
        <f t="shared" si="315"/>
        <v>3.4199999999999946</v>
      </c>
      <c r="U1121" s="9">
        <f t="shared" si="316"/>
        <v>0.31723069861502246</v>
      </c>
      <c r="V1121" s="9">
        <f t="shared" si="317"/>
        <v>0.48233907391757774</v>
      </c>
      <c r="W1121" s="9">
        <f t="shared" si="318"/>
        <v>2.5999999999999943</v>
      </c>
      <c r="X1121">
        <f t="shared" si="319"/>
        <v>56.59</v>
      </c>
      <c r="Y1121" s="9">
        <f t="shared" si="320"/>
        <v>10.498295458844533</v>
      </c>
      <c r="Z1121" s="10">
        <f t="shared" si="321"/>
        <v>0.52086082594105687</v>
      </c>
    </row>
    <row r="1122" spans="1:26">
      <c r="A1122" s="1">
        <f t="shared" si="305"/>
        <v>7005998</v>
      </c>
      <c r="B1122" s="1">
        <v>-2</v>
      </c>
      <c r="C1122" s="1">
        <v>6</v>
      </c>
      <c r="D1122" s="2">
        <v>7</v>
      </c>
      <c r="E1122" s="5">
        <v>2.0499999999999998</v>
      </c>
      <c r="F1122" s="5">
        <v>5.18</v>
      </c>
      <c r="G1122" s="5">
        <v>2.37</v>
      </c>
      <c r="H1122" s="5">
        <v>2.0499999999999998</v>
      </c>
      <c r="I1122" s="5">
        <v>7.28</v>
      </c>
      <c r="J1122" s="5">
        <v>4.17</v>
      </c>
      <c r="K1122" s="6">
        <f t="shared" si="306"/>
        <v>2.0499999999999998</v>
      </c>
      <c r="L1122" s="6">
        <f t="shared" si="307"/>
        <v>0</v>
      </c>
      <c r="M1122" s="6">
        <f t="shared" si="308"/>
        <v>6.23</v>
      </c>
      <c r="N1122" s="5">
        <f t="shared" si="309"/>
        <v>2.3982180884982083</v>
      </c>
      <c r="O1122" s="6">
        <f t="shared" si="310"/>
        <v>-2.1000000000000005</v>
      </c>
      <c r="P1122" s="6">
        <f t="shared" si="311"/>
        <v>4.7964361769964166</v>
      </c>
      <c r="Q1122" s="6">
        <f t="shared" si="312"/>
        <v>-0.51169705030905244</v>
      </c>
      <c r="R1122" s="9">
        <f t="shared" si="313"/>
        <v>0.43782506896923723</v>
      </c>
      <c r="S1122" s="9">
        <f t="shared" si="314"/>
        <v>2.1000000000000005</v>
      </c>
      <c r="T1122">
        <f t="shared" si="315"/>
        <v>2.1000000000000005</v>
      </c>
      <c r="U1122" s="9">
        <f t="shared" si="316"/>
        <v>0.43782506896923723</v>
      </c>
      <c r="V1122" s="9">
        <f t="shared" si="317"/>
        <v>1.742960750753725</v>
      </c>
      <c r="W1122" s="9">
        <f t="shared" si="318"/>
        <v>4.1800000000000006</v>
      </c>
      <c r="X1122">
        <f t="shared" si="319"/>
        <v>6.23</v>
      </c>
      <c r="Y1122" s="9">
        <f t="shared" si="320"/>
        <v>2.5977620758841402</v>
      </c>
      <c r="Z1122" s="10">
        <f t="shared" si="321"/>
        <v>0.52115448765217398</v>
      </c>
    </row>
    <row r="1123" spans="1:26">
      <c r="A1123" s="1">
        <f t="shared" si="305"/>
        <v>3015996</v>
      </c>
      <c r="B1123" s="1">
        <v>-4</v>
      </c>
      <c r="C1123" s="1">
        <v>16</v>
      </c>
      <c r="D1123" s="2">
        <v>3</v>
      </c>
      <c r="E1123" s="5">
        <v>59.79</v>
      </c>
      <c r="F1123" s="5">
        <v>52.88</v>
      </c>
      <c r="G1123" s="5">
        <v>7.05</v>
      </c>
      <c r="H1123" s="5">
        <v>59.79</v>
      </c>
      <c r="I1123" s="5">
        <v>54.61</v>
      </c>
      <c r="J1123" s="5">
        <v>5.03</v>
      </c>
      <c r="K1123" s="6">
        <f t="shared" si="306"/>
        <v>59.79</v>
      </c>
      <c r="L1123" s="6">
        <f t="shared" si="307"/>
        <v>0</v>
      </c>
      <c r="M1123" s="6">
        <f t="shared" si="308"/>
        <v>53.745000000000005</v>
      </c>
      <c r="N1123" s="5">
        <f t="shared" si="309"/>
        <v>4.3302251673556196</v>
      </c>
      <c r="O1123" s="6">
        <f t="shared" si="310"/>
        <v>-1.7299999999999969</v>
      </c>
      <c r="P1123" s="6">
        <f t="shared" si="311"/>
        <v>8.6604503347112392</v>
      </c>
      <c r="Q1123" s="6">
        <f t="shared" si="312"/>
        <v>0.3253399179237208</v>
      </c>
      <c r="R1123" s="9">
        <f t="shared" si="313"/>
        <v>0.19975866532784398</v>
      </c>
      <c r="S1123" s="9">
        <f t="shared" si="314"/>
        <v>1.7299999999999969</v>
      </c>
      <c r="T1123">
        <f t="shared" si="315"/>
        <v>1.7299999999999969</v>
      </c>
      <c r="U1123" s="9">
        <f t="shared" si="316"/>
        <v>0.19975866532784398</v>
      </c>
      <c r="V1123" s="9">
        <f t="shared" si="317"/>
        <v>1.3960013085627954</v>
      </c>
      <c r="W1123" s="9">
        <f t="shared" si="318"/>
        <v>6.0449999999999946</v>
      </c>
      <c r="X1123">
        <f t="shared" si="319"/>
        <v>53.745000000000005</v>
      </c>
      <c r="Y1123" s="9">
        <f t="shared" si="320"/>
        <v>12.411594760745659</v>
      </c>
      <c r="Z1123" s="10">
        <f t="shared" si="321"/>
        <v>0.52116983796071692</v>
      </c>
    </row>
    <row r="1124" spans="1:26">
      <c r="A1124" s="1">
        <f t="shared" si="305"/>
        <v>1019997</v>
      </c>
      <c r="B1124" s="1">
        <v>-3</v>
      </c>
      <c r="C1124" s="1">
        <v>20</v>
      </c>
      <c r="D1124" s="2">
        <v>1</v>
      </c>
      <c r="E1124" s="5">
        <v>9.0500000000000007</v>
      </c>
      <c r="F1124" s="5">
        <v>9.86</v>
      </c>
      <c r="G1124" s="5">
        <v>3.57</v>
      </c>
      <c r="H1124" s="5">
        <v>9.0500000000000007</v>
      </c>
      <c r="I1124" s="5">
        <v>8</v>
      </c>
      <c r="J1124" s="5">
        <v>3.03</v>
      </c>
      <c r="K1124" s="6">
        <f t="shared" si="306"/>
        <v>9.0500000000000007</v>
      </c>
      <c r="L1124" s="6">
        <f t="shared" si="307"/>
        <v>0</v>
      </c>
      <c r="M1124" s="6">
        <f t="shared" si="308"/>
        <v>8.93</v>
      </c>
      <c r="N1124" s="5">
        <f t="shared" si="309"/>
        <v>2.3412496663107074</v>
      </c>
      <c r="O1124" s="6">
        <f t="shared" si="310"/>
        <v>1.8599999999999994</v>
      </c>
      <c r="P1124" s="6">
        <f t="shared" si="311"/>
        <v>4.6824993326214148</v>
      </c>
      <c r="Q1124" s="6">
        <f t="shared" si="312"/>
        <v>0.16254823085132586</v>
      </c>
      <c r="R1124" s="9">
        <f t="shared" si="313"/>
        <v>0.39722376190040187</v>
      </c>
      <c r="S1124" s="9">
        <f t="shared" si="314"/>
        <v>1.8599999999999994</v>
      </c>
      <c r="T1124">
        <f t="shared" si="315"/>
        <v>1.8599999999999994</v>
      </c>
      <c r="U1124" s="9">
        <f t="shared" si="316"/>
        <v>0.39722376190040187</v>
      </c>
      <c r="V1124" s="9">
        <f t="shared" si="317"/>
        <v>5.1254678954891005E-2</v>
      </c>
      <c r="W1124" s="9">
        <f t="shared" si="318"/>
        <v>0.12000000000000099</v>
      </c>
      <c r="X1124">
        <f t="shared" si="319"/>
        <v>8.93</v>
      </c>
      <c r="Y1124" s="9">
        <f t="shared" si="320"/>
        <v>3.8142023588931071</v>
      </c>
      <c r="Z1124" s="10">
        <f t="shared" si="321"/>
        <v>0.52123986800704336</v>
      </c>
    </row>
    <row r="1125" spans="1:26">
      <c r="A1125" s="1">
        <f t="shared" si="305"/>
        <v>3004994</v>
      </c>
      <c r="B1125" s="1">
        <v>-6</v>
      </c>
      <c r="C1125" s="1">
        <v>5</v>
      </c>
      <c r="D1125" s="2">
        <v>3</v>
      </c>
      <c r="E1125" s="5">
        <v>266.05</v>
      </c>
      <c r="F1125" s="5">
        <v>266.5</v>
      </c>
      <c r="G1125" s="5">
        <v>13.59</v>
      </c>
      <c r="H1125" s="5">
        <v>266.05</v>
      </c>
      <c r="I1125" s="5">
        <v>269.85000000000002</v>
      </c>
      <c r="J1125" s="5">
        <v>14.14</v>
      </c>
      <c r="K1125" s="6">
        <f t="shared" si="306"/>
        <v>266.05</v>
      </c>
      <c r="L1125" s="6">
        <f t="shared" si="307"/>
        <v>0</v>
      </c>
      <c r="M1125" s="6">
        <f t="shared" si="308"/>
        <v>268.17500000000001</v>
      </c>
      <c r="N1125" s="5">
        <f t="shared" si="309"/>
        <v>9.8059637466186871</v>
      </c>
      <c r="O1125" s="6">
        <f t="shared" si="310"/>
        <v>-3.3500000000000227</v>
      </c>
      <c r="P1125" s="6">
        <f t="shared" si="311"/>
        <v>19.611927493237374</v>
      </c>
      <c r="Q1125" s="6">
        <f t="shared" si="312"/>
        <v>-3.9652630322777119E-2</v>
      </c>
      <c r="R1125" s="9">
        <f t="shared" si="313"/>
        <v>0.17081441898840269</v>
      </c>
      <c r="S1125" s="9">
        <f t="shared" si="314"/>
        <v>3.3500000000000227</v>
      </c>
      <c r="T1125">
        <f t="shared" si="315"/>
        <v>3.3500000000000227</v>
      </c>
      <c r="U1125" s="9">
        <f t="shared" si="316"/>
        <v>0.17081441898840269</v>
      </c>
      <c r="V1125" s="9">
        <f t="shared" si="317"/>
        <v>0.21670485991065866</v>
      </c>
      <c r="W1125" s="9">
        <f t="shared" si="318"/>
        <v>2.125</v>
      </c>
      <c r="X1125">
        <f t="shared" si="319"/>
        <v>268.17500000000001</v>
      </c>
      <c r="Y1125" s="9">
        <f t="shared" si="320"/>
        <v>27.348153320725121</v>
      </c>
      <c r="Z1125" s="10">
        <f t="shared" si="321"/>
        <v>0.52220206816901826</v>
      </c>
    </row>
    <row r="1126" spans="1:26">
      <c r="A1126" s="1">
        <f t="shared" si="305"/>
        <v>7008000</v>
      </c>
      <c r="B1126" s="1">
        <v>0</v>
      </c>
      <c r="C1126" s="1">
        <v>8</v>
      </c>
      <c r="D1126" s="2">
        <v>7</v>
      </c>
      <c r="E1126" s="5">
        <v>103.06</v>
      </c>
      <c r="F1126" s="5">
        <v>103.28</v>
      </c>
      <c r="G1126" s="5">
        <v>6.31</v>
      </c>
      <c r="H1126" s="5">
        <v>103.06</v>
      </c>
      <c r="I1126" s="5">
        <v>101.48</v>
      </c>
      <c r="J1126" s="5">
        <v>8.4</v>
      </c>
      <c r="K1126" s="6">
        <f t="shared" si="306"/>
        <v>103.06</v>
      </c>
      <c r="L1126" s="6">
        <f t="shared" si="307"/>
        <v>0</v>
      </c>
      <c r="M1126" s="6">
        <f t="shared" si="308"/>
        <v>102.38</v>
      </c>
      <c r="N1126" s="5">
        <f t="shared" si="309"/>
        <v>5.2530015229390523</v>
      </c>
      <c r="O1126" s="6">
        <f t="shared" si="310"/>
        <v>1.7999999999999972</v>
      </c>
      <c r="P1126" s="6">
        <f t="shared" si="311"/>
        <v>10.506003045878105</v>
      </c>
      <c r="Q1126" s="6">
        <f t="shared" si="312"/>
        <v>-0.2785376544378721</v>
      </c>
      <c r="R1126" s="9">
        <f t="shared" si="313"/>
        <v>0.17133061851778197</v>
      </c>
      <c r="S1126" s="9">
        <f t="shared" si="314"/>
        <v>1.7999999999999972</v>
      </c>
      <c r="T1126">
        <f t="shared" si="315"/>
        <v>1.7999999999999972</v>
      </c>
      <c r="U1126" s="9">
        <f t="shared" si="316"/>
        <v>0.17133061851778197</v>
      </c>
      <c r="V1126" s="9">
        <f t="shared" si="317"/>
        <v>0.12944980065788123</v>
      </c>
      <c r="W1126" s="9">
        <f t="shared" si="318"/>
        <v>0.68000000000000682</v>
      </c>
      <c r="X1126">
        <f t="shared" si="319"/>
        <v>102.38</v>
      </c>
      <c r="Y1126" s="9">
        <f t="shared" si="320"/>
        <v>19.489809693167274</v>
      </c>
      <c r="Z1126" s="10">
        <f t="shared" si="321"/>
        <v>0.522564828514128</v>
      </c>
    </row>
    <row r="1127" spans="1:26">
      <c r="A1127" s="1">
        <f t="shared" si="305"/>
        <v>2019003</v>
      </c>
      <c r="B1127" s="1">
        <v>3</v>
      </c>
      <c r="C1127" s="1">
        <v>19</v>
      </c>
      <c r="D1127" s="2">
        <v>2</v>
      </c>
      <c r="E1127" s="5">
        <v>387.19</v>
      </c>
      <c r="F1127" s="5">
        <v>359.35</v>
      </c>
      <c r="G1127" s="5">
        <v>16.489999999999998</v>
      </c>
      <c r="H1127" s="5">
        <v>387.19</v>
      </c>
      <c r="I1127" s="5">
        <v>390.25</v>
      </c>
      <c r="J1127" s="5">
        <v>19.12</v>
      </c>
      <c r="K1127" s="6">
        <f t="shared" si="306"/>
        <v>387.19</v>
      </c>
      <c r="L1127" s="6">
        <f t="shared" si="307"/>
        <v>0</v>
      </c>
      <c r="M1127" s="6">
        <f t="shared" si="308"/>
        <v>374.8</v>
      </c>
      <c r="N1127" s="5">
        <f t="shared" si="309"/>
        <v>12.624326714720274</v>
      </c>
      <c r="O1127" s="6">
        <f t="shared" si="310"/>
        <v>-30.899999999999977</v>
      </c>
      <c r="P1127" s="6">
        <f t="shared" si="311"/>
        <v>25.248653429440548</v>
      </c>
      <c r="Q1127" s="6">
        <f t="shared" si="312"/>
        <v>-0.1469099733409466</v>
      </c>
      <c r="R1127" s="9">
        <f t="shared" si="313"/>
        <v>1.2238276423870518</v>
      </c>
      <c r="S1127" s="9">
        <f t="shared" si="314"/>
        <v>30.899999999999977</v>
      </c>
      <c r="T1127">
        <f t="shared" si="315"/>
        <v>30.899999999999977</v>
      </c>
      <c r="U1127" s="9">
        <f t="shared" si="316"/>
        <v>1.2238276423870518</v>
      </c>
      <c r="V1127" s="9">
        <f t="shared" si="317"/>
        <v>0.98143847826379071</v>
      </c>
      <c r="W1127" s="9">
        <f t="shared" si="318"/>
        <v>12.389999999999986</v>
      </c>
      <c r="X1127">
        <f t="shared" si="319"/>
        <v>374.8</v>
      </c>
      <c r="Y1127" s="9">
        <f t="shared" si="320"/>
        <v>29.68871199784255</v>
      </c>
      <c r="Z1127" s="10">
        <f t="shared" si="321"/>
        <v>0.52312713559898605</v>
      </c>
    </row>
    <row r="1128" spans="1:26">
      <c r="A1128" s="1">
        <f t="shared" si="305"/>
        <v>1014005</v>
      </c>
      <c r="B1128" s="1">
        <v>5</v>
      </c>
      <c r="C1128" s="1">
        <v>14</v>
      </c>
      <c r="D1128" s="2">
        <v>1</v>
      </c>
      <c r="E1128" s="5">
        <v>105.72</v>
      </c>
      <c r="F1128" s="5">
        <v>107.26</v>
      </c>
      <c r="G1128" s="5">
        <v>9.9</v>
      </c>
      <c r="H1128" s="5">
        <v>105.72</v>
      </c>
      <c r="I1128" s="5">
        <v>112.57</v>
      </c>
      <c r="J1128" s="5">
        <v>9.84</v>
      </c>
      <c r="K1128" s="6">
        <f t="shared" si="306"/>
        <v>105.72</v>
      </c>
      <c r="L1128" s="6">
        <f t="shared" si="307"/>
        <v>0</v>
      </c>
      <c r="M1128" s="6">
        <f t="shared" si="308"/>
        <v>109.91499999999999</v>
      </c>
      <c r="N1128" s="5">
        <f t="shared" si="309"/>
        <v>6.9791761691477596</v>
      </c>
      <c r="O1128" s="6">
        <f t="shared" si="310"/>
        <v>-5.3099999999999881</v>
      </c>
      <c r="P1128" s="6">
        <f t="shared" si="311"/>
        <v>13.958352338295519</v>
      </c>
      <c r="Q1128" s="6">
        <f t="shared" si="312"/>
        <v>6.0789711941760683E-3</v>
      </c>
      <c r="R1128" s="9">
        <f t="shared" si="313"/>
        <v>0.3804173924906385</v>
      </c>
      <c r="S1128" s="9">
        <f t="shared" si="314"/>
        <v>5.3099999999999881</v>
      </c>
      <c r="T1128">
        <f t="shared" si="315"/>
        <v>5.3099999999999881</v>
      </c>
      <c r="U1128" s="9">
        <f t="shared" si="316"/>
        <v>0.3804173924906385</v>
      </c>
      <c r="V1128" s="9">
        <f t="shared" si="317"/>
        <v>0.60107380847390945</v>
      </c>
      <c r="W1128" s="9">
        <f t="shared" si="318"/>
        <v>4.1949999999999932</v>
      </c>
      <c r="X1128">
        <f t="shared" si="319"/>
        <v>109.91499999999999</v>
      </c>
      <c r="Y1128" s="9">
        <f t="shared" si="320"/>
        <v>15.748993482338463</v>
      </c>
      <c r="Z1128" s="10">
        <f t="shared" si="321"/>
        <v>0.52317396724225484</v>
      </c>
    </row>
    <row r="1129" spans="1:26">
      <c r="A1129" s="1">
        <f t="shared" si="305"/>
        <v>1008994</v>
      </c>
      <c r="B1129" s="1">
        <v>-6</v>
      </c>
      <c r="C1129" s="1">
        <v>9</v>
      </c>
      <c r="D1129" s="2">
        <v>1</v>
      </c>
      <c r="E1129" s="5">
        <v>50.41</v>
      </c>
      <c r="F1129" s="5">
        <v>58.8</v>
      </c>
      <c r="G1129" s="5">
        <v>7.09</v>
      </c>
      <c r="H1129" s="5">
        <v>50.41</v>
      </c>
      <c r="I1129" s="5">
        <v>45.29</v>
      </c>
      <c r="J1129" s="5">
        <v>7.36</v>
      </c>
      <c r="K1129" s="6">
        <f t="shared" si="306"/>
        <v>50.41</v>
      </c>
      <c r="L1129" s="6">
        <f t="shared" si="307"/>
        <v>0</v>
      </c>
      <c r="M1129" s="6">
        <f t="shared" si="308"/>
        <v>52.045000000000002</v>
      </c>
      <c r="N1129" s="5">
        <f t="shared" si="309"/>
        <v>5.1097382516132859</v>
      </c>
      <c r="O1129" s="6">
        <f t="shared" si="310"/>
        <v>13.509999999999998</v>
      </c>
      <c r="P1129" s="6">
        <f t="shared" si="311"/>
        <v>10.219476503226572</v>
      </c>
      <c r="Q1129" s="6">
        <f t="shared" si="312"/>
        <v>-3.7357199555333037E-2</v>
      </c>
      <c r="R1129" s="9">
        <f t="shared" si="313"/>
        <v>1.3219855239878986</v>
      </c>
      <c r="S1129" s="9">
        <f t="shared" si="314"/>
        <v>13.509999999999998</v>
      </c>
      <c r="T1129">
        <f t="shared" si="315"/>
        <v>13.509999999999998</v>
      </c>
      <c r="U1129" s="9">
        <f t="shared" si="316"/>
        <v>1.3219855239878986</v>
      </c>
      <c r="V1129" s="9">
        <f t="shared" si="317"/>
        <v>0.31997725117989956</v>
      </c>
      <c r="W1129" s="9">
        <f t="shared" si="318"/>
        <v>1.6350000000000051</v>
      </c>
      <c r="X1129">
        <f t="shared" si="319"/>
        <v>52.045000000000002</v>
      </c>
      <c r="Y1129" s="9">
        <f t="shared" si="320"/>
        <v>10.18545323404148</v>
      </c>
      <c r="Z1129" s="10">
        <f t="shared" si="321"/>
        <v>0.52332685770940524</v>
      </c>
    </row>
    <row r="1130" spans="1:26">
      <c r="A1130" s="1">
        <f t="shared" si="305"/>
        <v>5004995</v>
      </c>
      <c r="B1130" s="1">
        <v>-5</v>
      </c>
      <c r="C1130" s="1">
        <v>5</v>
      </c>
      <c r="D1130" s="2">
        <v>5</v>
      </c>
      <c r="E1130" s="5">
        <v>127.95</v>
      </c>
      <c r="F1130" s="5">
        <v>120.41</v>
      </c>
      <c r="G1130" s="5">
        <v>9.15</v>
      </c>
      <c r="H1130" s="5">
        <v>127.95</v>
      </c>
      <c r="I1130" s="5">
        <v>138.94999999999999</v>
      </c>
      <c r="J1130" s="5">
        <v>6.54</v>
      </c>
      <c r="K1130" s="6">
        <f t="shared" si="306"/>
        <v>127.95</v>
      </c>
      <c r="L1130" s="6">
        <f t="shared" si="307"/>
        <v>0</v>
      </c>
      <c r="M1130" s="6">
        <f t="shared" si="308"/>
        <v>129.68</v>
      </c>
      <c r="N1130" s="5">
        <f t="shared" si="309"/>
        <v>5.623479794575597</v>
      </c>
      <c r="O1130" s="6">
        <f t="shared" si="310"/>
        <v>-18.539999999999992</v>
      </c>
      <c r="P1130" s="6">
        <f t="shared" si="311"/>
        <v>11.246959589151194</v>
      </c>
      <c r="Q1130" s="6">
        <f t="shared" si="312"/>
        <v>0.32373762886964697</v>
      </c>
      <c r="R1130" s="9">
        <f t="shared" si="313"/>
        <v>1.6484455068091164</v>
      </c>
      <c r="S1130" s="9">
        <f t="shared" si="314"/>
        <v>18.539999999999992</v>
      </c>
      <c r="T1130">
        <f t="shared" si="315"/>
        <v>18.539999999999992</v>
      </c>
      <c r="U1130" s="9">
        <f t="shared" si="316"/>
        <v>1.6484455068091164</v>
      </c>
      <c r="V1130" s="9">
        <f t="shared" si="317"/>
        <v>0.30763869760299667</v>
      </c>
      <c r="W1130" s="9">
        <f t="shared" si="318"/>
        <v>1.730000000000004</v>
      </c>
      <c r="X1130">
        <f t="shared" si="319"/>
        <v>129.68</v>
      </c>
      <c r="Y1130" s="9">
        <f t="shared" si="320"/>
        <v>23.060454511651166</v>
      </c>
      <c r="Z1130" s="10">
        <f t="shared" si="321"/>
        <v>0.52335456432518102</v>
      </c>
    </row>
    <row r="1131" spans="1:26">
      <c r="A1131" s="1">
        <f t="shared" si="305"/>
        <v>4009995</v>
      </c>
      <c r="B1131" s="1">
        <v>-5</v>
      </c>
      <c r="C1131" s="1">
        <v>10</v>
      </c>
      <c r="D1131" s="2">
        <v>4</v>
      </c>
      <c r="E1131" s="5">
        <v>62.11</v>
      </c>
      <c r="F1131" s="5">
        <v>77.75</v>
      </c>
      <c r="G1131" s="5">
        <v>8.15</v>
      </c>
      <c r="H1131" s="5">
        <v>62.11</v>
      </c>
      <c r="I1131" s="5">
        <v>90.53</v>
      </c>
      <c r="J1131" s="5">
        <v>9.17</v>
      </c>
      <c r="K1131" s="6">
        <f t="shared" si="306"/>
        <v>62.11</v>
      </c>
      <c r="L1131" s="6">
        <f t="shared" si="307"/>
        <v>0</v>
      </c>
      <c r="M1131" s="6">
        <f t="shared" si="308"/>
        <v>84.14</v>
      </c>
      <c r="N1131" s="5">
        <f t="shared" si="309"/>
        <v>6.1341543834500936</v>
      </c>
      <c r="O1131" s="6">
        <f t="shared" si="310"/>
        <v>-12.780000000000001</v>
      </c>
      <c r="P1131" s="6">
        <f t="shared" si="311"/>
        <v>12.268308766900187</v>
      </c>
      <c r="Q1131" s="6">
        <f t="shared" si="312"/>
        <v>-0.11737582668156697</v>
      </c>
      <c r="R1131" s="9">
        <f t="shared" si="313"/>
        <v>1.0417083758504966</v>
      </c>
      <c r="S1131" s="9">
        <f t="shared" si="314"/>
        <v>12.780000000000001</v>
      </c>
      <c r="T1131">
        <f t="shared" si="315"/>
        <v>12.780000000000001</v>
      </c>
      <c r="U1131" s="9">
        <f t="shared" si="316"/>
        <v>1.0417083758504966</v>
      </c>
      <c r="V1131" s="9">
        <f t="shared" si="317"/>
        <v>3.5913670610307413</v>
      </c>
      <c r="W1131" s="9">
        <f t="shared" si="318"/>
        <v>22.03</v>
      </c>
      <c r="X1131">
        <f t="shared" si="319"/>
        <v>84.14</v>
      </c>
      <c r="Y1131" s="9">
        <f t="shared" si="320"/>
        <v>13.716642056973516</v>
      </c>
      <c r="Z1131" s="10">
        <f t="shared" si="321"/>
        <v>0.52350453675207054</v>
      </c>
    </row>
    <row r="1132" spans="1:26">
      <c r="A1132" s="1">
        <f t="shared" si="305"/>
        <v>2007994</v>
      </c>
      <c r="B1132" s="1">
        <v>-6</v>
      </c>
      <c r="C1132" s="1">
        <v>8</v>
      </c>
      <c r="D1132" s="2">
        <v>2</v>
      </c>
      <c r="E1132" s="5">
        <v>404.87</v>
      </c>
      <c r="F1132" s="5">
        <v>419.48</v>
      </c>
      <c r="G1132" s="5">
        <v>17.47</v>
      </c>
      <c r="H1132" s="5">
        <v>404.88</v>
      </c>
      <c r="I1132" s="5">
        <v>403.59</v>
      </c>
      <c r="J1132" s="5">
        <v>18.489999999999998</v>
      </c>
      <c r="K1132" s="6">
        <f t="shared" si="306"/>
        <v>404.875</v>
      </c>
      <c r="L1132" s="6">
        <f t="shared" si="307"/>
        <v>-9.9999999999909051E-3</v>
      </c>
      <c r="M1132" s="6">
        <f t="shared" si="308"/>
        <v>411.53499999999997</v>
      </c>
      <c r="N1132" s="5">
        <f t="shared" si="309"/>
        <v>12.71889342670973</v>
      </c>
      <c r="O1132" s="6">
        <f t="shared" si="310"/>
        <v>15.890000000000043</v>
      </c>
      <c r="P1132" s="6">
        <f t="shared" si="311"/>
        <v>25.43778685341946</v>
      </c>
      <c r="Q1132" s="6">
        <f t="shared" si="312"/>
        <v>-5.6684093645154227E-2</v>
      </c>
      <c r="R1132" s="9">
        <f t="shared" si="313"/>
        <v>0.62505437645267026</v>
      </c>
      <c r="S1132" s="9">
        <f t="shared" si="314"/>
        <v>15.900000000000034</v>
      </c>
      <c r="T1132">
        <f t="shared" si="315"/>
        <v>15.890000000000043</v>
      </c>
      <c r="U1132" s="9">
        <f t="shared" si="316"/>
        <v>0.62466126049263748</v>
      </c>
      <c r="V1132" s="9">
        <f t="shared" si="317"/>
        <v>0.52363045876412018</v>
      </c>
      <c r="W1132" s="9">
        <f t="shared" si="318"/>
        <v>6.6599999999999682</v>
      </c>
      <c r="X1132">
        <f t="shared" si="319"/>
        <v>411.53499999999997</v>
      </c>
      <c r="Y1132" s="9">
        <f t="shared" si="320"/>
        <v>32.356195322446425</v>
      </c>
      <c r="Z1132" s="10">
        <f t="shared" si="321"/>
        <v>0.52366019516476514</v>
      </c>
    </row>
    <row r="1133" spans="1:26">
      <c r="A1133" s="1">
        <f t="shared" si="305"/>
        <v>18004</v>
      </c>
      <c r="B1133" s="1">
        <v>4</v>
      </c>
      <c r="C1133" s="1">
        <v>18</v>
      </c>
      <c r="D1133" s="2">
        <v>0</v>
      </c>
      <c r="E1133" s="5">
        <v>218.28</v>
      </c>
      <c r="F1133" s="5">
        <v>232.11</v>
      </c>
      <c r="G1133" s="5">
        <v>13.05</v>
      </c>
      <c r="H1133" s="5">
        <v>218.28</v>
      </c>
      <c r="I1133" s="5">
        <v>210.46</v>
      </c>
      <c r="J1133" s="5">
        <v>8.9700000000000006</v>
      </c>
      <c r="K1133" s="6">
        <f t="shared" si="306"/>
        <v>218.28</v>
      </c>
      <c r="L1133" s="6">
        <f t="shared" si="307"/>
        <v>0</v>
      </c>
      <c r="M1133" s="6">
        <f t="shared" si="308"/>
        <v>221.28500000000003</v>
      </c>
      <c r="N1133" s="5">
        <f t="shared" si="309"/>
        <v>7.9177553637378821</v>
      </c>
      <c r="O1133" s="6">
        <f t="shared" si="310"/>
        <v>21.650000000000006</v>
      </c>
      <c r="P1133" s="6">
        <f t="shared" si="311"/>
        <v>15.835510727475764</v>
      </c>
      <c r="Q1133" s="6">
        <f t="shared" si="312"/>
        <v>0.35827237946207457</v>
      </c>
      <c r="R1133" s="9">
        <f t="shared" si="313"/>
        <v>1.3671804069088647</v>
      </c>
      <c r="S1133" s="9">
        <f t="shared" si="314"/>
        <v>21.650000000000006</v>
      </c>
      <c r="T1133">
        <f t="shared" si="315"/>
        <v>21.650000000000006</v>
      </c>
      <c r="U1133" s="9">
        <f t="shared" si="316"/>
        <v>1.3671804069088647</v>
      </c>
      <c r="V1133" s="9">
        <f t="shared" si="317"/>
        <v>0.37952675498948452</v>
      </c>
      <c r="W1133" s="9">
        <f t="shared" si="318"/>
        <v>3.0050000000000239</v>
      </c>
      <c r="X1133">
        <f t="shared" si="319"/>
        <v>221.28500000000003</v>
      </c>
      <c r="Y1133" s="9">
        <f t="shared" si="320"/>
        <v>27.947946082478342</v>
      </c>
      <c r="Z1133" s="10">
        <f t="shared" si="321"/>
        <v>0.52369838647832401</v>
      </c>
    </row>
    <row r="1134" spans="1:26">
      <c r="A1134" s="1">
        <f t="shared" si="305"/>
        <v>9006</v>
      </c>
      <c r="B1134" s="1">
        <v>6</v>
      </c>
      <c r="C1134" s="1">
        <v>9</v>
      </c>
      <c r="D1134" s="2">
        <v>0</v>
      </c>
      <c r="E1134" s="5">
        <v>102.99</v>
      </c>
      <c r="F1134" s="5">
        <v>105.74</v>
      </c>
      <c r="G1134" s="5">
        <v>8.84</v>
      </c>
      <c r="H1134" s="5">
        <v>102.99</v>
      </c>
      <c r="I1134" s="5">
        <v>104.19</v>
      </c>
      <c r="J1134" s="5">
        <v>10.11</v>
      </c>
      <c r="K1134" s="6">
        <f t="shared" si="306"/>
        <v>102.99</v>
      </c>
      <c r="L1134" s="6">
        <f t="shared" si="307"/>
        <v>0</v>
      </c>
      <c r="M1134" s="6">
        <f t="shared" si="308"/>
        <v>104.965</v>
      </c>
      <c r="N1134" s="5">
        <f t="shared" si="309"/>
        <v>6.7148659703675397</v>
      </c>
      <c r="O1134" s="6">
        <f t="shared" si="310"/>
        <v>1.5499999999999972</v>
      </c>
      <c r="P1134" s="6">
        <f t="shared" si="311"/>
        <v>13.429731940735079</v>
      </c>
      <c r="Q1134" s="6">
        <f t="shared" si="312"/>
        <v>-0.13343760759867748</v>
      </c>
      <c r="R1134" s="9">
        <f t="shared" si="313"/>
        <v>0.11541555757330757</v>
      </c>
      <c r="S1134" s="9">
        <f t="shared" si="314"/>
        <v>1.5499999999999972</v>
      </c>
      <c r="T1134">
        <f t="shared" si="315"/>
        <v>1.5499999999999972</v>
      </c>
      <c r="U1134" s="9">
        <f t="shared" si="316"/>
        <v>0.11541555757330757</v>
      </c>
      <c r="V1134" s="9">
        <f t="shared" si="317"/>
        <v>0.29412351768681788</v>
      </c>
      <c r="W1134" s="9">
        <f t="shared" si="318"/>
        <v>1.9750000000000085</v>
      </c>
      <c r="X1134">
        <f t="shared" si="319"/>
        <v>104.965</v>
      </c>
      <c r="Y1134" s="9">
        <f t="shared" si="320"/>
        <v>15.631734194428711</v>
      </c>
      <c r="Z1134" s="10">
        <f t="shared" si="321"/>
        <v>0.52372989221544342</v>
      </c>
    </row>
    <row r="1135" spans="1:26">
      <c r="A1135" s="1">
        <f t="shared" si="305"/>
        <v>5015998</v>
      </c>
      <c r="B1135" s="1">
        <v>-2</v>
      </c>
      <c r="C1135" s="1">
        <v>16</v>
      </c>
      <c r="D1135" s="2">
        <v>5</v>
      </c>
      <c r="E1135" s="5">
        <v>134.12</v>
      </c>
      <c r="F1135" s="5">
        <v>142.99</v>
      </c>
      <c r="G1135" s="5">
        <v>6.52</v>
      </c>
      <c r="H1135" s="5">
        <v>134.12</v>
      </c>
      <c r="I1135" s="5">
        <v>149.65</v>
      </c>
      <c r="J1135" s="5">
        <v>7.3</v>
      </c>
      <c r="K1135" s="6">
        <f t="shared" si="306"/>
        <v>134.12</v>
      </c>
      <c r="L1135" s="6">
        <f t="shared" si="307"/>
        <v>0</v>
      </c>
      <c r="M1135" s="6">
        <f t="shared" si="308"/>
        <v>146.32</v>
      </c>
      <c r="N1135" s="5">
        <f t="shared" si="309"/>
        <v>4.893883938141566</v>
      </c>
      <c r="O1135" s="6">
        <f t="shared" si="310"/>
        <v>-6.6599999999999966</v>
      </c>
      <c r="P1135" s="6">
        <f t="shared" si="311"/>
        <v>9.7877678762831319</v>
      </c>
      <c r="Q1135" s="6">
        <f t="shared" si="312"/>
        <v>-0.1125214508498921</v>
      </c>
      <c r="R1135" s="9">
        <f t="shared" si="313"/>
        <v>0.68044114696854729</v>
      </c>
      <c r="S1135" s="9">
        <f t="shared" si="314"/>
        <v>6.6599999999999966</v>
      </c>
      <c r="T1135">
        <f t="shared" si="315"/>
        <v>6.6599999999999966</v>
      </c>
      <c r="U1135" s="9">
        <f t="shared" si="316"/>
        <v>0.68044114696854729</v>
      </c>
      <c r="V1135" s="9">
        <f t="shared" si="317"/>
        <v>2.4929075054102925</v>
      </c>
      <c r="W1135" s="9">
        <f t="shared" si="318"/>
        <v>12.199999999999989</v>
      </c>
      <c r="X1135">
        <f t="shared" si="319"/>
        <v>146.32</v>
      </c>
      <c r="Y1135" s="9">
        <f t="shared" si="320"/>
        <v>29.898543130461828</v>
      </c>
      <c r="Z1135" s="10">
        <f t="shared" si="321"/>
        <v>0.52378430675231191</v>
      </c>
    </row>
    <row r="1136" spans="1:26">
      <c r="A1136" s="1">
        <f t="shared" si="305"/>
        <v>2005006</v>
      </c>
      <c r="B1136" s="1">
        <v>6</v>
      </c>
      <c r="C1136" s="1">
        <v>5</v>
      </c>
      <c r="D1136" s="2">
        <v>2</v>
      </c>
      <c r="E1136" s="5">
        <v>128.46</v>
      </c>
      <c r="F1136" s="5">
        <v>138.91</v>
      </c>
      <c r="G1136" s="5">
        <v>9.57</v>
      </c>
      <c r="H1136" s="5">
        <v>128.46</v>
      </c>
      <c r="I1136" s="5">
        <v>119.73</v>
      </c>
      <c r="J1136" s="5">
        <v>9.93</v>
      </c>
      <c r="K1136" s="6">
        <f t="shared" si="306"/>
        <v>128.46</v>
      </c>
      <c r="L1136" s="6">
        <f t="shared" si="307"/>
        <v>0</v>
      </c>
      <c r="M1136" s="6">
        <f t="shared" si="308"/>
        <v>129.32</v>
      </c>
      <c r="N1136" s="5">
        <f t="shared" si="309"/>
        <v>6.8954659015906969</v>
      </c>
      <c r="O1136" s="6">
        <f t="shared" si="310"/>
        <v>19.179999999999993</v>
      </c>
      <c r="P1136" s="6">
        <f t="shared" si="311"/>
        <v>13.790931803181394</v>
      </c>
      <c r="Q1136" s="6">
        <f t="shared" si="312"/>
        <v>-3.6910496777429684E-2</v>
      </c>
      <c r="R1136" s="9">
        <f t="shared" si="313"/>
        <v>1.3907689686040945</v>
      </c>
      <c r="S1136" s="9">
        <f t="shared" si="314"/>
        <v>19.179999999999993</v>
      </c>
      <c r="T1136">
        <f t="shared" si="315"/>
        <v>19.179999999999993</v>
      </c>
      <c r="U1136" s="9">
        <f t="shared" si="316"/>
        <v>1.3907689686040945</v>
      </c>
      <c r="V1136" s="9">
        <f t="shared" si="317"/>
        <v>0.12471963639202306</v>
      </c>
      <c r="W1136" s="9">
        <f t="shared" si="318"/>
        <v>0.85999999999998522</v>
      </c>
      <c r="X1136">
        <f t="shared" si="319"/>
        <v>129.32</v>
      </c>
      <c r="Y1136" s="9">
        <f t="shared" si="320"/>
        <v>18.754352765368253</v>
      </c>
      <c r="Z1136" s="10">
        <f t="shared" si="321"/>
        <v>0.52421846590901389</v>
      </c>
    </row>
    <row r="1137" spans="1:26">
      <c r="A1137" s="1">
        <f t="shared" si="305"/>
        <v>5017000</v>
      </c>
      <c r="B1137" s="1">
        <v>0</v>
      </c>
      <c r="C1137" s="1">
        <v>17</v>
      </c>
      <c r="D1137" s="2">
        <v>5</v>
      </c>
      <c r="E1137" s="5">
        <v>219.41</v>
      </c>
      <c r="F1137" s="5">
        <v>249.17</v>
      </c>
      <c r="G1137" s="5">
        <v>13.43</v>
      </c>
      <c r="H1137" s="5">
        <v>219.41</v>
      </c>
      <c r="I1137" s="5">
        <v>259.10000000000002</v>
      </c>
      <c r="J1137" s="5">
        <v>9.7899999999999991</v>
      </c>
      <c r="K1137" s="6">
        <f t="shared" si="306"/>
        <v>219.41</v>
      </c>
      <c r="L1137" s="6">
        <f t="shared" si="307"/>
        <v>0</v>
      </c>
      <c r="M1137" s="6">
        <f t="shared" si="308"/>
        <v>254.13499999999999</v>
      </c>
      <c r="N1137" s="5">
        <f t="shared" si="309"/>
        <v>8.3097683481550799</v>
      </c>
      <c r="O1137" s="6">
        <f t="shared" si="310"/>
        <v>-9.9300000000000352</v>
      </c>
      <c r="P1137" s="6">
        <f t="shared" si="311"/>
        <v>16.61953669631016</v>
      </c>
      <c r="Q1137" s="6">
        <f t="shared" si="312"/>
        <v>0.30600306289802293</v>
      </c>
      <c r="R1137" s="9">
        <f t="shared" si="313"/>
        <v>0.59748957997154495</v>
      </c>
      <c r="S1137" s="9">
        <f t="shared" si="314"/>
        <v>9.9300000000000352</v>
      </c>
      <c r="T1137">
        <f t="shared" si="315"/>
        <v>9.9300000000000352</v>
      </c>
      <c r="U1137" s="9">
        <f t="shared" si="316"/>
        <v>0.59748957997154495</v>
      </c>
      <c r="V1137" s="9">
        <f t="shared" si="317"/>
        <v>4.1788168508583725</v>
      </c>
      <c r="W1137" s="9">
        <f t="shared" si="318"/>
        <v>34.724999999999994</v>
      </c>
      <c r="X1137">
        <f t="shared" si="319"/>
        <v>254.13499999999999</v>
      </c>
      <c r="Y1137" s="9">
        <f t="shared" si="320"/>
        <v>30.582681652783087</v>
      </c>
      <c r="Z1137" s="10">
        <f t="shared" si="321"/>
        <v>0.52433863103914058</v>
      </c>
    </row>
    <row r="1138" spans="1:26">
      <c r="A1138" s="1">
        <f t="shared" si="305"/>
        <v>2013995</v>
      </c>
      <c r="B1138" s="1">
        <v>-5</v>
      </c>
      <c r="C1138" s="1">
        <v>14</v>
      </c>
      <c r="D1138" s="2">
        <v>2</v>
      </c>
      <c r="E1138" s="5">
        <v>28.04</v>
      </c>
      <c r="F1138" s="5">
        <v>42.06</v>
      </c>
      <c r="G1138" s="5">
        <v>6.53</v>
      </c>
      <c r="H1138" s="5">
        <v>28.04</v>
      </c>
      <c r="I1138" s="5">
        <v>26.5</v>
      </c>
      <c r="J1138" s="5">
        <v>6.32</v>
      </c>
      <c r="K1138" s="6">
        <f t="shared" si="306"/>
        <v>28.04</v>
      </c>
      <c r="L1138" s="6">
        <f t="shared" si="307"/>
        <v>0</v>
      </c>
      <c r="M1138" s="6">
        <f t="shared" si="308"/>
        <v>34.28</v>
      </c>
      <c r="N1138" s="5">
        <f t="shared" si="309"/>
        <v>4.5437677097316502</v>
      </c>
      <c r="O1138" s="6">
        <f t="shared" si="310"/>
        <v>15.560000000000002</v>
      </c>
      <c r="P1138" s="6">
        <f t="shared" si="311"/>
        <v>9.0875354194633005</v>
      </c>
      <c r="Q1138" s="6">
        <f t="shared" si="312"/>
        <v>3.267609795200719E-2</v>
      </c>
      <c r="R1138" s="9">
        <f t="shared" si="313"/>
        <v>1.712235417170892</v>
      </c>
      <c r="S1138" s="9">
        <f t="shared" si="314"/>
        <v>15.560000000000002</v>
      </c>
      <c r="T1138">
        <f t="shared" si="315"/>
        <v>15.560000000000002</v>
      </c>
      <c r="U1138" s="9">
        <f t="shared" si="316"/>
        <v>1.712235417170892</v>
      </c>
      <c r="V1138" s="9">
        <f t="shared" si="317"/>
        <v>1.3733096405072454</v>
      </c>
      <c r="W1138" s="9">
        <f t="shared" si="318"/>
        <v>6.240000000000002</v>
      </c>
      <c r="X1138">
        <f t="shared" si="319"/>
        <v>34.28</v>
      </c>
      <c r="Y1138" s="9">
        <f t="shared" si="320"/>
        <v>7.5443997558635187</v>
      </c>
      <c r="Z1138" s="10">
        <f t="shared" si="321"/>
        <v>0.52449690180209829</v>
      </c>
    </row>
    <row r="1139" spans="1:26">
      <c r="A1139" s="1">
        <f t="shared" si="305"/>
        <v>6007003</v>
      </c>
      <c r="B1139" s="1">
        <v>3</v>
      </c>
      <c r="C1139" s="1">
        <v>7</v>
      </c>
      <c r="D1139" s="2">
        <v>6</v>
      </c>
      <c r="E1139" s="5">
        <v>193.71</v>
      </c>
      <c r="F1139" s="5">
        <v>214.83</v>
      </c>
      <c r="G1139" s="5">
        <v>13.24</v>
      </c>
      <c r="H1139" s="5">
        <v>193.71</v>
      </c>
      <c r="I1139" s="5">
        <v>191.64</v>
      </c>
      <c r="J1139" s="5">
        <v>12.53</v>
      </c>
      <c r="K1139" s="6">
        <f t="shared" si="306"/>
        <v>193.71</v>
      </c>
      <c r="L1139" s="6">
        <f t="shared" si="307"/>
        <v>0</v>
      </c>
      <c r="M1139" s="6">
        <f t="shared" si="308"/>
        <v>203.23500000000001</v>
      </c>
      <c r="N1139" s="5">
        <f t="shared" si="309"/>
        <v>9.1145282379287185</v>
      </c>
      <c r="O1139" s="6">
        <f t="shared" si="310"/>
        <v>23.190000000000026</v>
      </c>
      <c r="P1139" s="6">
        <f t="shared" si="311"/>
        <v>18.229056475857437</v>
      </c>
      <c r="Q1139" s="6">
        <f t="shared" si="312"/>
        <v>5.5061036989333519E-2</v>
      </c>
      <c r="R1139" s="9">
        <f t="shared" si="313"/>
        <v>1.2721448326583915</v>
      </c>
      <c r="S1139" s="9">
        <f t="shared" si="314"/>
        <v>23.190000000000026</v>
      </c>
      <c r="T1139">
        <f t="shared" si="315"/>
        <v>23.190000000000026</v>
      </c>
      <c r="U1139" s="9">
        <f t="shared" si="316"/>
        <v>1.2721448326583915</v>
      </c>
      <c r="V1139" s="9">
        <f t="shared" si="317"/>
        <v>1.0450348884063108</v>
      </c>
      <c r="W1139" s="9">
        <f t="shared" si="318"/>
        <v>9.5250000000000057</v>
      </c>
      <c r="X1139">
        <f t="shared" si="319"/>
        <v>203.23500000000001</v>
      </c>
      <c r="Y1139" s="9">
        <f t="shared" si="320"/>
        <v>22.297917642546608</v>
      </c>
      <c r="Z1139" s="10">
        <f t="shared" si="321"/>
        <v>0.52482949612231211</v>
      </c>
    </row>
    <row r="1140" spans="1:26">
      <c r="A1140" s="1">
        <f t="shared" si="305"/>
        <v>1008006</v>
      </c>
      <c r="B1140" s="1">
        <v>6</v>
      </c>
      <c r="C1140" s="1">
        <v>8</v>
      </c>
      <c r="D1140" s="2">
        <v>1</v>
      </c>
      <c r="E1140" s="5">
        <v>187.33</v>
      </c>
      <c r="F1140" s="5">
        <v>184.51</v>
      </c>
      <c r="G1140" s="5">
        <v>11.28</v>
      </c>
      <c r="H1140" s="5">
        <v>187.33</v>
      </c>
      <c r="I1140" s="5">
        <v>185.43</v>
      </c>
      <c r="J1140" s="5">
        <v>12.39</v>
      </c>
      <c r="K1140" s="6">
        <f t="shared" si="306"/>
        <v>187.33</v>
      </c>
      <c r="L1140" s="6">
        <f t="shared" si="307"/>
        <v>0</v>
      </c>
      <c r="M1140" s="6">
        <f t="shared" si="308"/>
        <v>184.97</v>
      </c>
      <c r="N1140" s="5">
        <f t="shared" si="309"/>
        <v>8.3778055002488561</v>
      </c>
      <c r="O1140" s="6">
        <f t="shared" si="310"/>
        <v>-0.92000000000001592</v>
      </c>
      <c r="P1140" s="6">
        <f t="shared" si="311"/>
        <v>16.755611000497712</v>
      </c>
      <c r="Q1140" s="6">
        <f t="shared" si="312"/>
        <v>-9.3583804837391274E-2</v>
      </c>
      <c r="R1140" s="9">
        <f t="shared" si="313"/>
        <v>5.4906980113866813E-2</v>
      </c>
      <c r="S1140" s="9">
        <f t="shared" si="314"/>
        <v>0.92000000000001592</v>
      </c>
      <c r="T1140">
        <f t="shared" si="315"/>
        <v>0.92000000000001592</v>
      </c>
      <c r="U1140" s="9">
        <f t="shared" si="316"/>
        <v>5.4906980113866813E-2</v>
      </c>
      <c r="V1140" s="9">
        <f t="shared" si="317"/>
        <v>0.28169668058418301</v>
      </c>
      <c r="W1140" s="9">
        <f t="shared" si="318"/>
        <v>2.3600000000000136</v>
      </c>
      <c r="X1140">
        <f t="shared" si="319"/>
        <v>184.97</v>
      </c>
      <c r="Y1140" s="9">
        <f t="shared" si="320"/>
        <v>22.078574155786455</v>
      </c>
      <c r="Z1140" s="10">
        <f t="shared" si="321"/>
        <v>0.52486760235320296</v>
      </c>
    </row>
    <row r="1141" spans="1:26">
      <c r="A1141" s="1">
        <f t="shared" si="305"/>
        <v>4006005</v>
      </c>
      <c r="B1141" s="1">
        <v>5</v>
      </c>
      <c r="C1141" s="1">
        <v>6</v>
      </c>
      <c r="D1141" s="2">
        <v>4</v>
      </c>
      <c r="E1141" s="5">
        <v>75.91</v>
      </c>
      <c r="F1141" s="5">
        <v>74.09</v>
      </c>
      <c r="G1141" s="5">
        <v>5.57</v>
      </c>
      <c r="H1141" s="5">
        <v>75.91</v>
      </c>
      <c r="I1141" s="5">
        <v>75.52</v>
      </c>
      <c r="J1141" s="5">
        <v>8.5500000000000007</v>
      </c>
      <c r="K1141" s="6">
        <f t="shared" si="306"/>
        <v>75.91</v>
      </c>
      <c r="L1141" s="6">
        <f t="shared" si="307"/>
        <v>0</v>
      </c>
      <c r="M1141" s="6">
        <f t="shared" si="308"/>
        <v>74.805000000000007</v>
      </c>
      <c r="N1141" s="5">
        <f t="shared" si="309"/>
        <v>5.1021417071657273</v>
      </c>
      <c r="O1141" s="6">
        <f t="shared" si="310"/>
        <v>-1.4299999999999926</v>
      </c>
      <c r="P1141" s="6">
        <f t="shared" si="311"/>
        <v>10.204283414331455</v>
      </c>
      <c r="Q1141" s="6">
        <f t="shared" si="312"/>
        <v>-0.40409728851387822</v>
      </c>
      <c r="R1141" s="9">
        <f t="shared" si="313"/>
        <v>0.14013722884172564</v>
      </c>
      <c r="S1141" s="9">
        <f t="shared" si="314"/>
        <v>1.4299999999999926</v>
      </c>
      <c r="T1141">
        <f t="shared" si="315"/>
        <v>1.4299999999999926</v>
      </c>
      <c r="U1141" s="9">
        <f t="shared" si="316"/>
        <v>0.14013722884172564</v>
      </c>
      <c r="V1141" s="9">
        <f t="shared" si="317"/>
        <v>0.21657571730084785</v>
      </c>
      <c r="W1141" s="9">
        <f t="shared" si="318"/>
        <v>1.1049999999999898</v>
      </c>
      <c r="X1141">
        <f t="shared" si="319"/>
        <v>74.805000000000007</v>
      </c>
      <c r="Y1141" s="9">
        <f t="shared" si="320"/>
        <v>14.661490074832647</v>
      </c>
      <c r="Z1141" s="10">
        <f t="shared" si="321"/>
        <v>0.52493904408035796</v>
      </c>
    </row>
    <row r="1142" spans="1:26">
      <c r="A1142" s="1">
        <f t="shared" si="305"/>
        <v>1017996</v>
      </c>
      <c r="B1142" s="1">
        <v>-4</v>
      </c>
      <c r="C1142" s="1">
        <v>18</v>
      </c>
      <c r="D1142" s="2">
        <v>1</v>
      </c>
      <c r="E1142" s="5">
        <v>235.25</v>
      </c>
      <c r="F1142" s="5">
        <v>211.68</v>
      </c>
      <c r="G1142" s="5">
        <v>12.22</v>
      </c>
      <c r="H1142" s="5">
        <v>235.25</v>
      </c>
      <c r="I1142" s="5">
        <v>194.2</v>
      </c>
      <c r="J1142" s="5">
        <v>12.58</v>
      </c>
      <c r="K1142" s="6">
        <f t="shared" si="306"/>
        <v>235.25</v>
      </c>
      <c r="L1142" s="6">
        <f t="shared" si="307"/>
        <v>0</v>
      </c>
      <c r="M1142" s="6">
        <f t="shared" si="308"/>
        <v>202.94</v>
      </c>
      <c r="N1142" s="5">
        <f t="shared" si="309"/>
        <v>8.7690478388477278</v>
      </c>
      <c r="O1142" s="6">
        <f t="shared" si="310"/>
        <v>17.480000000000018</v>
      </c>
      <c r="P1142" s="6">
        <f t="shared" si="311"/>
        <v>17.538095677695456</v>
      </c>
      <c r="Q1142" s="6">
        <f t="shared" si="312"/>
        <v>-2.9026141733921821E-2</v>
      </c>
      <c r="R1142" s="9">
        <f t="shared" si="313"/>
        <v>0.99668745804772163</v>
      </c>
      <c r="S1142" s="9">
        <f t="shared" si="314"/>
        <v>17.480000000000018</v>
      </c>
      <c r="T1142">
        <f t="shared" si="315"/>
        <v>17.480000000000018</v>
      </c>
      <c r="U1142" s="9">
        <f t="shared" si="316"/>
        <v>0.99668745804772163</v>
      </c>
      <c r="V1142" s="9">
        <f t="shared" si="317"/>
        <v>3.684550545711883</v>
      </c>
      <c r="W1142" s="9">
        <f t="shared" si="318"/>
        <v>32.31</v>
      </c>
      <c r="X1142">
        <f t="shared" si="319"/>
        <v>202.94</v>
      </c>
      <c r="Y1142" s="9">
        <f t="shared" si="320"/>
        <v>23.142763470961604</v>
      </c>
      <c r="Z1142" s="10">
        <f t="shared" si="321"/>
        <v>0.52498190445004866</v>
      </c>
    </row>
    <row r="1143" spans="1:26">
      <c r="A1143" s="1">
        <f t="shared" si="305"/>
        <v>5015002</v>
      </c>
      <c r="B1143" s="1">
        <v>2</v>
      </c>
      <c r="C1143" s="1">
        <v>15</v>
      </c>
      <c r="D1143" s="2">
        <v>5</v>
      </c>
      <c r="E1143" s="5">
        <v>50.85</v>
      </c>
      <c r="F1143" s="5">
        <v>43.1</v>
      </c>
      <c r="G1143" s="5">
        <v>6.94</v>
      </c>
      <c r="H1143" s="5">
        <v>50.85</v>
      </c>
      <c r="I1143" s="5">
        <v>34.28</v>
      </c>
      <c r="J1143" s="5">
        <v>5.5</v>
      </c>
      <c r="K1143" s="6">
        <f t="shared" si="306"/>
        <v>50.85</v>
      </c>
      <c r="L1143" s="6">
        <f t="shared" si="307"/>
        <v>0</v>
      </c>
      <c r="M1143" s="6">
        <f t="shared" si="308"/>
        <v>38.69</v>
      </c>
      <c r="N1143" s="5">
        <f t="shared" si="309"/>
        <v>4.4275726984432451</v>
      </c>
      <c r="O1143" s="6">
        <f t="shared" si="310"/>
        <v>8.82</v>
      </c>
      <c r="P1143" s="6">
        <f t="shared" si="311"/>
        <v>8.8551453968864902</v>
      </c>
      <c r="Q1143" s="6">
        <f t="shared" si="312"/>
        <v>0.22845016680779867</v>
      </c>
      <c r="R1143" s="9">
        <f t="shared" si="313"/>
        <v>0.99603107624874831</v>
      </c>
      <c r="S1143" s="9">
        <f t="shared" si="314"/>
        <v>8.82</v>
      </c>
      <c r="T1143">
        <f t="shared" si="315"/>
        <v>8.82</v>
      </c>
      <c r="U1143" s="9">
        <f t="shared" si="316"/>
        <v>0.99603107624874831</v>
      </c>
      <c r="V1143" s="9">
        <f t="shared" si="317"/>
        <v>2.7464258247584543</v>
      </c>
      <c r="W1143" s="9">
        <f t="shared" si="318"/>
        <v>12.160000000000004</v>
      </c>
      <c r="X1143">
        <f t="shared" si="319"/>
        <v>38.69</v>
      </c>
      <c r="Y1143" s="9">
        <f t="shared" si="320"/>
        <v>8.7384222993342551</v>
      </c>
      <c r="Z1143" s="10">
        <f t="shared" si="321"/>
        <v>0.52500571425461651</v>
      </c>
    </row>
    <row r="1144" spans="1:26">
      <c r="A1144" s="1">
        <f t="shared" si="305"/>
        <v>6011002</v>
      </c>
      <c r="B1144" s="1">
        <v>2</v>
      </c>
      <c r="C1144" s="1">
        <v>11</v>
      </c>
      <c r="D1144" s="2">
        <v>6</v>
      </c>
      <c r="E1144" s="5">
        <v>0.37</v>
      </c>
      <c r="F1144" s="5">
        <v>7.61</v>
      </c>
      <c r="G1144" s="5">
        <v>4.2699999999999996</v>
      </c>
      <c r="H1144" s="5">
        <v>0.37</v>
      </c>
      <c r="I1144" s="5">
        <v>13.57</v>
      </c>
      <c r="J1144" s="5">
        <v>3.9</v>
      </c>
      <c r="K1144" s="6">
        <f t="shared" si="306"/>
        <v>0.37</v>
      </c>
      <c r="L1144" s="6">
        <f t="shared" si="307"/>
        <v>0</v>
      </c>
      <c r="M1144" s="6">
        <f t="shared" si="308"/>
        <v>10.59</v>
      </c>
      <c r="N1144" s="5">
        <f t="shared" si="309"/>
        <v>2.8914918294887153</v>
      </c>
      <c r="O1144" s="6">
        <f t="shared" si="310"/>
        <v>-5.96</v>
      </c>
      <c r="P1144" s="6">
        <f t="shared" si="311"/>
        <v>5.7829836589774306</v>
      </c>
      <c r="Q1144" s="6">
        <f t="shared" si="312"/>
        <v>9.0389888436708504E-2</v>
      </c>
      <c r="R1144" s="9">
        <f t="shared" si="313"/>
        <v>1.0306098636035002</v>
      </c>
      <c r="S1144" s="9">
        <f t="shared" si="314"/>
        <v>5.96</v>
      </c>
      <c r="T1144">
        <f t="shared" si="315"/>
        <v>5.96</v>
      </c>
      <c r="U1144" s="9">
        <f t="shared" si="316"/>
        <v>1.0306098636035002</v>
      </c>
      <c r="V1144" s="9">
        <f t="shared" si="317"/>
        <v>3.5345076530294537</v>
      </c>
      <c r="W1144" s="9">
        <f t="shared" si="318"/>
        <v>10.220000000000001</v>
      </c>
      <c r="X1144">
        <f t="shared" si="319"/>
        <v>10.59</v>
      </c>
      <c r="Y1144" s="9">
        <f t="shared" si="320"/>
        <v>3.6624692803896197</v>
      </c>
      <c r="Z1144" s="10">
        <f t="shared" si="321"/>
        <v>0.525437912602431</v>
      </c>
    </row>
    <row r="1145" spans="1:26">
      <c r="A1145" s="1">
        <f t="shared" si="305"/>
        <v>3015004</v>
      </c>
      <c r="B1145" s="1">
        <v>4</v>
      </c>
      <c r="C1145" s="1">
        <v>15</v>
      </c>
      <c r="D1145" s="2">
        <v>3</v>
      </c>
      <c r="E1145" s="5">
        <v>12.73</v>
      </c>
      <c r="F1145" s="5">
        <v>12.7</v>
      </c>
      <c r="G1145" s="5">
        <v>4.5</v>
      </c>
      <c r="H1145" s="5">
        <v>12.73</v>
      </c>
      <c r="I1145" s="5">
        <v>15.14</v>
      </c>
      <c r="J1145" s="5">
        <v>4.6900000000000004</v>
      </c>
      <c r="K1145" s="6">
        <f t="shared" si="306"/>
        <v>12.73</v>
      </c>
      <c r="L1145" s="6">
        <f t="shared" si="307"/>
        <v>0</v>
      </c>
      <c r="M1145" s="6">
        <f t="shared" si="308"/>
        <v>13.92</v>
      </c>
      <c r="N1145" s="5">
        <f t="shared" si="309"/>
        <v>3.2498499965383019</v>
      </c>
      <c r="O1145" s="6">
        <f t="shared" si="310"/>
        <v>-2.4400000000000013</v>
      </c>
      <c r="P1145" s="6">
        <f t="shared" si="311"/>
        <v>6.4996999930766037</v>
      </c>
      <c r="Q1145" s="6">
        <f t="shared" si="312"/>
        <v>-4.1331625877891735E-2</v>
      </c>
      <c r="R1145" s="9">
        <f t="shared" si="313"/>
        <v>0.37540194202794863</v>
      </c>
      <c r="S1145" s="9">
        <f t="shared" si="314"/>
        <v>2.4400000000000013</v>
      </c>
      <c r="T1145">
        <f t="shared" si="315"/>
        <v>2.4400000000000013</v>
      </c>
      <c r="U1145" s="9">
        <f t="shared" si="316"/>
        <v>0.37540194202794863</v>
      </c>
      <c r="V1145" s="9">
        <f t="shared" si="317"/>
        <v>0.36617074673217903</v>
      </c>
      <c r="W1145" s="9">
        <f t="shared" si="318"/>
        <v>1.1899999999999995</v>
      </c>
      <c r="X1145">
        <f t="shared" si="319"/>
        <v>13.92</v>
      </c>
      <c r="Y1145" s="9">
        <f t="shared" si="320"/>
        <v>4.2832746172369198</v>
      </c>
      <c r="Z1145" s="10">
        <f t="shared" si="321"/>
        <v>0.52577086263884953</v>
      </c>
    </row>
    <row r="1146" spans="1:26">
      <c r="A1146" s="1">
        <f t="shared" si="305"/>
        <v>6005996</v>
      </c>
      <c r="B1146" s="1">
        <v>-4</v>
      </c>
      <c r="C1146" s="1">
        <v>6</v>
      </c>
      <c r="D1146" s="2">
        <v>6</v>
      </c>
      <c r="E1146" s="5">
        <v>252.36</v>
      </c>
      <c r="F1146" s="5">
        <v>242.64</v>
      </c>
      <c r="G1146" s="5">
        <v>12.82</v>
      </c>
      <c r="H1146" s="5">
        <v>252.36</v>
      </c>
      <c r="I1146" s="5">
        <v>248.17</v>
      </c>
      <c r="J1146" s="5">
        <v>8.9700000000000006</v>
      </c>
      <c r="K1146" s="6">
        <f t="shared" si="306"/>
        <v>252.36</v>
      </c>
      <c r="L1146" s="6">
        <f t="shared" si="307"/>
        <v>0</v>
      </c>
      <c r="M1146" s="6">
        <f t="shared" si="308"/>
        <v>245.40499999999997</v>
      </c>
      <c r="N1146" s="5">
        <f t="shared" si="309"/>
        <v>7.8232553965724527</v>
      </c>
      <c r="O1146" s="6">
        <f t="shared" si="310"/>
        <v>-5.5300000000000011</v>
      </c>
      <c r="P1146" s="6">
        <f t="shared" si="311"/>
        <v>15.646510793144905</v>
      </c>
      <c r="Q1146" s="6">
        <f t="shared" si="312"/>
        <v>0.34267541836983528</v>
      </c>
      <c r="R1146" s="9">
        <f t="shared" si="313"/>
        <v>0.35343343146018347</v>
      </c>
      <c r="S1146" s="9">
        <f t="shared" si="314"/>
        <v>5.5300000000000011</v>
      </c>
      <c r="T1146">
        <f t="shared" si="315"/>
        <v>5.5300000000000011</v>
      </c>
      <c r="U1146" s="9">
        <f t="shared" si="316"/>
        <v>0.35343343146018347</v>
      </c>
      <c r="V1146" s="9">
        <f t="shared" si="317"/>
        <v>0.8890160997488572</v>
      </c>
      <c r="W1146" s="9">
        <f t="shared" si="318"/>
        <v>6.9550000000000409</v>
      </c>
      <c r="X1146">
        <f t="shared" si="319"/>
        <v>245.40499999999997</v>
      </c>
      <c r="Y1146" s="9">
        <f t="shared" si="320"/>
        <v>31.368655062382025</v>
      </c>
      <c r="Z1146" s="10">
        <f t="shared" si="321"/>
        <v>0.52577942143069845</v>
      </c>
    </row>
    <row r="1147" spans="1:26">
      <c r="A1147" s="1">
        <f t="shared" si="305"/>
        <v>5008004</v>
      </c>
      <c r="B1147" s="1">
        <v>4</v>
      </c>
      <c r="C1147" s="1">
        <v>8</v>
      </c>
      <c r="D1147" s="2">
        <v>5</v>
      </c>
      <c r="E1147" s="5">
        <v>318.14999999999998</v>
      </c>
      <c r="F1147" s="5">
        <v>316.25</v>
      </c>
      <c r="G1147" s="5">
        <v>16.100000000000001</v>
      </c>
      <c r="H1147" s="5">
        <v>318.14999999999998</v>
      </c>
      <c r="I1147" s="5">
        <v>334.87</v>
      </c>
      <c r="J1147" s="5">
        <v>17.010000000000002</v>
      </c>
      <c r="K1147" s="6">
        <f t="shared" si="306"/>
        <v>318.14999999999998</v>
      </c>
      <c r="L1147" s="6">
        <f t="shared" si="307"/>
        <v>0</v>
      </c>
      <c r="M1147" s="6">
        <f t="shared" si="308"/>
        <v>325.56</v>
      </c>
      <c r="N1147" s="5">
        <f t="shared" si="309"/>
        <v>11.710573213980606</v>
      </c>
      <c r="O1147" s="6">
        <f t="shared" si="310"/>
        <v>-18.620000000000005</v>
      </c>
      <c r="P1147" s="6">
        <f t="shared" si="311"/>
        <v>23.421146427961212</v>
      </c>
      <c r="Q1147" s="6">
        <f t="shared" si="312"/>
        <v>-5.4926797023644731E-2</v>
      </c>
      <c r="R1147" s="9">
        <f t="shared" si="313"/>
        <v>0.79500805211527203</v>
      </c>
      <c r="S1147" s="9">
        <f t="shared" si="314"/>
        <v>18.620000000000005</v>
      </c>
      <c r="T1147">
        <f t="shared" si="315"/>
        <v>18.620000000000005</v>
      </c>
      <c r="U1147" s="9">
        <f t="shared" si="316"/>
        <v>0.79500805211527203</v>
      </c>
      <c r="V1147" s="9">
        <f t="shared" si="317"/>
        <v>0.63276151086725929</v>
      </c>
      <c r="W1147" s="9">
        <f t="shared" si="318"/>
        <v>7.410000000000025</v>
      </c>
      <c r="X1147">
        <f t="shared" si="319"/>
        <v>325.56</v>
      </c>
      <c r="Y1147" s="9">
        <f t="shared" si="320"/>
        <v>27.800517878265079</v>
      </c>
      <c r="Z1147" s="10">
        <f t="shared" si="321"/>
        <v>0.52578512721453041</v>
      </c>
    </row>
    <row r="1148" spans="1:26">
      <c r="A1148" s="1">
        <f t="shared" si="305"/>
        <v>6013001</v>
      </c>
      <c r="B1148" s="1">
        <v>1</v>
      </c>
      <c r="C1148" s="1">
        <v>13</v>
      </c>
      <c r="D1148" s="2">
        <v>6</v>
      </c>
      <c r="E1148" s="5">
        <v>194.51</v>
      </c>
      <c r="F1148" s="5">
        <v>177.11</v>
      </c>
      <c r="G1148" s="5">
        <v>12.09</v>
      </c>
      <c r="H1148" s="5">
        <v>194.51</v>
      </c>
      <c r="I1148" s="5">
        <v>183.18</v>
      </c>
      <c r="J1148" s="5">
        <v>10.93</v>
      </c>
      <c r="K1148" s="6">
        <f t="shared" si="306"/>
        <v>194.51</v>
      </c>
      <c r="L1148" s="6">
        <f t="shared" si="307"/>
        <v>0</v>
      </c>
      <c r="M1148" s="6">
        <f t="shared" si="308"/>
        <v>180.14500000000001</v>
      </c>
      <c r="N1148" s="5">
        <f t="shared" si="309"/>
        <v>8.1491257199775742</v>
      </c>
      <c r="O1148" s="6">
        <f t="shared" si="310"/>
        <v>-6.0699999999999932</v>
      </c>
      <c r="P1148" s="6">
        <f t="shared" si="311"/>
        <v>16.298251439955148</v>
      </c>
      <c r="Q1148" s="6">
        <f t="shared" si="312"/>
        <v>0.10052666649098571</v>
      </c>
      <c r="R1148" s="9">
        <f t="shared" si="313"/>
        <v>0.37243259022985703</v>
      </c>
      <c r="S1148" s="9">
        <f t="shared" si="314"/>
        <v>6.0699999999999932</v>
      </c>
      <c r="T1148">
        <f t="shared" si="315"/>
        <v>6.0699999999999932</v>
      </c>
      <c r="U1148" s="9">
        <f t="shared" si="316"/>
        <v>0.37243259022985703</v>
      </c>
      <c r="V1148" s="9">
        <f t="shared" si="317"/>
        <v>1.7627657853877743</v>
      </c>
      <c r="W1148" s="9">
        <f t="shared" si="318"/>
        <v>14.364999999999981</v>
      </c>
      <c r="X1148">
        <f t="shared" si="319"/>
        <v>180.14500000000001</v>
      </c>
      <c r="Y1148" s="9">
        <f t="shared" si="320"/>
        <v>22.10605237791027</v>
      </c>
      <c r="Z1148" s="10">
        <f t="shared" si="321"/>
        <v>0.52619958190785365</v>
      </c>
    </row>
    <row r="1149" spans="1:26">
      <c r="A1149" s="1">
        <f t="shared" si="305"/>
        <v>5016999</v>
      </c>
      <c r="B1149" s="1">
        <v>-1</v>
      </c>
      <c r="C1149" s="1">
        <v>17</v>
      </c>
      <c r="D1149" s="2">
        <v>5</v>
      </c>
      <c r="E1149" s="5">
        <v>432.11</v>
      </c>
      <c r="F1149" s="5">
        <v>440.37</v>
      </c>
      <c r="G1149" s="5">
        <v>17.239999999999998</v>
      </c>
      <c r="H1149" s="5">
        <v>432.11</v>
      </c>
      <c r="I1149" s="5">
        <v>440.62</v>
      </c>
      <c r="J1149" s="5">
        <v>12.9</v>
      </c>
      <c r="K1149" s="6">
        <f t="shared" si="306"/>
        <v>432.11</v>
      </c>
      <c r="L1149" s="6">
        <f t="shared" si="307"/>
        <v>0</v>
      </c>
      <c r="M1149" s="6">
        <f t="shared" si="308"/>
        <v>440.495</v>
      </c>
      <c r="N1149" s="5">
        <f t="shared" si="309"/>
        <v>10.766006687718523</v>
      </c>
      <c r="O1149" s="6">
        <f t="shared" si="310"/>
        <v>-0.25</v>
      </c>
      <c r="P1149" s="6">
        <f t="shared" si="311"/>
        <v>21.532013375437046</v>
      </c>
      <c r="Q1149" s="6">
        <f t="shared" si="312"/>
        <v>0.28213937220303531</v>
      </c>
      <c r="R1149" s="9">
        <f t="shared" si="313"/>
        <v>1.161061883257007E-2</v>
      </c>
      <c r="S1149" s="9">
        <f t="shared" si="314"/>
        <v>0.25</v>
      </c>
      <c r="T1149">
        <f t="shared" si="315"/>
        <v>0.25</v>
      </c>
      <c r="U1149" s="9">
        <f t="shared" si="316"/>
        <v>1.161061883257007E-2</v>
      </c>
      <c r="V1149" s="9">
        <f t="shared" si="317"/>
        <v>0.77884031128879938</v>
      </c>
      <c r="W1149" s="9">
        <f t="shared" si="318"/>
        <v>8.3849999999999909</v>
      </c>
      <c r="X1149">
        <f t="shared" si="319"/>
        <v>440.495</v>
      </c>
      <c r="Y1149" s="9">
        <f t="shared" si="320"/>
        <v>40.915356341223621</v>
      </c>
      <c r="Z1149" s="10">
        <f t="shared" si="321"/>
        <v>0.52625089073558817</v>
      </c>
    </row>
    <row r="1150" spans="1:26">
      <c r="A1150" s="1">
        <f t="shared" si="305"/>
        <v>1020003</v>
      </c>
      <c r="B1150" s="1">
        <v>3</v>
      </c>
      <c r="C1150" s="1">
        <v>20</v>
      </c>
      <c r="D1150" s="2">
        <v>1</v>
      </c>
      <c r="E1150" s="5">
        <v>98.49</v>
      </c>
      <c r="F1150" s="5">
        <v>102.82</v>
      </c>
      <c r="G1150" s="5">
        <v>8.7799999999999994</v>
      </c>
      <c r="H1150" s="5">
        <v>98.49</v>
      </c>
      <c r="I1150" s="5">
        <v>110.49</v>
      </c>
      <c r="J1150" s="5">
        <v>6.71</v>
      </c>
      <c r="K1150" s="6">
        <f t="shared" si="306"/>
        <v>98.49</v>
      </c>
      <c r="L1150" s="6">
        <f t="shared" si="307"/>
        <v>0</v>
      </c>
      <c r="M1150" s="6">
        <f t="shared" si="308"/>
        <v>106.655</v>
      </c>
      <c r="N1150" s="5">
        <f t="shared" si="309"/>
        <v>5.5252262397118184</v>
      </c>
      <c r="O1150" s="6">
        <f t="shared" si="310"/>
        <v>-7.6700000000000017</v>
      </c>
      <c r="P1150" s="6">
        <f t="shared" si="311"/>
        <v>11.050452479423637</v>
      </c>
      <c r="Q1150" s="6">
        <f t="shared" si="312"/>
        <v>0.26257999795270753</v>
      </c>
      <c r="R1150" s="9">
        <f t="shared" si="313"/>
        <v>0.69408922524048977</v>
      </c>
      <c r="S1150" s="9">
        <f t="shared" si="314"/>
        <v>7.6700000000000017</v>
      </c>
      <c r="T1150">
        <f t="shared" si="315"/>
        <v>7.6700000000000017</v>
      </c>
      <c r="U1150" s="9">
        <f t="shared" si="316"/>
        <v>0.69408922524048977</v>
      </c>
      <c r="V1150" s="9">
        <f t="shared" si="317"/>
        <v>1.4777675421352288</v>
      </c>
      <c r="W1150" s="9">
        <f t="shared" si="318"/>
        <v>8.1650000000000063</v>
      </c>
      <c r="X1150">
        <f t="shared" si="319"/>
        <v>106.655</v>
      </c>
      <c r="Y1150" s="9">
        <f t="shared" si="320"/>
        <v>19.303281960371429</v>
      </c>
      <c r="Z1150" s="10">
        <f t="shared" si="321"/>
        <v>0.52630314458494354</v>
      </c>
    </row>
    <row r="1151" spans="1:26">
      <c r="A1151" s="1">
        <f t="shared" si="305"/>
        <v>7007001</v>
      </c>
      <c r="B1151" s="1">
        <v>1</v>
      </c>
      <c r="C1151" s="1">
        <v>7</v>
      </c>
      <c r="D1151" s="2">
        <v>7</v>
      </c>
      <c r="E1151" s="5">
        <v>43.25</v>
      </c>
      <c r="F1151" s="5">
        <v>38.299999999999997</v>
      </c>
      <c r="G1151" s="5">
        <v>6.46</v>
      </c>
      <c r="H1151" s="5">
        <v>43.25</v>
      </c>
      <c r="I1151" s="5">
        <v>48.54</v>
      </c>
      <c r="J1151" s="5">
        <v>6.34</v>
      </c>
      <c r="K1151" s="6">
        <f t="shared" si="306"/>
        <v>43.25</v>
      </c>
      <c r="L1151" s="6">
        <f t="shared" si="307"/>
        <v>0</v>
      </c>
      <c r="M1151" s="6">
        <f t="shared" si="308"/>
        <v>43.42</v>
      </c>
      <c r="N1151" s="5">
        <f t="shared" si="309"/>
        <v>4.5256822690065199</v>
      </c>
      <c r="O1151" s="6">
        <f t="shared" si="310"/>
        <v>-10.240000000000002</v>
      </c>
      <c r="P1151" s="6">
        <f t="shared" si="311"/>
        <v>9.0513645380130399</v>
      </c>
      <c r="Q1151" s="6">
        <f t="shared" si="312"/>
        <v>1.8748352195607824E-2</v>
      </c>
      <c r="R1151" s="9">
        <f t="shared" si="313"/>
        <v>1.1313211347300229</v>
      </c>
      <c r="S1151" s="9">
        <f t="shared" si="314"/>
        <v>10.240000000000002</v>
      </c>
      <c r="T1151">
        <f t="shared" si="315"/>
        <v>10.240000000000002</v>
      </c>
      <c r="U1151" s="9">
        <f t="shared" si="316"/>
        <v>1.1313211347300229</v>
      </c>
      <c r="V1151" s="9">
        <f t="shared" si="317"/>
        <v>3.756339705158316E-2</v>
      </c>
      <c r="W1151" s="9">
        <f t="shared" si="318"/>
        <v>0.17000000000000171</v>
      </c>
      <c r="X1151">
        <f t="shared" si="319"/>
        <v>43.42</v>
      </c>
      <c r="Y1151" s="9">
        <f t="shared" si="320"/>
        <v>9.5941335292924972</v>
      </c>
      <c r="Z1151" s="10">
        <f t="shared" si="321"/>
        <v>0.5270256160757274</v>
      </c>
    </row>
    <row r="1152" spans="1:26">
      <c r="A1152" s="1">
        <f t="shared" si="305"/>
        <v>7001002</v>
      </c>
      <c r="B1152" s="1">
        <v>2</v>
      </c>
      <c r="C1152" s="1">
        <v>1</v>
      </c>
      <c r="D1152" s="2">
        <v>7</v>
      </c>
      <c r="E1152" s="5">
        <v>35.840000000000003</v>
      </c>
      <c r="F1152" s="5">
        <v>50.88</v>
      </c>
      <c r="G1152" s="5">
        <v>6.86</v>
      </c>
      <c r="H1152" s="5">
        <v>35.840000000000003</v>
      </c>
      <c r="I1152" s="5">
        <v>43.31</v>
      </c>
      <c r="J1152" s="5">
        <v>6.36</v>
      </c>
      <c r="K1152" s="6">
        <f t="shared" si="306"/>
        <v>35.840000000000003</v>
      </c>
      <c r="L1152" s="6">
        <f t="shared" si="307"/>
        <v>0</v>
      </c>
      <c r="M1152" s="6">
        <f t="shared" si="308"/>
        <v>47.094999999999999</v>
      </c>
      <c r="N1152" s="5">
        <f t="shared" si="309"/>
        <v>4.6773176073471854</v>
      </c>
      <c r="O1152" s="6">
        <f t="shared" si="310"/>
        <v>7.57</v>
      </c>
      <c r="P1152" s="6">
        <f t="shared" si="311"/>
        <v>9.3546352146943708</v>
      </c>
      <c r="Q1152" s="6">
        <f t="shared" si="312"/>
        <v>7.5534915186060425E-2</v>
      </c>
      <c r="R1152" s="9">
        <f t="shared" si="313"/>
        <v>0.80922449954103559</v>
      </c>
      <c r="S1152" s="9">
        <f t="shared" si="314"/>
        <v>7.57</v>
      </c>
      <c r="T1152">
        <f t="shared" si="315"/>
        <v>7.57</v>
      </c>
      <c r="U1152" s="9">
        <f t="shared" si="316"/>
        <v>0.80922449954103559</v>
      </c>
      <c r="V1152" s="9">
        <f t="shared" si="317"/>
        <v>2.4062937232059052</v>
      </c>
      <c r="W1152" s="9">
        <f t="shared" si="318"/>
        <v>11.254999999999995</v>
      </c>
      <c r="X1152">
        <f t="shared" si="319"/>
        <v>47.094999999999999</v>
      </c>
      <c r="Y1152" s="9">
        <f t="shared" si="320"/>
        <v>10.068805232730533</v>
      </c>
      <c r="Z1152" s="10">
        <f t="shared" si="321"/>
        <v>0.5271043539945387</v>
      </c>
    </row>
    <row r="1153" spans="1:26">
      <c r="A1153" s="1">
        <f t="shared" si="305"/>
        <v>4016997</v>
      </c>
      <c r="B1153" s="1">
        <v>-3</v>
      </c>
      <c r="C1153" s="1">
        <v>17</v>
      </c>
      <c r="D1153" s="2">
        <v>4</v>
      </c>
      <c r="E1153" s="5">
        <v>84.94</v>
      </c>
      <c r="F1153" s="5">
        <v>96.33</v>
      </c>
      <c r="G1153" s="5">
        <v>8.09</v>
      </c>
      <c r="H1153" s="5">
        <v>84.94</v>
      </c>
      <c r="I1153" s="5">
        <v>106.52</v>
      </c>
      <c r="J1153" s="5">
        <v>6.36</v>
      </c>
      <c r="K1153" s="6">
        <f t="shared" si="306"/>
        <v>84.94</v>
      </c>
      <c r="L1153" s="6">
        <f t="shared" si="307"/>
        <v>0</v>
      </c>
      <c r="M1153" s="6">
        <f t="shared" si="308"/>
        <v>101.425</v>
      </c>
      <c r="N1153" s="5">
        <f t="shared" si="309"/>
        <v>5.1453304072722092</v>
      </c>
      <c r="O1153" s="6">
        <f t="shared" si="310"/>
        <v>-10.189999999999998</v>
      </c>
      <c r="P1153" s="6">
        <f t="shared" si="311"/>
        <v>10.290660814544418</v>
      </c>
      <c r="Q1153" s="6">
        <f t="shared" si="312"/>
        <v>0.2360627284634132</v>
      </c>
      <c r="R1153" s="9">
        <f t="shared" si="313"/>
        <v>0.99021823609207382</v>
      </c>
      <c r="S1153" s="9">
        <f t="shared" si="314"/>
        <v>10.189999999999998</v>
      </c>
      <c r="T1153">
        <f t="shared" si="315"/>
        <v>10.189999999999998</v>
      </c>
      <c r="U1153" s="9">
        <f t="shared" si="316"/>
        <v>0.99021823609207382</v>
      </c>
      <c r="V1153" s="9">
        <f t="shared" si="317"/>
        <v>3.2038758826256801</v>
      </c>
      <c r="W1153" s="9">
        <f t="shared" si="318"/>
        <v>16.484999999999999</v>
      </c>
      <c r="X1153">
        <f t="shared" si="319"/>
        <v>101.425</v>
      </c>
      <c r="Y1153" s="9">
        <f t="shared" si="320"/>
        <v>19.71204800699482</v>
      </c>
      <c r="Z1153" s="10">
        <f t="shared" si="321"/>
        <v>0.5274902842707152</v>
      </c>
    </row>
    <row r="1154" spans="1:26">
      <c r="A1154" s="1">
        <f t="shared" si="305"/>
        <v>7006998</v>
      </c>
      <c r="B1154" s="1">
        <v>-2</v>
      </c>
      <c r="C1154" s="1">
        <v>7</v>
      </c>
      <c r="D1154" s="2">
        <v>7</v>
      </c>
      <c r="E1154" s="5">
        <v>121.93</v>
      </c>
      <c r="F1154" s="5">
        <v>114.2</v>
      </c>
      <c r="G1154" s="5">
        <v>6.43</v>
      </c>
      <c r="H1154" s="5">
        <v>121.93</v>
      </c>
      <c r="I1154" s="5">
        <v>122.83</v>
      </c>
      <c r="J1154" s="5">
        <v>9.8000000000000007</v>
      </c>
      <c r="K1154" s="6">
        <f t="shared" si="306"/>
        <v>121.93</v>
      </c>
      <c r="L1154" s="6">
        <f t="shared" si="307"/>
        <v>0</v>
      </c>
      <c r="M1154" s="6">
        <f t="shared" si="308"/>
        <v>118.515</v>
      </c>
      <c r="N1154" s="5">
        <f t="shared" si="309"/>
        <v>5.860565245776213</v>
      </c>
      <c r="O1154" s="6">
        <f t="shared" si="310"/>
        <v>-8.6299999999999955</v>
      </c>
      <c r="P1154" s="6">
        <f t="shared" si="311"/>
        <v>11.721130491552426</v>
      </c>
      <c r="Q1154" s="6">
        <f t="shared" si="312"/>
        <v>-0.39811580457532103</v>
      </c>
      <c r="R1154" s="9">
        <f t="shared" si="313"/>
        <v>0.73627710281186198</v>
      </c>
      <c r="S1154" s="9">
        <f t="shared" si="314"/>
        <v>8.6299999999999955</v>
      </c>
      <c r="T1154">
        <f t="shared" si="315"/>
        <v>8.6299999999999955</v>
      </c>
      <c r="U1154" s="9">
        <f t="shared" si="316"/>
        <v>0.73627710281186198</v>
      </c>
      <c r="V1154" s="9">
        <f t="shared" si="317"/>
        <v>0.58270829805388513</v>
      </c>
      <c r="W1154" s="9">
        <f t="shared" si="318"/>
        <v>3.4150000000000063</v>
      </c>
      <c r="X1154">
        <f t="shared" si="319"/>
        <v>118.515</v>
      </c>
      <c r="Y1154" s="9">
        <f t="shared" si="320"/>
        <v>20.222452106546434</v>
      </c>
      <c r="Z1154" s="10">
        <f t="shared" si="321"/>
        <v>0.52771109520266868</v>
      </c>
    </row>
    <row r="1155" spans="1:26">
      <c r="A1155" s="1">
        <f t="shared" si="305"/>
        <v>2013005</v>
      </c>
      <c r="B1155" s="1">
        <v>5</v>
      </c>
      <c r="C1155" s="1">
        <v>13</v>
      </c>
      <c r="D1155" s="2">
        <v>2</v>
      </c>
      <c r="E1155" s="5">
        <v>21.96</v>
      </c>
      <c r="F1155" s="5">
        <v>27.23</v>
      </c>
      <c r="G1155" s="5">
        <v>5.67</v>
      </c>
      <c r="H1155" s="5">
        <v>21.96</v>
      </c>
      <c r="I1155" s="5">
        <v>25.79</v>
      </c>
      <c r="J1155" s="5">
        <v>5.92</v>
      </c>
      <c r="K1155" s="6">
        <f t="shared" si="306"/>
        <v>21.96</v>
      </c>
      <c r="L1155" s="6">
        <f t="shared" si="307"/>
        <v>0</v>
      </c>
      <c r="M1155" s="6">
        <f t="shared" si="308"/>
        <v>26.509999999999998</v>
      </c>
      <c r="N1155" s="5">
        <f t="shared" si="309"/>
        <v>4.0986369685543025</v>
      </c>
      <c r="O1155" s="6">
        <f t="shared" si="310"/>
        <v>1.4400000000000013</v>
      </c>
      <c r="P1155" s="6">
        <f t="shared" si="311"/>
        <v>8.197273937108605</v>
      </c>
      <c r="Q1155" s="6">
        <f t="shared" si="312"/>
        <v>-4.3120575397386438E-2</v>
      </c>
      <c r="R1155" s="9">
        <f t="shared" si="313"/>
        <v>0.17566815639540861</v>
      </c>
      <c r="S1155" s="9">
        <f t="shared" si="314"/>
        <v>1.4400000000000013</v>
      </c>
      <c r="T1155">
        <f t="shared" si="315"/>
        <v>1.4400000000000013</v>
      </c>
      <c r="U1155" s="9">
        <f t="shared" si="316"/>
        <v>0.17566815639540861</v>
      </c>
      <c r="V1155" s="9">
        <f t="shared" si="317"/>
        <v>1.110125154998761</v>
      </c>
      <c r="W1155" s="9">
        <f t="shared" si="318"/>
        <v>4.5499999999999972</v>
      </c>
      <c r="X1155">
        <f t="shared" si="319"/>
        <v>26.509999999999998</v>
      </c>
      <c r="Y1155" s="9">
        <f t="shared" si="320"/>
        <v>6.4680039250587189</v>
      </c>
      <c r="Z1155" s="10">
        <f t="shared" si="321"/>
        <v>0.5277253073332755</v>
      </c>
    </row>
    <row r="1156" spans="1:26">
      <c r="A1156" s="1">
        <f t="shared" si="305"/>
        <v>3005994</v>
      </c>
      <c r="B1156" s="1">
        <v>-6</v>
      </c>
      <c r="C1156" s="1">
        <v>6</v>
      </c>
      <c r="D1156" s="2">
        <v>3</v>
      </c>
      <c r="E1156" s="5">
        <v>301.25</v>
      </c>
      <c r="F1156" s="5">
        <v>293.95999999999998</v>
      </c>
      <c r="G1156" s="5">
        <v>14.49</v>
      </c>
      <c r="H1156" s="5">
        <v>301.25</v>
      </c>
      <c r="I1156" s="5">
        <v>262.43</v>
      </c>
      <c r="J1156" s="5">
        <v>14.24</v>
      </c>
      <c r="K1156" s="6">
        <f t="shared" si="306"/>
        <v>301.25</v>
      </c>
      <c r="L1156" s="6">
        <f t="shared" si="307"/>
        <v>0</v>
      </c>
      <c r="M1156" s="6">
        <f t="shared" si="308"/>
        <v>278.19499999999999</v>
      </c>
      <c r="N1156" s="5">
        <f t="shared" si="309"/>
        <v>10.157973469152202</v>
      </c>
      <c r="O1156" s="6">
        <f t="shared" si="310"/>
        <v>31.529999999999973</v>
      </c>
      <c r="P1156" s="6">
        <f t="shared" si="311"/>
        <v>20.315946938304403</v>
      </c>
      <c r="Q1156" s="6">
        <f t="shared" si="312"/>
        <v>1.7402093387640635E-2</v>
      </c>
      <c r="R1156" s="9">
        <f t="shared" si="313"/>
        <v>1.5519827894683165</v>
      </c>
      <c r="S1156" s="9">
        <f t="shared" si="314"/>
        <v>31.529999999999973</v>
      </c>
      <c r="T1156">
        <f t="shared" si="315"/>
        <v>31.529999999999973</v>
      </c>
      <c r="U1156" s="9">
        <f t="shared" si="316"/>
        <v>1.5519827894683165</v>
      </c>
      <c r="V1156" s="9">
        <f t="shared" si="317"/>
        <v>2.2696456207543343</v>
      </c>
      <c r="W1156" s="9">
        <f t="shared" si="318"/>
        <v>23.055000000000007</v>
      </c>
      <c r="X1156">
        <f t="shared" si="319"/>
        <v>278.19499999999999</v>
      </c>
      <c r="Y1156" s="9">
        <f t="shared" si="320"/>
        <v>27.386860267436642</v>
      </c>
      <c r="Z1156" s="10">
        <f t="shared" si="321"/>
        <v>0.52774425624539012</v>
      </c>
    </row>
    <row r="1157" spans="1:26">
      <c r="A1157" s="1">
        <f t="shared" si="305"/>
        <v>7000997</v>
      </c>
      <c r="B1157" s="1">
        <v>-3</v>
      </c>
      <c r="C1157" s="1">
        <v>1</v>
      </c>
      <c r="D1157" s="2">
        <v>7</v>
      </c>
      <c r="E1157" s="5">
        <v>94.53</v>
      </c>
      <c r="F1157" s="5">
        <v>90.9</v>
      </c>
      <c r="G1157" s="5">
        <v>5.98</v>
      </c>
      <c r="H1157" s="5">
        <v>94.53</v>
      </c>
      <c r="I1157" s="5">
        <v>99</v>
      </c>
      <c r="J1157" s="5">
        <v>6.27</v>
      </c>
      <c r="K1157" s="6">
        <f t="shared" si="306"/>
        <v>94.53</v>
      </c>
      <c r="L1157" s="6">
        <f t="shared" si="307"/>
        <v>0</v>
      </c>
      <c r="M1157" s="6">
        <f t="shared" si="308"/>
        <v>94.95</v>
      </c>
      <c r="N1157" s="5">
        <f t="shared" si="309"/>
        <v>4.3322424909046813</v>
      </c>
      <c r="O1157" s="6">
        <f t="shared" si="310"/>
        <v>-8.0999999999999943</v>
      </c>
      <c r="P1157" s="6">
        <f t="shared" si="311"/>
        <v>8.6644849818093626</v>
      </c>
      <c r="Q1157" s="6">
        <f t="shared" si="312"/>
        <v>-4.7320418843982991E-2</v>
      </c>
      <c r="R1157" s="9">
        <f t="shared" si="313"/>
        <v>0.93485071726773428</v>
      </c>
      <c r="S1157" s="9">
        <f t="shared" si="314"/>
        <v>8.0999999999999943</v>
      </c>
      <c r="T1157">
        <f t="shared" si="315"/>
        <v>8.0999999999999943</v>
      </c>
      <c r="U1157" s="9">
        <f t="shared" si="316"/>
        <v>0.93485071726773428</v>
      </c>
      <c r="V1157" s="9">
        <f t="shared" si="317"/>
        <v>9.6947481790728457E-2</v>
      </c>
      <c r="W1157" s="9">
        <f t="shared" si="318"/>
        <v>0.42000000000000171</v>
      </c>
      <c r="X1157">
        <f t="shared" si="319"/>
        <v>94.95</v>
      </c>
      <c r="Y1157" s="9">
        <f t="shared" si="320"/>
        <v>21.917055704832453</v>
      </c>
      <c r="Z1157" s="10">
        <f t="shared" si="321"/>
        <v>0.52824615474227543</v>
      </c>
    </row>
    <row r="1158" spans="1:26">
      <c r="A1158" s="1">
        <f t="shared" si="305"/>
        <v>4019001</v>
      </c>
      <c r="B1158" s="1">
        <v>1</v>
      </c>
      <c r="C1158" s="1">
        <v>19</v>
      </c>
      <c r="D1158" s="2">
        <v>4</v>
      </c>
      <c r="E1158" s="5">
        <v>184.98</v>
      </c>
      <c r="F1158" s="5">
        <v>185.45</v>
      </c>
      <c r="G1158" s="5">
        <v>11.66</v>
      </c>
      <c r="H1158" s="5">
        <v>184.98</v>
      </c>
      <c r="I1158" s="5">
        <v>183.78</v>
      </c>
      <c r="J1158" s="5">
        <v>9.86</v>
      </c>
      <c r="K1158" s="6">
        <f t="shared" si="306"/>
        <v>184.98</v>
      </c>
      <c r="L1158" s="6">
        <f t="shared" si="307"/>
        <v>0</v>
      </c>
      <c r="M1158" s="6">
        <f t="shared" si="308"/>
        <v>184.61500000000001</v>
      </c>
      <c r="N1158" s="5">
        <f t="shared" si="309"/>
        <v>7.6350376554408683</v>
      </c>
      <c r="O1158" s="6">
        <f t="shared" si="310"/>
        <v>1.6699999999999875</v>
      </c>
      <c r="P1158" s="6">
        <f t="shared" si="311"/>
        <v>15.270075310881737</v>
      </c>
      <c r="Q1158" s="6">
        <f t="shared" si="312"/>
        <v>0.16612401318836661</v>
      </c>
      <c r="R1158" s="9">
        <f t="shared" si="313"/>
        <v>0.10936422813906588</v>
      </c>
      <c r="S1158" s="9">
        <f t="shared" si="314"/>
        <v>1.6699999999999875</v>
      </c>
      <c r="T1158">
        <f t="shared" si="315"/>
        <v>1.6699999999999875</v>
      </c>
      <c r="U1158" s="9">
        <f t="shared" si="316"/>
        <v>0.10936422813906588</v>
      </c>
      <c r="V1158" s="9">
        <f t="shared" si="317"/>
        <v>4.7805920084739197E-2</v>
      </c>
      <c r="W1158" s="9">
        <f t="shared" si="318"/>
        <v>0.36499999999998067</v>
      </c>
      <c r="X1158">
        <f t="shared" si="319"/>
        <v>184.61500000000001</v>
      </c>
      <c r="Y1158" s="9">
        <f t="shared" si="320"/>
        <v>24.179972428615329</v>
      </c>
      <c r="Z1158" s="10">
        <f t="shared" si="321"/>
        <v>0.52824804779573009</v>
      </c>
    </row>
    <row r="1159" spans="1:26">
      <c r="A1159" s="1">
        <f t="shared" si="305"/>
        <v>7002002</v>
      </c>
      <c r="B1159" s="1">
        <v>2</v>
      </c>
      <c r="C1159" s="1">
        <v>2</v>
      </c>
      <c r="D1159" s="2">
        <v>7</v>
      </c>
      <c r="E1159" s="5">
        <v>253.09</v>
      </c>
      <c r="F1159" s="5">
        <v>243.18</v>
      </c>
      <c r="G1159" s="5">
        <v>13.57</v>
      </c>
      <c r="H1159" s="5">
        <v>253.09</v>
      </c>
      <c r="I1159" s="5">
        <v>261.43</v>
      </c>
      <c r="J1159" s="5">
        <v>13.41</v>
      </c>
      <c r="K1159" s="6">
        <f t="shared" si="306"/>
        <v>253.09</v>
      </c>
      <c r="L1159" s="6">
        <f t="shared" si="307"/>
        <v>0</v>
      </c>
      <c r="M1159" s="6">
        <f t="shared" si="308"/>
        <v>252.30500000000001</v>
      </c>
      <c r="N1159" s="5">
        <f t="shared" si="309"/>
        <v>9.5390382114760399</v>
      </c>
      <c r="O1159" s="6">
        <f t="shared" si="310"/>
        <v>-18.25</v>
      </c>
      <c r="P1159" s="6">
        <f t="shared" si="311"/>
        <v>19.07807642295208</v>
      </c>
      <c r="Q1159" s="6">
        <f t="shared" si="312"/>
        <v>1.1860220400963808E-2</v>
      </c>
      <c r="R1159" s="9">
        <f t="shared" si="313"/>
        <v>0.95659539229249269</v>
      </c>
      <c r="S1159" s="9">
        <f t="shared" si="314"/>
        <v>18.25</v>
      </c>
      <c r="T1159">
        <f t="shared" si="315"/>
        <v>18.25</v>
      </c>
      <c r="U1159" s="9">
        <f t="shared" si="316"/>
        <v>0.95659539229249269</v>
      </c>
      <c r="V1159" s="9">
        <f t="shared" si="317"/>
        <v>8.2293411830093532E-2</v>
      </c>
      <c r="W1159" s="9">
        <f t="shared" si="318"/>
        <v>0.78499999999999659</v>
      </c>
      <c r="X1159">
        <f t="shared" si="319"/>
        <v>252.30500000000001</v>
      </c>
      <c r="Y1159" s="9">
        <f t="shared" si="320"/>
        <v>26.449731556422726</v>
      </c>
      <c r="Z1159" s="10">
        <f t="shared" si="321"/>
        <v>0.52860760493961867</v>
      </c>
    </row>
    <row r="1160" spans="1:26">
      <c r="A1160" s="1">
        <f t="shared" si="305"/>
        <v>6014000</v>
      </c>
      <c r="B1160" s="1">
        <v>0</v>
      </c>
      <c r="C1160" s="1">
        <v>14</v>
      </c>
      <c r="D1160" s="2">
        <v>6</v>
      </c>
      <c r="E1160" s="5">
        <v>6.88</v>
      </c>
      <c r="F1160" s="5">
        <v>8.5299999999999994</v>
      </c>
      <c r="G1160" s="5">
        <v>4.5</v>
      </c>
      <c r="H1160" s="5">
        <v>6.88</v>
      </c>
      <c r="I1160" s="5">
        <v>7.86</v>
      </c>
      <c r="J1160" s="5">
        <v>3.86</v>
      </c>
      <c r="K1160" s="6">
        <f t="shared" si="306"/>
        <v>6.88</v>
      </c>
      <c r="L1160" s="6">
        <f t="shared" si="307"/>
        <v>0</v>
      </c>
      <c r="M1160" s="6">
        <f t="shared" si="308"/>
        <v>8.1950000000000003</v>
      </c>
      <c r="N1160" s="5">
        <f t="shared" si="309"/>
        <v>2.9643549045281334</v>
      </c>
      <c r="O1160" s="6">
        <f t="shared" si="310"/>
        <v>0.66999999999999904</v>
      </c>
      <c r="P1160" s="6">
        <f t="shared" si="311"/>
        <v>5.9287098090562669</v>
      </c>
      <c r="Q1160" s="6">
        <f t="shared" si="312"/>
        <v>0.15221794842615566</v>
      </c>
      <c r="R1160" s="9">
        <f t="shared" si="313"/>
        <v>0.11300941040773418</v>
      </c>
      <c r="S1160" s="9">
        <f t="shared" si="314"/>
        <v>0.66999999999999904</v>
      </c>
      <c r="T1160">
        <f t="shared" si="315"/>
        <v>0.66999999999999904</v>
      </c>
      <c r="U1160" s="9">
        <f t="shared" si="316"/>
        <v>0.11300941040773418</v>
      </c>
      <c r="V1160" s="9">
        <f t="shared" si="317"/>
        <v>0.44360410354080809</v>
      </c>
      <c r="W1160" s="9">
        <f t="shared" si="318"/>
        <v>1.3150000000000004</v>
      </c>
      <c r="X1160">
        <f t="shared" si="319"/>
        <v>8.1950000000000003</v>
      </c>
      <c r="Y1160" s="9">
        <f t="shared" si="320"/>
        <v>2.7645137859444269</v>
      </c>
      <c r="Z1160" s="10">
        <f t="shared" si="321"/>
        <v>0.52861706366707462</v>
      </c>
    </row>
    <row r="1161" spans="1:26">
      <c r="A1161" s="1">
        <f t="shared" si="305"/>
        <v>5005995</v>
      </c>
      <c r="B1161" s="1">
        <v>-5</v>
      </c>
      <c r="C1161" s="1">
        <v>6</v>
      </c>
      <c r="D1161" s="2">
        <v>5</v>
      </c>
      <c r="E1161" s="5">
        <v>10</v>
      </c>
      <c r="F1161" s="5">
        <v>19.5</v>
      </c>
      <c r="G1161" s="5">
        <v>4.57</v>
      </c>
      <c r="H1161" s="5">
        <v>10</v>
      </c>
      <c r="I1161" s="5">
        <v>20.68</v>
      </c>
      <c r="J1161" s="5">
        <v>5.05</v>
      </c>
      <c r="K1161" s="6">
        <f t="shared" si="306"/>
        <v>10</v>
      </c>
      <c r="L1161" s="6">
        <f t="shared" si="307"/>
        <v>0</v>
      </c>
      <c r="M1161" s="6">
        <f t="shared" si="308"/>
        <v>20.09</v>
      </c>
      <c r="N1161" s="5">
        <f t="shared" si="309"/>
        <v>3.4054148058643312</v>
      </c>
      <c r="O1161" s="6">
        <f t="shared" si="310"/>
        <v>-1.1799999999999997</v>
      </c>
      <c r="P1161" s="6">
        <f t="shared" si="311"/>
        <v>6.8108296117286624</v>
      </c>
      <c r="Q1161" s="6">
        <f t="shared" si="312"/>
        <v>-9.9544272798216676E-2</v>
      </c>
      <c r="R1161" s="9">
        <f t="shared" si="313"/>
        <v>0.17325348999598639</v>
      </c>
      <c r="S1161" s="9">
        <f t="shared" si="314"/>
        <v>1.1799999999999997</v>
      </c>
      <c r="T1161">
        <f t="shared" si="315"/>
        <v>1.1799999999999997</v>
      </c>
      <c r="U1161" s="9">
        <f t="shared" si="316"/>
        <v>0.17325348999598639</v>
      </c>
      <c r="V1161" s="9">
        <f t="shared" si="317"/>
        <v>2.9629283289144119</v>
      </c>
      <c r="W1161" s="9">
        <f t="shared" si="318"/>
        <v>10.09</v>
      </c>
      <c r="X1161">
        <f t="shared" si="319"/>
        <v>20.09</v>
      </c>
      <c r="Y1161" s="9">
        <f t="shared" si="320"/>
        <v>5.8994281593548603</v>
      </c>
      <c r="Z1161" s="10">
        <f t="shared" si="321"/>
        <v>0.52888467552009866</v>
      </c>
    </row>
    <row r="1162" spans="1:26">
      <c r="A1162" s="1">
        <f t="shared" si="305"/>
        <v>15005</v>
      </c>
      <c r="B1162" s="1">
        <v>5</v>
      </c>
      <c r="C1162" s="1">
        <v>15</v>
      </c>
      <c r="D1162" s="2">
        <v>0</v>
      </c>
      <c r="E1162" s="5">
        <v>28.27</v>
      </c>
      <c r="F1162" s="5">
        <v>30.23</v>
      </c>
      <c r="G1162" s="5">
        <v>5.94</v>
      </c>
      <c r="H1162" s="5">
        <v>28.27</v>
      </c>
      <c r="I1162" s="5">
        <v>40.08</v>
      </c>
      <c r="J1162" s="5">
        <v>7.09</v>
      </c>
      <c r="K1162" s="6">
        <f t="shared" si="306"/>
        <v>28.27</v>
      </c>
      <c r="L1162" s="6">
        <f t="shared" si="307"/>
        <v>0</v>
      </c>
      <c r="M1162" s="6">
        <f t="shared" si="308"/>
        <v>35.155000000000001</v>
      </c>
      <c r="N1162" s="5">
        <f t="shared" si="309"/>
        <v>4.6247080988966216</v>
      </c>
      <c r="O1162" s="6">
        <f t="shared" si="310"/>
        <v>-9.8499999999999979</v>
      </c>
      <c r="P1162" s="6">
        <f t="shared" si="311"/>
        <v>9.2494161977932432</v>
      </c>
      <c r="Q1162" s="6">
        <f t="shared" si="312"/>
        <v>-0.17515139967995946</v>
      </c>
      <c r="R1162" s="9">
        <f t="shared" si="313"/>
        <v>1.064932076723939</v>
      </c>
      <c r="S1162" s="9">
        <f t="shared" si="314"/>
        <v>9.8499999999999979</v>
      </c>
      <c r="T1162">
        <f t="shared" si="315"/>
        <v>9.8499999999999979</v>
      </c>
      <c r="U1162" s="9">
        <f t="shared" si="316"/>
        <v>1.064932076723939</v>
      </c>
      <c r="V1162" s="9">
        <f t="shared" si="317"/>
        <v>1.4887426087805733</v>
      </c>
      <c r="W1162" s="9">
        <f t="shared" si="318"/>
        <v>6.8850000000000016</v>
      </c>
      <c r="X1162">
        <f t="shared" si="319"/>
        <v>35.155000000000001</v>
      </c>
      <c r="Y1162" s="9">
        <f t="shared" si="320"/>
        <v>7.601560844107631</v>
      </c>
      <c r="Z1162" s="10">
        <f t="shared" si="321"/>
        <v>0.52891398166431558</v>
      </c>
    </row>
    <row r="1163" spans="1:26">
      <c r="A1163" s="1">
        <f t="shared" si="305"/>
        <v>1014995</v>
      </c>
      <c r="B1163" s="1">
        <v>-5</v>
      </c>
      <c r="C1163" s="1">
        <v>15</v>
      </c>
      <c r="D1163" s="2">
        <v>1</v>
      </c>
      <c r="E1163" s="5">
        <v>99.33</v>
      </c>
      <c r="F1163" s="5">
        <v>95.83</v>
      </c>
      <c r="G1163" s="5">
        <v>9.24</v>
      </c>
      <c r="H1163" s="5">
        <v>99.33</v>
      </c>
      <c r="I1163" s="5">
        <v>93.04</v>
      </c>
      <c r="J1163" s="5">
        <v>9.7200000000000006</v>
      </c>
      <c r="K1163" s="6">
        <f t="shared" si="306"/>
        <v>99.33</v>
      </c>
      <c r="L1163" s="6">
        <f t="shared" si="307"/>
        <v>0</v>
      </c>
      <c r="M1163" s="6">
        <f t="shared" si="308"/>
        <v>94.435000000000002</v>
      </c>
      <c r="N1163" s="5">
        <f t="shared" si="309"/>
        <v>6.7055201140552851</v>
      </c>
      <c r="O1163" s="6">
        <f t="shared" si="310"/>
        <v>2.789999999999992</v>
      </c>
      <c r="P1163" s="6">
        <f t="shared" si="311"/>
        <v>13.41104022811057</v>
      </c>
      <c r="Q1163" s="6">
        <f t="shared" si="312"/>
        <v>-5.0600480384307485E-2</v>
      </c>
      <c r="R1163" s="9">
        <f t="shared" si="313"/>
        <v>0.20803755357857609</v>
      </c>
      <c r="S1163" s="9">
        <f t="shared" si="314"/>
        <v>2.789999999999992</v>
      </c>
      <c r="T1163">
        <f t="shared" si="315"/>
        <v>2.789999999999992</v>
      </c>
      <c r="U1163" s="9">
        <f t="shared" si="316"/>
        <v>0.20803755357857609</v>
      </c>
      <c r="V1163" s="9">
        <f t="shared" si="317"/>
        <v>0.72999557330977205</v>
      </c>
      <c r="W1163" s="9">
        <f t="shared" si="318"/>
        <v>4.894999999999996</v>
      </c>
      <c r="X1163">
        <f t="shared" si="319"/>
        <v>94.435000000000002</v>
      </c>
      <c r="Y1163" s="9">
        <f t="shared" si="320"/>
        <v>14.083173026661569</v>
      </c>
      <c r="Z1163" s="10">
        <f t="shared" si="321"/>
        <v>0.52935054548002503</v>
      </c>
    </row>
    <row r="1164" spans="1:26">
      <c r="A1164" s="1">
        <f t="shared" si="305"/>
        <v>6012998</v>
      </c>
      <c r="B1164" s="1">
        <v>-2</v>
      </c>
      <c r="C1164" s="1">
        <v>13</v>
      </c>
      <c r="D1164" s="2">
        <v>6</v>
      </c>
      <c r="E1164" s="5">
        <v>255.14</v>
      </c>
      <c r="F1164" s="5">
        <v>239.66</v>
      </c>
      <c r="G1164" s="5">
        <v>8.9</v>
      </c>
      <c r="H1164" s="5">
        <v>255.14</v>
      </c>
      <c r="I1164" s="5">
        <v>237.58</v>
      </c>
      <c r="J1164" s="5">
        <v>13.72</v>
      </c>
      <c r="K1164" s="6">
        <f t="shared" si="306"/>
        <v>255.14</v>
      </c>
      <c r="L1164" s="6">
        <f t="shared" si="307"/>
        <v>0</v>
      </c>
      <c r="M1164" s="6">
        <f t="shared" si="308"/>
        <v>238.62</v>
      </c>
      <c r="N1164" s="5">
        <f t="shared" si="309"/>
        <v>8.1769248498442249</v>
      </c>
      <c r="O1164" s="6">
        <f t="shared" si="310"/>
        <v>2.0799999999999841</v>
      </c>
      <c r="P1164" s="6">
        <f t="shared" si="311"/>
        <v>16.35384969968845</v>
      </c>
      <c r="Q1164" s="6">
        <f t="shared" si="312"/>
        <v>-0.40766144048721176</v>
      </c>
      <c r="R1164" s="9">
        <f t="shared" si="313"/>
        <v>0.12718717844396046</v>
      </c>
      <c r="S1164" s="9">
        <f t="shared" si="314"/>
        <v>2.0799999999999841</v>
      </c>
      <c r="T1164">
        <f t="shared" si="315"/>
        <v>2.0799999999999841</v>
      </c>
      <c r="U1164" s="9">
        <f t="shared" si="316"/>
        <v>0.12718717844396046</v>
      </c>
      <c r="V1164" s="9">
        <f t="shared" si="317"/>
        <v>2.0203194114367697</v>
      </c>
      <c r="W1164" s="9">
        <f t="shared" si="318"/>
        <v>16.519999999999982</v>
      </c>
      <c r="X1164">
        <f t="shared" si="319"/>
        <v>238.62</v>
      </c>
      <c r="Y1164" s="9">
        <f t="shared" si="320"/>
        <v>29.182119731055845</v>
      </c>
      <c r="Z1164" s="10">
        <f t="shared" si="321"/>
        <v>0.52939682658663523</v>
      </c>
    </row>
    <row r="1165" spans="1:26">
      <c r="A1165" s="1">
        <f t="shared" ref="A1165:A1228" si="322">1000000*D1165+1000*ABS(C1165)+B1165</f>
        <v>6013999</v>
      </c>
      <c r="B1165" s="1">
        <v>-1</v>
      </c>
      <c r="C1165" s="1">
        <v>14</v>
      </c>
      <c r="D1165" s="2">
        <v>6</v>
      </c>
      <c r="E1165" s="5">
        <v>0.56000000000000005</v>
      </c>
      <c r="F1165" s="5">
        <v>2.29</v>
      </c>
      <c r="G1165" s="5">
        <v>3.77</v>
      </c>
      <c r="H1165" s="5">
        <v>0.56000000000000005</v>
      </c>
      <c r="I1165" s="5">
        <v>2.88</v>
      </c>
      <c r="J1165" s="5">
        <v>2.6</v>
      </c>
      <c r="K1165" s="6">
        <f t="shared" ref="K1165:K1228" si="323" xml:space="preserve"> 0.5*(E1165+H1165)</f>
        <v>0.56000000000000005</v>
      </c>
      <c r="L1165" s="6">
        <f t="shared" ref="L1165:L1228" si="324">E1165-H1165</f>
        <v>0</v>
      </c>
      <c r="M1165" s="6">
        <f t="shared" ref="M1165:M1228" si="325">0.5*(F1165+I1165)</f>
        <v>2.585</v>
      </c>
      <c r="N1165" s="5">
        <f t="shared" ref="N1165:N1228" si="326">0.5*P1165</f>
        <v>2.2898089439951099</v>
      </c>
      <c r="O1165" s="6">
        <f t="shared" ref="O1165:O1228" si="327">F1165-I1165</f>
        <v>-0.58999999999999986</v>
      </c>
      <c r="P1165" s="6">
        <f t="shared" ref="P1165:P1228" si="328">SQRT(G1165*G1165+J1165*J1165)</f>
        <v>4.5796178879902198</v>
      </c>
      <c r="Q1165" s="6">
        <f t="shared" ref="Q1165:Q1228" si="329">(G1165*G1165-J1165*J1165)/(G1165*G1165+J1165*J1165)</f>
        <v>0.35535858178887991</v>
      </c>
      <c r="R1165" s="9">
        <f t="shared" ref="R1165:R1228" si="330">ABS(O1165-L1165)/P1165</f>
        <v>0.12883170920159961</v>
      </c>
      <c r="S1165" s="9">
        <f t="shared" ref="S1165:S1228" si="331">ABS(O1165-L1165)</f>
        <v>0.58999999999999986</v>
      </c>
      <c r="T1165">
        <f t="shared" ref="T1165:T1228" si="332">ABS(O1165)</f>
        <v>0.58999999999999986</v>
      </c>
      <c r="U1165" s="9">
        <f t="shared" ref="U1165:U1228" si="333">ABS(O1165)/P1165</f>
        <v>0.12883170920159961</v>
      </c>
      <c r="V1165" s="9">
        <f t="shared" ref="V1165:V1228" si="334">ABS(M1165-K1165)/N1165</f>
        <v>0.88435325807877729</v>
      </c>
      <c r="W1165" s="9">
        <f t="shared" ref="W1165:W1228" si="335">ABS(M1165-K1165)</f>
        <v>2.0249999999999999</v>
      </c>
      <c r="X1165">
        <f t="shared" ref="X1165:X1228" si="336">ABS(M1165)</f>
        <v>2.585</v>
      </c>
      <c r="Y1165" s="9">
        <f t="shared" ref="Y1165:Y1228" si="337">ABS(M1165)/N1165</f>
        <v>1.1289151467326615</v>
      </c>
      <c r="Z1165" s="10">
        <f t="shared" ref="Z1165:Z1228" si="338">SQRT(0.006429*B1165*B1165+0.000529*C1165*C1165+0.004882*D1165*D1165+0.000884*D1165*B1165)</f>
        <v>0.52968009213109002</v>
      </c>
    </row>
    <row r="1166" spans="1:26">
      <c r="A1166" s="1">
        <f t="shared" si="322"/>
        <v>2006006</v>
      </c>
      <c r="B1166" s="1">
        <v>6</v>
      </c>
      <c r="C1166" s="1">
        <v>6</v>
      </c>
      <c r="D1166" s="2">
        <v>2</v>
      </c>
      <c r="E1166" s="5">
        <v>82.19</v>
      </c>
      <c r="F1166" s="5">
        <v>91.41</v>
      </c>
      <c r="G1166" s="5">
        <v>8.51</v>
      </c>
      <c r="H1166" s="5">
        <v>82.19</v>
      </c>
      <c r="I1166" s="5">
        <v>79.650000000000006</v>
      </c>
      <c r="J1166" s="5">
        <v>8.7799999999999994</v>
      </c>
      <c r="K1166" s="6">
        <f t="shared" si="323"/>
        <v>82.19</v>
      </c>
      <c r="L1166" s="6">
        <f t="shared" si="324"/>
        <v>0</v>
      </c>
      <c r="M1166" s="6">
        <f t="shared" si="325"/>
        <v>85.53</v>
      </c>
      <c r="N1166" s="5">
        <f t="shared" si="326"/>
        <v>6.1136834232727484</v>
      </c>
      <c r="O1166" s="6">
        <f t="shared" si="327"/>
        <v>11.759999999999991</v>
      </c>
      <c r="P1166" s="6">
        <f t="shared" si="328"/>
        <v>12.227366846545497</v>
      </c>
      <c r="Q1166" s="6">
        <f t="shared" si="329"/>
        <v>-3.1224311661209918E-2</v>
      </c>
      <c r="R1166" s="9">
        <f t="shared" si="330"/>
        <v>0.96177698335128081</v>
      </c>
      <c r="S1166" s="9">
        <f t="shared" si="331"/>
        <v>11.759999999999991</v>
      </c>
      <c r="T1166">
        <f t="shared" si="332"/>
        <v>11.759999999999991</v>
      </c>
      <c r="U1166" s="9">
        <f t="shared" si="333"/>
        <v>0.96177698335128081</v>
      </c>
      <c r="V1166" s="9">
        <f t="shared" si="334"/>
        <v>0.54631549734579654</v>
      </c>
      <c r="W1166" s="9">
        <f t="shared" si="335"/>
        <v>3.3400000000000034</v>
      </c>
      <c r="X1166">
        <f t="shared" si="336"/>
        <v>85.53</v>
      </c>
      <c r="Y1166" s="9">
        <f t="shared" si="337"/>
        <v>13.989929487420937</v>
      </c>
      <c r="Z1166" s="10">
        <f t="shared" si="338"/>
        <v>0.52973955865123001</v>
      </c>
    </row>
    <row r="1167" spans="1:26">
      <c r="A1167" s="1">
        <f t="shared" si="322"/>
        <v>7001997</v>
      </c>
      <c r="B1167" s="1">
        <v>-3</v>
      </c>
      <c r="C1167" s="1">
        <v>2</v>
      </c>
      <c r="D1167" s="2">
        <v>7</v>
      </c>
      <c r="E1167" s="5">
        <v>154.96</v>
      </c>
      <c r="F1167" s="5">
        <v>176.36</v>
      </c>
      <c r="G1167" s="5">
        <v>10.99</v>
      </c>
      <c r="H1167" s="5">
        <v>154.96</v>
      </c>
      <c r="I1167" s="5">
        <v>157.04</v>
      </c>
      <c r="J1167" s="5">
        <v>6.1</v>
      </c>
      <c r="K1167" s="6">
        <f t="shared" si="323"/>
        <v>154.96</v>
      </c>
      <c r="L1167" s="6">
        <f t="shared" si="324"/>
        <v>0</v>
      </c>
      <c r="M1167" s="6">
        <f t="shared" si="325"/>
        <v>166.7</v>
      </c>
      <c r="N1167" s="5">
        <f t="shared" si="326"/>
        <v>6.2847056414759788</v>
      </c>
      <c r="O1167" s="6">
        <f t="shared" si="327"/>
        <v>19.320000000000022</v>
      </c>
      <c r="P1167" s="6">
        <f t="shared" si="328"/>
        <v>12.569411282951958</v>
      </c>
      <c r="Q1167" s="6">
        <f t="shared" si="329"/>
        <v>0.52895782710435668</v>
      </c>
      <c r="R1167" s="9">
        <f t="shared" si="330"/>
        <v>1.5370648286609865</v>
      </c>
      <c r="S1167" s="9">
        <f t="shared" si="331"/>
        <v>19.320000000000022</v>
      </c>
      <c r="T1167">
        <f t="shared" si="332"/>
        <v>19.320000000000022</v>
      </c>
      <c r="U1167" s="9">
        <f t="shared" si="333"/>
        <v>1.5370648286609865</v>
      </c>
      <c r="V1167" s="9">
        <f t="shared" si="334"/>
        <v>1.8680270277929536</v>
      </c>
      <c r="W1167" s="9">
        <f t="shared" si="335"/>
        <v>11.739999999999981</v>
      </c>
      <c r="X1167">
        <f t="shared" si="336"/>
        <v>166.7</v>
      </c>
      <c r="Y1167" s="9">
        <f t="shared" si="337"/>
        <v>26.524710863124859</v>
      </c>
      <c r="Z1167" s="10">
        <f t="shared" si="338"/>
        <v>0.52974616563029497</v>
      </c>
    </row>
    <row r="1168" spans="1:26">
      <c r="A1168" s="1">
        <f t="shared" si="322"/>
        <v>3012995</v>
      </c>
      <c r="B1168" s="1">
        <v>-5</v>
      </c>
      <c r="C1168" s="1">
        <v>13</v>
      </c>
      <c r="D1168" s="2">
        <v>3</v>
      </c>
      <c r="E1168" s="5">
        <v>346.07</v>
      </c>
      <c r="F1168" s="5">
        <v>365.96</v>
      </c>
      <c r="G1168" s="5">
        <v>16.97</v>
      </c>
      <c r="H1168" s="5">
        <v>346.07</v>
      </c>
      <c r="I1168" s="5">
        <v>357.22</v>
      </c>
      <c r="J1168" s="5">
        <v>11.47</v>
      </c>
      <c r="K1168" s="6">
        <f t="shared" si="323"/>
        <v>346.07</v>
      </c>
      <c r="L1168" s="6">
        <f t="shared" si="324"/>
        <v>0</v>
      </c>
      <c r="M1168" s="6">
        <f t="shared" si="325"/>
        <v>361.59000000000003</v>
      </c>
      <c r="N1168" s="5">
        <f t="shared" si="326"/>
        <v>10.241359772998896</v>
      </c>
      <c r="O1168" s="6">
        <f t="shared" si="327"/>
        <v>8.7399999999999523</v>
      </c>
      <c r="P1168" s="6">
        <f t="shared" si="328"/>
        <v>20.482719545997792</v>
      </c>
      <c r="Q1168" s="6">
        <f t="shared" si="329"/>
        <v>0.37283531700536149</v>
      </c>
      <c r="R1168" s="9">
        <f t="shared" si="330"/>
        <v>0.42670115071256243</v>
      </c>
      <c r="S1168" s="9">
        <f t="shared" si="331"/>
        <v>8.7399999999999523</v>
      </c>
      <c r="T1168">
        <f t="shared" si="332"/>
        <v>8.7399999999999523</v>
      </c>
      <c r="U1168" s="9">
        <f t="shared" si="333"/>
        <v>0.42670115071256243</v>
      </c>
      <c r="V1168" s="9">
        <f t="shared" si="334"/>
        <v>1.515423766375062</v>
      </c>
      <c r="W1168" s="9">
        <f t="shared" si="335"/>
        <v>15.520000000000039</v>
      </c>
      <c r="X1168">
        <f t="shared" si="336"/>
        <v>361.59000000000003</v>
      </c>
      <c r="Y1168" s="9">
        <f t="shared" si="337"/>
        <v>35.30683503115705</v>
      </c>
      <c r="Z1168" s="10">
        <f t="shared" si="338"/>
        <v>0.52990942622301029</v>
      </c>
    </row>
    <row r="1169" spans="1:26">
      <c r="A1169" s="1">
        <f t="shared" si="322"/>
        <v>3018003</v>
      </c>
      <c r="B1169" s="1">
        <v>3</v>
      </c>
      <c r="C1169" s="1">
        <v>18</v>
      </c>
      <c r="D1169" s="2">
        <v>3</v>
      </c>
      <c r="E1169" s="5">
        <v>310.23</v>
      </c>
      <c r="F1169" s="5">
        <v>303.01</v>
      </c>
      <c r="G1169" s="5">
        <v>15.35</v>
      </c>
      <c r="H1169" s="5">
        <v>310.23</v>
      </c>
      <c r="I1169" s="5">
        <v>292</v>
      </c>
      <c r="J1169" s="5">
        <v>14.62</v>
      </c>
      <c r="K1169" s="6">
        <f t="shared" si="323"/>
        <v>310.23</v>
      </c>
      <c r="L1169" s="6">
        <f t="shared" si="324"/>
        <v>0</v>
      </c>
      <c r="M1169" s="6">
        <f t="shared" si="325"/>
        <v>297.505</v>
      </c>
      <c r="N1169" s="5">
        <f t="shared" si="326"/>
        <v>10.599137936643716</v>
      </c>
      <c r="O1169" s="6">
        <f t="shared" si="327"/>
        <v>11.009999999999991</v>
      </c>
      <c r="P1169" s="6">
        <f t="shared" si="328"/>
        <v>21.198275873287432</v>
      </c>
      <c r="Q1169" s="6">
        <f t="shared" si="329"/>
        <v>4.8686496490952087E-2</v>
      </c>
      <c r="R1169" s="9">
        <f t="shared" si="330"/>
        <v>0.51938186227088468</v>
      </c>
      <c r="S1169" s="9">
        <f t="shared" si="331"/>
        <v>11.009999999999991</v>
      </c>
      <c r="T1169">
        <f t="shared" si="332"/>
        <v>11.009999999999991</v>
      </c>
      <c r="U1169" s="9">
        <f t="shared" si="333"/>
        <v>0.51938186227088468</v>
      </c>
      <c r="V1169" s="9">
        <f t="shared" si="334"/>
        <v>1.2005693364935559</v>
      </c>
      <c r="W1169" s="9">
        <f t="shared" si="335"/>
        <v>12.725000000000023</v>
      </c>
      <c r="X1169">
        <f t="shared" si="336"/>
        <v>297.505</v>
      </c>
      <c r="Y1169" s="9">
        <f t="shared" si="337"/>
        <v>28.068792177093492</v>
      </c>
      <c r="Z1169" s="10">
        <f t="shared" si="338"/>
        <v>0.53023673957959572</v>
      </c>
    </row>
    <row r="1170" spans="1:26">
      <c r="A1170" s="1">
        <f t="shared" si="322"/>
        <v>6010997</v>
      </c>
      <c r="B1170" s="1">
        <v>-3</v>
      </c>
      <c r="C1170" s="1">
        <v>11</v>
      </c>
      <c r="D1170" s="2">
        <v>6</v>
      </c>
      <c r="E1170" s="5">
        <v>0.11</v>
      </c>
      <c r="F1170" s="5">
        <v>4.22</v>
      </c>
      <c r="G1170" s="5">
        <v>2.4</v>
      </c>
      <c r="H1170" s="5">
        <v>0.11</v>
      </c>
      <c r="I1170" s="5">
        <v>9.82</v>
      </c>
      <c r="J1170" s="5">
        <v>4.38</v>
      </c>
      <c r="K1170" s="6">
        <f t="shared" si="323"/>
        <v>0.11</v>
      </c>
      <c r="L1170" s="6">
        <f t="shared" si="324"/>
        <v>0</v>
      </c>
      <c r="M1170" s="6">
        <f t="shared" si="325"/>
        <v>7.02</v>
      </c>
      <c r="N1170" s="5">
        <f t="shared" si="326"/>
        <v>2.497218452598811</v>
      </c>
      <c r="O1170" s="6">
        <f t="shared" si="327"/>
        <v>-5.6000000000000005</v>
      </c>
      <c r="P1170" s="6">
        <f t="shared" si="328"/>
        <v>4.9944369051976221</v>
      </c>
      <c r="Q1170" s="6">
        <f t="shared" si="329"/>
        <v>-0.53817289652186462</v>
      </c>
      <c r="R1170" s="9">
        <f t="shared" si="330"/>
        <v>1.1212475212515307</v>
      </c>
      <c r="S1170" s="9">
        <f t="shared" si="331"/>
        <v>5.6000000000000005</v>
      </c>
      <c r="T1170">
        <f t="shared" si="332"/>
        <v>5.6000000000000005</v>
      </c>
      <c r="U1170" s="9">
        <f t="shared" si="333"/>
        <v>1.1212475212515307</v>
      </c>
      <c r="V1170" s="9">
        <f t="shared" si="334"/>
        <v>2.767078704231456</v>
      </c>
      <c r="W1170" s="9">
        <f t="shared" si="335"/>
        <v>6.9099999999999993</v>
      </c>
      <c r="X1170">
        <f t="shared" si="336"/>
        <v>7.02</v>
      </c>
      <c r="Y1170" s="9">
        <f t="shared" si="337"/>
        <v>2.8111277139949089</v>
      </c>
      <c r="Z1170" s="10">
        <f t="shared" si="338"/>
        <v>0.53076360086200336</v>
      </c>
    </row>
    <row r="1171" spans="1:26">
      <c r="A1171" s="1">
        <f t="shared" si="322"/>
        <v>3011005</v>
      </c>
      <c r="B1171" s="1">
        <v>5</v>
      </c>
      <c r="C1171" s="1">
        <v>11</v>
      </c>
      <c r="D1171" s="2">
        <v>3</v>
      </c>
      <c r="E1171" s="5">
        <v>240.94</v>
      </c>
      <c r="F1171" s="5">
        <v>205.72</v>
      </c>
      <c r="G1171" s="5">
        <v>13.01</v>
      </c>
      <c r="H1171" s="5">
        <v>240.94</v>
      </c>
      <c r="I1171" s="5">
        <v>244.71</v>
      </c>
      <c r="J1171" s="5">
        <v>14.39</v>
      </c>
      <c r="K1171" s="6">
        <f t="shared" si="323"/>
        <v>240.94</v>
      </c>
      <c r="L1171" s="6">
        <f t="shared" si="324"/>
        <v>0</v>
      </c>
      <c r="M1171" s="6">
        <f t="shared" si="325"/>
        <v>225.215</v>
      </c>
      <c r="N1171" s="5">
        <f t="shared" si="326"/>
        <v>9.6996417459615483</v>
      </c>
      <c r="O1171" s="6">
        <f t="shared" si="327"/>
        <v>-38.990000000000009</v>
      </c>
      <c r="P1171" s="6">
        <f t="shared" si="328"/>
        <v>19.399283491923097</v>
      </c>
      <c r="Q1171" s="6">
        <f t="shared" si="329"/>
        <v>-0.10047505900372068</v>
      </c>
      <c r="R1171" s="9">
        <f t="shared" si="330"/>
        <v>2.0098680457055806</v>
      </c>
      <c r="S1171" s="9">
        <f t="shared" si="331"/>
        <v>38.990000000000009</v>
      </c>
      <c r="T1171">
        <f t="shared" si="332"/>
        <v>38.990000000000009</v>
      </c>
      <c r="U1171" s="9">
        <f t="shared" si="333"/>
        <v>2.0098680457055806</v>
      </c>
      <c r="V1171" s="9">
        <f t="shared" si="334"/>
        <v>1.6211938968309945</v>
      </c>
      <c r="W1171" s="9">
        <f t="shared" si="335"/>
        <v>15.724999999999994</v>
      </c>
      <c r="X1171">
        <f t="shared" si="336"/>
        <v>225.215</v>
      </c>
      <c r="Y1171" s="9">
        <f t="shared" si="337"/>
        <v>23.218898790129895</v>
      </c>
      <c r="Z1171" s="10">
        <f t="shared" si="338"/>
        <v>0.53097269232984101</v>
      </c>
    </row>
    <row r="1172" spans="1:26">
      <c r="A1172" s="1">
        <f t="shared" si="322"/>
        <v>4016003</v>
      </c>
      <c r="B1172" s="1">
        <v>3</v>
      </c>
      <c r="C1172" s="1">
        <v>16</v>
      </c>
      <c r="D1172" s="2">
        <v>4</v>
      </c>
      <c r="E1172" s="5">
        <v>246.41</v>
      </c>
      <c r="F1172" s="5">
        <v>231.2</v>
      </c>
      <c r="G1172" s="5">
        <v>13.82</v>
      </c>
      <c r="H1172" s="5">
        <v>246.41</v>
      </c>
      <c r="I1172" s="5">
        <v>247.25</v>
      </c>
      <c r="J1172" s="5">
        <v>13.41</v>
      </c>
      <c r="K1172" s="6">
        <f t="shared" si="323"/>
        <v>246.41</v>
      </c>
      <c r="L1172" s="6">
        <f t="shared" si="324"/>
        <v>0</v>
      </c>
      <c r="M1172" s="6">
        <f t="shared" si="325"/>
        <v>239.22499999999999</v>
      </c>
      <c r="N1172" s="5">
        <f t="shared" si="326"/>
        <v>9.6283500663405466</v>
      </c>
      <c r="O1172" s="6">
        <f t="shared" si="327"/>
        <v>-16.050000000000011</v>
      </c>
      <c r="P1172" s="6">
        <f t="shared" si="328"/>
        <v>19.256700132681093</v>
      </c>
      <c r="Q1172" s="6">
        <f t="shared" si="329"/>
        <v>3.0107019433930963E-2</v>
      </c>
      <c r="R1172" s="9">
        <f t="shared" si="330"/>
        <v>0.83347613502902818</v>
      </c>
      <c r="S1172" s="9">
        <f t="shared" si="331"/>
        <v>16.050000000000011</v>
      </c>
      <c r="T1172">
        <f t="shared" si="332"/>
        <v>16.050000000000011</v>
      </c>
      <c r="U1172" s="9">
        <f t="shared" si="333"/>
        <v>0.83347613502902818</v>
      </c>
      <c r="V1172" s="9">
        <f t="shared" si="334"/>
        <v>0.7462337732315969</v>
      </c>
      <c r="W1172" s="9">
        <f t="shared" si="335"/>
        <v>7.1850000000000023</v>
      </c>
      <c r="X1172">
        <f t="shared" si="336"/>
        <v>239.22499999999999</v>
      </c>
      <c r="Y1172" s="9">
        <f t="shared" si="337"/>
        <v>24.84589762022668</v>
      </c>
      <c r="Z1172" s="10">
        <f t="shared" si="338"/>
        <v>0.53104142964555978</v>
      </c>
    </row>
    <row r="1173" spans="1:26">
      <c r="A1173" s="1">
        <f t="shared" si="322"/>
        <v>7009000</v>
      </c>
      <c r="B1173" s="1">
        <v>0</v>
      </c>
      <c r="C1173" s="1">
        <v>9</v>
      </c>
      <c r="D1173" s="2">
        <v>7</v>
      </c>
      <c r="E1173" s="5">
        <v>287.14</v>
      </c>
      <c r="F1173" s="5">
        <v>261.92</v>
      </c>
      <c r="G1173" s="5">
        <v>10.98</v>
      </c>
      <c r="H1173" s="5">
        <v>287.14</v>
      </c>
      <c r="I1173" s="5">
        <v>256.7</v>
      </c>
      <c r="J1173" s="5">
        <v>13.03</v>
      </c>
      <c r="K1173" s="6">
        <f t="shared" si="323"/>
        <v>287.14</v>
      </c>
      <c r="L1173" s="6">
        <f t="shared" si="324"/>
        <v>0</v>
      </c>
      <c r="M1173" s="6">
        <f t="shared" si="325"/>
        <v>259.31</v>
      </c>
      <c r="N1173" s="5">
        <f t="shared" si="326"/>
        <v>8.5197021661558097</v>
      </c>
      <c r="O1173" s="6">
        <f t="shared" si="327"/>
        <v>5.2200000000000273</v>
      </c>
      <c r="P1173" s="6">
        <f t="shared" si="328"/>
        <v>17.039404332311619</v>
      </c>
      <c r="Q1173" s="6">
        <f t="shared" si="329"/>
        <v>-0.16952634709564213</v>
      </c>
      <c r="R1173" s="9">
        <f t="shared" si="330"/>
        <v>0.30634873720916428</v>
      </c>
      <c r="S1173" s="9">
        <f t="shared" si="331"/>
        <v>5.2200000000000273</v>
      </c>
      <c r="T1173">
        <f t="shared" si="332"/>
        <v>5.2200000000000273</v>
      </c>
      <c r="U1173" s="9">
        <f t="shared" si="333"/>
        <v>0.30634873720916428</v>
      </c>
      <c r="V1173" s="9">
        <f t="shared" si="334"/>
        <v>3.2665461136134071</v>
      </c>
      <c r="W1173" s="9">
        <f t="shared" si="335"/>
        <v>27.829999999999984</v>
      </c>
      <c r="X1173">
        <f t="shared" si="336"/>
        <v>259.31</v>
      </c>
      <c r="Y1173" s="9">
        <f t="shared" si="337"/>
        <v>30.436509979198455</v>
      </c>
      <c r="Z1173" s="10">
        <f t="shared" si="338"/>
        <v>0.53109980229708242</v>
      </c>
    </row>
    <row r="1174" spans="1:26">
      <c r="A1174" s="1">
        <f t="shared" si="322"/>
        <v>2021002</v>
      </c>
      <c r="B1174" s="1">
        <v>2</v>
      </c>
      <c r="C1174" s="1">
        <v>21</v>
      </c>
      <c r="D1174" s="2">
        <v>2</v>
      </c>
      <c r="E1174" s="5">
        <v>250.31</v>
      </c>
      <c r="F1174" s="5">
        <v>244.56</v>
      </c>
      <c r="G1174" s="5">
        <v>12.76</v>
      </c>
      <c r="H1174" s="5">
        <v>250.31</v>
      </c>
      <c r="I1174" s="5">
        <v>237.92</v>
      </c>
      <c r="J1174" s="5">
        <v>16.18</v>
      </c>
      <c r="K1174" s="6">
        <f t="shared" si="323"/>
        <v>250.31</v>
      </c>
      <c r="L1174" s="6">
        <f t="shared" si="324"/>
        <v>0</v>
      </c>
      <c r="M1174" s="6">
        <f t="shared" si="325"/>
        <v>241.24</v>
      </c>
      <c r="N1174" s="5">
        <f t="shared" si="326"/>
        <v>10.303033533867586</v>
      </c>
      <c r="O1174" s="6">
        <f t="shared" si="327"/>
        <v>6.6400000000000148</v>
      </c>
      <c r="P1174" s="6">
        <f t="shared" si="328"/>
        <v>20.606067067735172</v>
      </c>
      <c r="Q1174" s="6">
        <f t="shared" si="329"/>
        <v>-0.23309578201172837</v>
      </c>
      <c r="R1174" s="9">
        <f t="shared" si="330"/>
        <v>0.32223519307072807</v>
      </c>
      <c r="S1174" s="9">
        <f t="shared" si="331"/>
        <v>6.6400000000000148</v>
      </c>
      <c r="T1174">
        <f t="shared" si="332"/>
        <v>6.6400000000000148</v>
      </c>
      <c r="U1174" s="9">
        <f t="shared" si="333"/>
        <v>0.32223519307072807</v>
      </c>
      <c r="V1174" s="9">
        <f t="shared" si="334"/>
        <v>0.88032325335888406</v>
      </c>
      <c r="W1174" s="9">
        <f t="shared" si="335"/>
        <v>9.0699999999999932</v>
      </c>
      <c r="X1174">
        <f t="shared" si="336"/>
        <v>241.24</v>
      </c>
      <c r="Y1174" s="9">
        <f t="shared" si="337"/>
        <v>23.414463245898276</v>
      </c>
      <c r="Z1174" s="10">
        <f t="shared" si="338"/>
        <v>0.53110168517902479</v>
      </c>
    </row>
    <row r="1175" spans="1:26">
      <c r="A1175" s="1">
        <f t="shared" si="322"/>
        <v>7003002</v>
      </c>
      <c r="B1175" s="1">
        <v>2</v>
      </c>
      <c r="C1175" s="1">
        <v>3</v>
      </c>
      <c r="D1175" s="2">
        <v>7</v>
      </c>
      <c r="E1175" s="5">
        <v>44.67</v>
      </c>
      <c r="F1175" s="5">
        <v>44.02</v>
      </c>
      <c r="G1175" s="5">
        <v>6.8</v>
      </c>
      <c r="H1175" s="5">
        <v>44.67</v>
      </c>
      <c r="I1175" s="5">
        <v>45.96</v>
      </c>
      <c r="J1175" s="5">
        <v>6.4</v>
      </c>
      <c r="K1175" s="6">
        <f t="shared" si="323"/>
        <v>44.67</v>
      </c>
      <c r="L1175" s="6">
        <f t="shared" si="324"/>
        <v>0</v>
      </c>
      <c r="M1175" s="6">
        <f t="shared" si="325"/>
        <v>44.99</v>
      </c>
      <c r="N1175" s="5">
        <f t="shared" si="326"/>
        <v>4.6690470119715011</v>
      </c>
      <c r="O1175" s="6">
        <f t="shared" si="327"/>
        <v>-1.9399999999999977</v>
      </c>
      <c r="P1175" s="6">
        <f t="shared" si="328"/>
        <v>9.3380940239430021</v>
      </c>
      <c r="Q1175" s="6">
        <f t="shared" si="329"/>
        <v>6.0550458715596181E-2</v>
      </c>
      <c r="R1175" s="9">
        <f t="shared" si="330"/>
        <v>0.20775117438588764</v>
      </c>
      <c r="S1175" s="9">
        <f t="shared" si="331"/>
        <v>1.9399999999999977</v>
      </c>
      <c r="T1175">
        <f t="shared" si="332"/>
        <v>1.9399999999999977</v>
      </c>
      <c r="U1175" s="9">
        <f t="shared" si="333"/>
        <v>0.20775117438588764</v>
      </c>
      <c r="V1175" s="9">
        <f t="shared" si="334"/>
        <v>6.853646990049915E-2</v>
      </c>
      <c r="W1175" s="9">
        <f t="shared" si="335"/>
        <v>0.32000000000000028</v>
      </c>
      <c r="X1175">
        <f t="shared" si="336"/>
        <v>44.99</v>
      </c>
      <c r="Y1175" s="9">
        <f t="shared" si="337"/>
        <v>9.6357993150732941</v>
      </c>
      <c r="Z1175" s="10">
        <f t="shared" si="338"/>
        <v>0.53110356805429204</v>
      </c>
    </row>
    <row r="1176" spans="1:26">
      <c r="A1176" s="1">
        <f t="shared" si="322"/>
        <v>4018002</v>
      </c>
      <c r="B1176" s="1">
        <v>2</v>
      </c>
      <c r="C1176" s="1">
        <v>18</v>
      </c>
      <c r="D1176" s="2">
        <v>4</v>
      </c>
      <c r="E1176" s="5">
        <v>182.38</v>
      </c>
      <c r="F1176" s="5">
        <v>180.24</v>
      </c>
      <c r="G1176" s="5">
        <v>11.82</v>
      </c>
      <c r="H1176" s="5">
        <v>182.38</v>
      </c>
      <c r="I1176" s="5">
        <v>170.48</v>
      </c>
      <c r="J1176" s="5">
        <v>11.05</v>
      </c>
      <c r="K1176" s="6">
        <f t="shared" si="323"/>
        <v>182.38</v>
      </c>
      <c r="L1176" s="6">
        <f t="shared" si="324"/>
        <v>0</v>
      </c>
      <c r="M1176" s="6">
        <f t="shared" si="325"/>
        <v>175.36</v>
      </c>
      <c r="N1176" s="5">
        <f t="shared" si="326"/>
        <v>8.0903476439520201</v>
      </c>
      <c r="O1176" s="6">
        <f t="shared" si="327"/>
        <v>9.7600000000000193</v>
      </c>
      <c r="P1176" s="6">
        <f t="shared" si="328"/>
        <v>16.18069528790404</v>
      </c>
      <c r="Q1176" s="6">
        <f t="shared" si="329"/>
        <v>6.7260877818642026E-2</v>
      </c>
      <c r="R1176" s="9">
        <f t="shared" si="330"/>
        <v>0.60318792402549948</v>
      </c>
      <c r="S1176" s="9">
        <f t="shared" si="331"/>
        <v>9.7600000000000193</v>
      </c>
      <c r="T1176">
        <f t="shared" si="332"/>
        <v>9.7600000000000193</v>
      </c>
      <c r="U1176" s="9">
        <f t="shared" si="333"/>
        <v>0.60318792402549948</v>
      </c>
      <c r="V1176" s="9">
        <f t="shared" si="334"/>
        <v>0.86770066120061207</v>
      </c>
      <c r="W1176" s="9">
        <f t="shared" si="335"/>
        <v>7.0199999999999818</v>
      </c>
      <c r="X1176">
        <f t="shared" si="336"/>
        <v>175.36</v>
      </c>
      <c r="Y1176" s="9">
        <f t="shared" si="337"/>
        <v>21.675211958424462</v>
      </c>
      <c r="Z1176" s="10">
        <f t="shared" si="338"/>
        <v>0.53131534892189969</v>
      </c>
    </row>
    <row r="1177" spans="1:26">
      <c r="A1177" s="1">
        <f t="shared" si="322"/>
        <v>2017004</v>
      </c>
      <c r="B1177" s="1">
        <v>4</v>
      </c>
      <c r="C1177" s="1">
        <v>17</v>
      </c>
      <c r="D1177" s="2">
        <v>2</v>
      </c>
      <c r="E1177" s="5">
        <v>22.91</v>
      </c>
      <c r="F1177" s="5">
        <v>25.86</v>
      </c>
      <c r="G1177" s="5">
        <v>6.07</v>
      </c>
      <c r="H1177" s="5">
        <v>22.91</v>
      </c>
      <c r="I1177" s="5">
        <v>30.28</v>
      </c>
      <c r="J1177" s="5">
        <v>6.09</v>
      </c>
      <c r="K1177" s="6">
        <f t="shared" si="323"/>
        <v>22.91</v>
      </c>
      <c r="L1177" s="6">
        <f t="shared" si="324"/>
        <v>0</v>
      </c>
      <c r="M1177" s="6">
        <f t="shared" si="325"/>
        <v>28.07</v>
      </c>
      <c r="N1177" s="5">
        <f t="shared" si="326"/>
        <v>4.2992150446331481</v>
      </c>
      <c r="O1177" s="6">
        <f t="shared" si="327"/>
        <v>-4.4200000000000017</v>
      </c>
      <c r="P1177" s="6">
        <f t="shared" si="328"/>
        <v>8.5984300892662962</v>
      </c>
      <c r="Q1177" s="6">
        <f t="shared" si="329"/>
        <v>-3.2894647856842622E-3</v>
      </c>
      <c r="R1177" s="9">
        <f t="shared" si="330"/>
        <v>0.51404732655995344</v>
      </c>
      <c r="S1177" s="9">
        <f t="shared" si="331"/>
        <v>4.4200000000000017</v>
      </c>
      <c r="T1177">
        <f t="shared" si="332"/>
        <v>4.4200000000000017</v>
      </c>
      <c r="U1177" s="9">
        <f t="shared" si="333"/>
        <v>0.51404732655995344</v>
      </c>
      <c r="V1177" s="9">
        <f t="shared" si="334"/>
        <v>1.2002190973074023</v>
      </c>
      <c r="W1177" s="9">
        <f t="shared" si="335"/>
        <v>5.16</v>
      </c>
      <c r="X1177">
        <f t="shared" si="336"/>
        <v>28.07</v>
      </c>
      <c r="Y1177" s="9">
        <f t="shared" si="337"/>
        <v>6.5290988491121666</v>
      </c>
      <c r="Z1177" s="10">
        <f t="shared" si="338"/>
        <v>0.53136145889591957</v>
      </c>
    </row>
    <row r="1178" spans="1:26">
      <c r="A1178" s="1">
        <f t="shared" si="322"/>
        <v>4007005</v>
      </c>
      <c r="B1178" s="1">
        <v>5</v>
      </c>
      <c r="C1178" s="1">
        <v>7</v>
      </c>
      <c r="D1178" s="2">
        <v>4</v>
      </c>
      <c r="E1178" s="5">
        <v>93.66</v>
      </c>
      <c r="F1178" s="5">
        <v>111.78</v>
      </c>
      <c r="G1178" s="5">
        <v>6.33</v>
      </c>
      <c r="H1178" s="5">
        <v>93.66</v>
      </c>
      <c r="I1178" s="5">
        <v>117.33</v>
      </c>
      <c r="J1178" s="5">
        <v>10.26</v>
      </c>
      <c r="K1178" s="6">
        <f t="shared" si="323"/>
        <v>93.66</v>
      </c>
      <c r="L1178" s="6">
        <f t="shared" si="324"/>
        <v>0</v>
      </c>
      <c r="M1178" s="6">
        <f t="shared" si="325"/>
        <v>114.55500000000001</v>
      </c>
      <c r="N1178" s="5">
        <f t="shared" si="326"/>
        <v>6.0277794418840509</v>
      </c>
      <c r="O1178" s="6">
        <f t="shared" si="327"/>
        <v>-5.5499999999999972</v>
      </c>
      <c r="P1178" s="6">
        <f t="shared" si="328"/>
        <v>12.055558883768102</v>
      </c>
      <c r="Q1178" s="6">
        <f t="shared" si="329"/>
        <v>-0.44860513360374032</v>
      </c>
      <c r="R1178" s="9">
        <f t="shared" si="330"/>
        <v>0.46036853649917903</v>
      </c>
      <c r="S1178" s="9">
        <f t="shared" si="331"/>
        <v>5.5499999999999972</v>
      </c>
      <c r="T1178">
        <f t="shared" si="332"/>
        <v>5.5499999999999972</v>
      </c>
      <c r="U1178" s="9">
        <f t="shared" si="333"/>
        <v>0.46036853649917903</v>
      </c>
      <c r="V1178" s="9">
        <f t="shared" si="334"/>
        <v>3.4664506559100379</v>
      </c>
      <c r="W1178" s="9">
        <f t="shared" si="335"/>
        <v>20.89500000000001</v>
      </c>
      <c r="X1178">
        <f t="shared" si="336"/>
        <v>114.55500000000001</v>
      </c>
      <c r="Y1178" s="9">
        <f t="shared" si="337"/>
        <v>19.004510882401256</v>
      </c>
      <c r="Z1178" s="10">
        <f t="shared" si="338"/>
        <v>0.53144896274242548</v>
      </c>
    </row>
    <row r="1179" spans="1:26">
      <c r="A1179" s="1">
        <f t="shared" si="322"/>
        <v>5013003</v>
      </c>
      <c r="B1179" s="1">
        <v>3</v>
      </c>
      <c r="C1179" s="1">
        <v>13</v>
      </c>
      <c r="D1179" s="2">
        <v>5</v>
      </c>
      <c r="E1179" s="5">
        <v>0.21</v>
      </c>
      <c r="F1179" s="5">
        <v>0</v>
      </c>
      <c r="G1179" s="5">
        <v>3.5</v>
      </c>
      <c r="H1179" s="5">
        <v>0.21</v>
      </c>
      <c r="I1179" s="5">
        <v>1.96</v>
      </c>
      <c r="J1179" s="5">
        <v>3.38</v>
      </c>
      <c r="K1179" s="6">
        <f t="shared" si="323"/>
        <v>0.21</v>
      </c>
      <c r="L1179" s="6">
        <f t="shared" si="324"/>
        <v>0</v>
      </c>
      <c r="M1179" s="6">
        <f t="shared" si="325"/>
        <v>0.98</v>
      </c>
      <c r="N1179" s="5">
        <f t="shared" si="326"/>
        <v>2.4328172968803061</v>
      </c>
      <c r="O1179" s="6">
        <f t="shared" si="327"/>
        <v>-1.96</v>
      </c>
      <c r="P1179" s="6">
        <f t="shared" si="328"/>
        <v>4.8656345937606122</v>
      </c>
      <c r="Q1179" s="6">
        <f t="shared" si="329"/>
        <v>3.4873111884567362E-2</v>
      </c>
      <c r="R1179" s="9">
        <f t="shared" si="330"/>
        <v>0.40282515306705979</v>
      </c>
      <c r="S1179" s="9">
        <f t="shared" si="331"/>
        <v>1.96</v>
      </c>
      <c r="T1179">
        <f t="shared" si="332"/>
        <v>1.96</v>
      </c>
      <c r="U1179" s="9">
        <f t="shared" si="333"/>
        <v>0.40282515306705979</v>
      </c>
      <c r="V1179" s="9">
        <f t="shared" si="334"/>
        <v>0.3165054774098327</v>
      </c>
      <c r="W1179" s="9">
        <f t="shared" si="335"/>
        <v>0.77</v>
      </c>
      <c r="X1179">
        <f t="shared" si="336"/>
        <v>0.98</v>
      </c>
      <c r="Y1179" s="9">
        <f t="shared" si="337"/>
        <v>0.40282515306705979</v>
      </c>
      <c r="Z1179" s="10">
        <f t="shared" si="338"/>
        <v>0.53157501822414488</v>
      </c>
    </row>
    <row r="1180" spans="1:26">
      <c r="A1180" s="1">
        <f t="shared" si="322"/>
        <v>1018004</v>
      </c>
      <c r="B1180" s="1">
        <v>4</v>
      </c>
      <c r="C1180" s="1">
        <v>18</v>
      </c>
      <c r="D1180" s="2">
        <v>1</v>
      </c>
      <c r="E1180" s="5">
        <v>381.67</v>
      </c>
      <c r="F1180" s="5">
        <v>378.3</v>
      </c>
      <c r="G1180" s="5">
        <v>17.100000000000001</v>
      </c>
      <c r="H1180" s="5">
        <v>381.67</v>
      </c>
      <c r="I1180" s="5">
        <v>368.02</v>
      </c>
      <c r="J1180" s="5">
        <v>17.45</v>
      </c>
      <c r="K1180" s="6">
        <f t="shared" si="323"/>
        <v>381.67</v>
      </c>
      <c r="L1180" s="6">
        <f t="shared" si="324"/>
        <v>0</v>
      </c>
      <c r="M1180" s="6">
        <f t="shared" si="325"/>
        <v>373.15999999999997</v>
      </c>
      <c r="N1180" s="5">
        <f t="shared" si="326"/>
        <v>12.215896405913076</v>
      </c>
      <c r="O1180" s="6">
        <f t="shared" si="327"/>
        <v>10.28000000000003</v>
      </c>
      <c r="P1180" s="6">
        <f t="shared" si="328"/>
        <v>24.431792811826153</v>
      </c>
      <c r="Q1180" s="6">
        <f t="shared" si="329"/>
        <v>-2.0258413083994675E-2</v>
      </c>
      <c r="R1180" s="9">
        <f t="shared" si="330"/>
        <v>0.42076322761807389</v>
      </c>
      <c r="S1180" s="9">
        <f t="shared" si="331"/>
        <v>10.28000000000003</v>
      </c>
      <c r="T1180">
        <f t="shared" si="332"/>
        <v>10.28000000000003</v>
      </c>
      <c r="U1180" s="9">
        <f t="shared" si="333"/>
        <v>0.42076322761807389</v>
      </c>
      <c r="V1180" s="9">
        <f t="shared" si="334"/>
        <v>0.69663328152331105</v>
      </c>
      <c r="W1180" s="9">
        <f t="shared" si="335"/>
        <v>8.5100000000000477</v>
      </c>
      <c r="X1180">
        <f t="shared" si="336"/>
        <v>373.15999999999997</v>
      </c>
      <c r="Y1180" s="9">
        <f t="shared" si="337"/>
        <v>30.547082882871596</v>
      </c>
      <c r="Z1180" s="10">
        <f t="shared" si="338"/>
        <v>0.53167471258279719</v>
      </c>
    </row>
    <row r="1181" spans="1:26">
      <c r="A1181" s="1">
        <f t="shared" si="322"/>
        <v>2008994</v>
      </c>
      <c r="B1181" s="1">
        <v>-6</v>
      </c>
      <c r="C1181" s="1">
        <v>9</v>
      </c>
      <c r="D1181" s="2">
        <v>2</v>
      </c>
      <c r="E1181" s="5">
        <v>16.14</v>
      </c>
      <c r="F1181" s="5">
        <v>20.64</v>
      </c>
      <c r="G1181" s="5">
        <v>5.23</v>
      </c>
      <c r="H1181" s="5">
        <v>16.14</v>
      </c>
      <c r="I1181" s="5">
        <v>12.82</v>
      </c>
      <c r="J1181" s="5">
        <v>5.32</v>
      </c>
      <c r="K1181" s="6">
        <f t="shared" si="323"/>
        <v>16.14</v>
      </c>
      <c r="L1181" s="6">
        <f t="shared" si="324"/>
        <v>0</v>
      </c>
      <c r="M1181" s="6">
        <f t="shared" si="325"/>
        <v>16.73</v>
      </c>
      <c r="N1181" s="5">
        <f t="shared" si="326"/>
        <v>3.730123992577191</v>
      </c>
      <c r="O1181" s="6">
        <f t="shared" si="327"/>
        <v>7.82</v>
      </c>
      <c r="P1181" s="6">
        <f t="shared" si="328"/>
        <v>7.4602479851543819</v>
      </c>
      <c r="Q1181" s="6">
        <f t="shared" si="329"/>
        <v>-1.7060369812039407E-2</v>
      </c>
      <c r="R1181" s="9">
        <f t="shared" si="330"/>
        <v>1.0482225276641624</v>
      </c>
      <c r="S1181" s="9">
        <f t="shared" si="331"/>
        <v>7.82</v>
      </c>
      <c r="T1181">
        <f t="shared" si="332"/>
        <v>7.82</v>
      </c>
      <c r="U1181" s="9">
        <f t="shared" si="333"/>
        <v>1.0482225276641624</v>
      </c>
      <c r="V1181" s="9">
        <f t="shared" si="334"/>
        <v>0.15817168576006538</v>
      </c>
      <c r="W1181" s="9">
        <f t="shared" si="335"/>
        <v>0.58999999999999986</v>
      </c>
      <c r="X1181">
        <f t="shared" si="336"/>
        <v>16.73</v>
      </c>
      <c r="Y1181" s="9">
        <f t="shared" si="337"/>
        <v>4.4851055979082952</v>
      </c>
      <c r="Z1181" s="10">
        <f t="shared" si="338"/>
        <v>0.53217760193379049</v>
      </c>
    </row>
    <row r="1182" spans="1:26">
      <c r="A1182" s="1">
        <f t="shared" si="322"/>
        <v>7002997</v>
      </c>
      <c r="B1182" s="1">
        <v>-3</v>
      </c>
      <c r="C1182" s="1">
        <v>3</v>
      </c>
      <c r="D1182" s="2">
        <v>7</v>
      </c>
      <c r="E1182" s="5">
        <v>71.81</v>
      </c>
      <c r="F1182" s="5">
        <v>91.41</v>
      </c>
      <c r="G1182" s="5">
        <v>8.4700000000000006</v>
      </c>
      <c r="H1182" s="5">
        <v>71.81</v>
      </c>
      <c r="I1182" s="5">
        <v>84.19</v>
      </c>
      <c r="J1182" s="5">
        <v>5.19</v>
      </c>
      <c r="K1182" s="6">
        <f t="shared" si="323"/>
        <v>71.81</v>
      </c>
      <c r="L1182" s="6">
        <f t="shared" si="324"/>
        <v>0</v>
      </c>
      <c r="M1182" s="6">
        <f t="shared" si="325"/>
        <v>87.8</v>
      </c>
      <c r="N1182" s="5">
        <f t="shared" si="326"/>
        <v>4.9668148747461895</v>
      </c>
      <c r="O1182" s="6">
        <f t="shared" si="327"/>
        <v>7.2199999999999989</v>
      </c>
      <c r="P1182" s="6">
        <f t="shared" si="328"/>
        <v>9.9336297494923791</v>
      </c>
      <c r="Q1182" s="6">
        <f t="shared" si="329"/>
        <v>0.45405514962959959</v>
      </c>
      <c r="R1182" s="9">
        <f t="shared" si="330"/>
        <v>0.72682394875538314</v>
      </c>
      <c r="S1182" s="9">
        <f t="shared" si="331"/>
        <v>7.2199999999999989</v>
      </c>
      <c r="T1182">
        <f t="shared" si="332"/>
        <v>7.2199999999999989</v>
      </c>
      <c r="U1182" s="9">
        <f t="shared" si="333"/>
        <v>0.72682394875538314</v>
      </c>
      <c r="V1182" s="9">
        <f t="shared" si="334"/>
        <v>3.2193670195563922</v>
      </c>
      <c r="W1182" s="9">
        <f t="shared" si="335"/>
        <v>15.989999999999995</v>
      </c>
      <c r="X1182">
        <f t="shared" si="336"/>
        <v>87.8</v>
      </c>
      <c r="Y1182" s="9">
        <f t="shared" si="337"/>
        <v>17.677324847845611</v>
      </c>
      <c r="Z1182" s="10">
        <f t="shared" si="338"/>
        <v>0.53223678940862396</v>
      </c>
    </row>
    <row r="1183" spans="1:26">
      <c r="A1183" s="1">
        <f t="shared" si="322"/>
        <v>6006996</v>
      </c>
      <c r="B1183" s="1">
        <v>-4</v>
      </c>
      <c r="C1183" s="1">
        <v>7</v>
      </c>
      <c r="D1183" s="2">
        <v>6</v>
      </c>
      <c r="E1183" s="5">
        <v>41.32</v>
      </c>
      <c r="F1183" s="5">
        <v>42.1</v>
      </c>
      <c r="G1183" s="5">
        <v>6.3</v>
      </c>
      <c r="H1183" s="5">
        <v>41.32</v>
      </c>
      <c r="I1183" s="5">
        <v>46.02</v>
      </c>
      <c r="J1183" s="5">
        <v>3.6</v>
      </c>
      <c r="K1183" s="6">
        <f t="shared" si="323"/>
        <v>41.32</v>
      </c>
      <c r="L1183" s="6">
        <f t="shared" si="324"/>
        <v>0</v>
      </c>
      <c r="M1183" s="6">
        <f t="shared" si="325"/>
        <v>44.06</v>
      </c>
      <c r="N1183" s="5">
        <f t="shared" si="326"/>
        <v>3.6280159867343471</v>
      </c>
      <c r="O1183" s="6">
        <f t="shared" si="327"/>
        <v>-3.9200000000000017</v>
      </c>
      <c r="P1183" s="6">
        <f t="shared" si="328"/>
        <v>7.2560319734686942</v>
      </c>
      <c r="Q1183" s="6">
        <f t="shared" si="329"/>
        <v>0.50769230769230766</v>
      </c>
      <c r="R1183" s="9">
        <f t="shared" si="330"/>
        <v>0.54024017732188601</v>
      </c>
      <c r="S1183" s="9">
        <f t="shared" si="331"/>
        <v>3.9200000000000017</v>
      </c>
      <c r="T1183">
        <f t="shared" si="332"/>
        <v>3.9200000000000017</v>
      </c>
      <c r="U1183" s="9">
        <f t="shared" si="333"/>
        <v>0.54024017732188601</v>
      </c>
      <c r="V1183" s="9">
        <f t="shared" si="334"/>
        <v>0.75523371727651434</v>
      </c>
      <c r="W1183" s="9">
        <f t="shared" si="335"/>
        <v>2.740000000000002</v>
      </c>
      <c r="X1183">
        <f t="shared" si="336"/>
        <v>44.06</v>
      </c>
      <c r="Y1183" s="9">
        <f t="shared" si="337"/>
        <v>12.144378680001168</v>
      </c>
      <c r="Z1183" s="10">
        <f t="shared" si="338"/>
        <v>0.53227906214691545</v>
      </c>
    </row>
    <row r="1184" spans="1:26">
      <c r="A1184" s="1">
        <f t="shared" si="322"/>
        <v>6008003</v>
      </c>
      <c r="B1184" s="1">
        <v>3</v>
      </c>
      <c r="C1184" s="1">
        <v>8</v>
      </c>
      <c r="D1184" s="2">
        <v>6</v>
      </c>
      <c r="E1184" s="5">
        <v>302.39</v>
      </c>
      <c r="F1184" s="5">
        <v>292.12</v>
      </c>
      <c r="G1184" s="5">
        <v>15.87</v>
      </c>
      <c r="H1184" s="5">
        <v>302.39</v>
      </c>
      <c r="I1184" s="5">
        <v>285.83</v>
      </c>
      <c r="J1184" s="5">
        <v>15.6</v>
      </c>
      <c r="K1184" s="6">
        <f t="shared" si="323"/>
        <v>302.39</v>
      </c>
      <c r="L1184" s="6">
        <f t="shared" si="324"/>
        <v>0</v>
      </c>
      <c r="M1184" s="6">
        <f t="shared" si="325"/>
        <v>288.97500000000002</v>
      </c>
      <c r="N1184" s="5">
        <f t="shared" si="326"/>
        <v>11.126734696217035</v>
      </c>
      <c r="O1184" s="6">
        <f t="shared" si="327"/>
        <v>6.2900000000000205</v>
      </c>
      <c r="P1184" s="6">
        <f t="shared" si="328"/>
        <v>22.25346939243407</v>
      </c>
      <c r="Q1184" s="6">
        <f t="shared" si="329"/>
        <v>1.7157936249752346E-2</v>
      </c>
      <c r="R1184" s="9">
        <f t="shared" si="330"/>
        <v>0.28265255583646431</v>
      </c>
      <c r="S1184" s="9">
        <f t="shared" si="331"/>
        <v>6.2900000000000205</v>
      </c>
      <c r="T1184">
        <f t="shared" si="332"/>
        <v>6.2900000000000205</v>
      </c>
      <c r="U1184" s="9">
        <f t="shared" si="333"/>
        <v>0.28265255583646431</v>
      </c>
      <c r="V1184" s="9">
        <f t="shared" si="334"/>
        <v>1.2056547016044981</v>
      </c>
      <c r="W1184" s="9">
        <f t="shared" si="335"/>
        <v>13.414999999999964</v>
      </c>
      <c r="X1184">
        <f t="shared" si="336"/>
        <v>288.97500000000002</v>
      </c>
      <c r="Y1184" s="9">
        <f t="shared" si="337"/>
        <v>25.971231263224805</v>
      </c>
      <c r="Z1184" s="10">
        <f t="shared" si="338"/>
        <v>0.53233542057616257</v>
      </c>
    </row>
    <row r="1185" spans="1:26">
      <c r="A1185" s="1">
        <f t="shared" si="322"/>
        <v>5011996</v>
      </c>
      <c r="B1185" s="1">
        <v>-4</v>
      </c>
      <c r="C1185" s="1">
        <v>12</v>
      </c>
      <c r="D1185" s="2">
        <v>5</v>
      </c>
      <c r="E1185" s="5">
        <v>202.49</v>
      </c>
      <c r="F1185" s="5">
        <v>215.37</v>
      </c>
      <c r="G1185" s="5">
        <v>12.36</v>
      </c>
      <c r="H1185" s="5">
        <v>202.49</v>
      </c>
      <c r="I1185" s="5">
        <v>191.29</v>
      </c>
      <c r="J1185" s="5">
        <v>12.78</v>
      </c>
      <c r="K1185" s="6">
        <f t="shared" si="323"/>
        <v>202.49</v>
      </c>
      <c r="L1185" s="6">
        <f t="shared" si="324"/>
        <v>0</v>
      </c>
      <c r="M1185" s="6">
        <f t="shared" si="325"/>
        <v>203.32999999999998</v>
      </c>
      <c r="N1185" s="5">
        <f t="shared" si="326"/>
        <v>8.8895725431541415</v>
      </c>
      <c r="O1185" s="6">
        <f t="shared" si="327"/>
        <v>24.080000000000013</v>
      </c>
      <c r="P1185" s="6">
        <f t="shared" si="328"/>
        <v>17.779145086308283</v>
      </c>
      <c r="Q1185" s="6">
        <f t="shared" si="329"/>
        <v>-3.3403564717271204E-2</v>
      </c>
      <c r="R1185" s="9">
        <f t="shared" si="330"/>
        <v>1.3543958319201759</v>
      </c>
      <c r="S1185" s="9">
        <f t="shared" si="331"/>
        <v>24.080000000000013</v>
      </c>
      <c r="T1185">
        <f t="shared" si="332"/>
        <v>24.080000000000013</v>
      </c>
      <c r="U1185" s="9">
        <f t="shared" si="333"/>
        <v>1.3543958319201759</v>
      </c>
      <c r="V1185" s="9">
        <f t="shared" si="334"/>
        <v>9.4492732459544287E-2</v>
      </c>
      <c r="W1185" s="9">
        <f t="shared" si="335"/>
        <v>0.83999999999997499</v>
      </c>
      <c r="X1185">
        <f t="shared" si="336"/>
        <v>203.32999999999998</v>
      </c>
      <c r="Y1185" s="9">
        <f t="shared" si="337"/>
        <v>22.872865822618703</v>
      </c>
      <c r="Z1185" s="10">
        <f t="shared" si="338"/>
        <v>0.53236265834485419</v>
      </c>
    </row>
    <row r="1186" spans="1:26">
      <c r="A1186" s="1">
        <f t="shared" si="322"/>
        <v>2019997</v>
      </c>
      <c r="B1186" s="1">
        <v>-3</v>
      </c>
      <c r="C1186" s="1">
        <v>20</v>
      </c>
      <c r="D1186" s="2">
        <v>2</v>
      </c>
      <c r="E1186" s="5">
        <v>108.47</v>
      </c>
      <c r="F1186" s="5">
        <v>108.57</v>
      </c>
      <c r="G1186" s="5">
        <v>8.36</v>
      </c>
      <c r="H1186" s="5">
        <v>108.47</v>
      </c>
      <c r="I1186" s="5">
        <v>119.86</v>
      </c>
      <c r="J1186" s="5">
        <v>6.74</v>
      </c>
      <c r="K1186" s="6">
        <f t="shared" si="323"/>
        <v>108.47</v>
      </c>
      <c r="L1186" s="6">
        <f t="shared" si="324"/>
        <v>0</v>
      </c>
      <c r="M1186" s="6">
        <f t="shared" si="325"/>
        <v>114.215</v>
      </c>
      <c r="N1186" s="5">
        <f t="shared" si="326"/>
        <v>5.369292318360027</v>
      </c>
      <c r="O1186" s="6">
        <f t="shared" si="327"/>
        <v>-11.290000000000006</v>
      </c>
      <c r="P1186" s="6">
        <f t="shared" si="328"/>
        <v>10.738584636720054</v>
      </c>
      <c r="Q1186" s="6">
        <f t="shared" si="329"/>
        <v>0.21212793928399221</v>
      </c>
      <c r="R1186" s="9">
        <f t="shared" si="330"/>
        <v>1.0513489795847411</v>
      </c>
      <c r="S1186" s="9">
        <f t="shared" si="331"/>
        <v>11.290000000000006</v>
      </c>
      <c r="T1186">
        <f t="shared" si="332"/>
        <v>11.290000000000006</v>
      </c>
      <c r="U1186" s="9">
        <f t="shared" si="333"/>
        <v>1.0513489795847411</v>
      </c>
      <c r="V1186" s="9">
        <f t="shared" si="334"/>
        <v>1.0699734079210521</v>
      </c>
      <c r="W1186" s="9">
        <f t="shared" si="335"/>
        <v>5.7450000000000045</v>
      </c>
      <c r="X1186">
        <f t="shared" si="336"/>
        <v>114.215</v>
      </c>
      <c r="Y1186" s="9">
        <f t="shared" si="337"/>
        <v>21.271890824317296</v>
      </c>
      <c r="Z1186" s="10">
        <f t="shared" si="338"/>
        <v>0.53262087829900173</v>
      </c>
    </row>
    <row r="1187" spans="1:26">
      <c r="A1187" s="1">
        <f t="shared" si="322"/>
        <v>1009994</v>
      </c>
      <c r="B1187" s="1">
        <v>-6</v>
      </c>
      <c r="C1187" s="1">
        <v>10</v>
      </c>
      <c r="D1187" s="2">
        <v>1</v>
      </c>
      <c r="E1187" s="5">
        <v>179.63</v>
      </c>
      <c r="F1187" s="5">
        <v>172.96</v>
      </c>
      <c r="G1187" s="5">
        <v>11.55</v>
      </c>
      <c r="H1187" s="5">
        <v>179.63</v>
      </c>
      <c r="I1187" s="5">
        <v>192.56</v>
      </c>
      <c r="J1187" s="5">
        <v>12.78</v>
      </c>
      <c r="K1187" s="6">
        <f t="shared" si="323"/>
        <v>179.63</v>
      </c>
      <c r="L1187" s="6">
        <f t="shared" si="324"/>
        <v>0</v>
      </c>
      <c r="M1187" s="6">
        <f t="shared" si="325"/>
        <v>182.76</v>
      </c>
      <c r="N1187" s="5">
        <f t="shared" si="326"/>
        <v>8.6129393937261636</v>
      </c>
      <c r="O1187" s="6">
        <f t="shared" si="327"/>
        <v>-19.599999999999994</v>
      </c>
      <c r="P1187" s="6">
        <f t="shared" si="328"/>
        <v>17.225878787452327</v>
      </c>
      <c r="Q1187" s="6">
        <f t="shared" si="329"/>
        <v>-0.10085198407041526</v>
      </c>
      <c r="R1187" s="9">
        <f t="shared" si="330"/>
        <v>1.1378229373282844</v>
      </c>
      <c r="S1187" s="9">
        <f t="shared" si="331"/>
        <v>19.599999999999994</v>
      </c>
      <c r="T1187">
        <f t="shared" si="332"/>
        <v>19.599999999999994</v>
      </c>
      <c r="U1187" s="9">
        <f t="shared" si="333"/>
        <v>1.1378229373282844</v>
      </c>
      <c r="V1187" s="9">
        <f t="shared" si="334"/>
        <v>0.36340671365689042</v>
      </c>
      <c r="W1187" s="9">
        <f t="shared" si="335"/>
        <v>3.1299999999999955</v>
      </c>
      <c r="X1187">
        <f t="shared" si="336"/>
        <v>182.76</v>
      </c>
      <c r="Y1187" s="9">
        <f t="shared" si="337"/>
        <v>21.219236737358912</v>
      </c>
      <c r="Z1187" s="10">
        <f t="shared" si="338"/>
        <v>0.53284331655750361</v>
      </c>
    </row>
    <row r="1188" spans="1:26">
      <c r="A1188" s="1">
        <f t="shared" si="322"/>
        <v>10006</v>
      </c>
      <c r="B1188" s="1">
        <v>6</v>
      </c>
      <c r="C1188" s="1">
        <v>10</v>
      </c>
      <c r="D1188" s="2">
        <v>0</v>
      </c>
      <c r="E1188" s="5">
        <v>392.7</v>
      </c>
      <c r="F1188" s="5">
        <v>365.18</v>
      </c>
      <c r="G1188" s="5">
        <v>16.850000000000001</v>
      </c>
      <c r="H1188" s="5">
        <v>392.7</v>
      </c>
      <c r="I1188" s="5">
        <v>373.86</v>
      </c>
      <c r="J1188" s="5">
        <v>17.93</v>
      </c>
      <c r="K1188" s="6">
        <f t="shared" si="323"/>
        <v>392.7</v>
      </c>
      <c r="L1188" s="6">
        <f t="shared" si="324"/>
        <v>0</v>
      </c>
      <c r="M1188" s="6">
        <f t="shared" si="325"/>
        <v>369.52</v>
      </c>
      <c r="N1188" s="5">
        <f t="shared" si="326"/>
        <v>12.302513970729724</v>
      </c>
      <c r="O1188" s="6">
        <f t="shared" si="327"/>
        <v>-8.6800000000000068</v>
      </c>
      <c r="P1188" s="6">
        <f t="shared" si="328"/>
        <v>24.605027941459447</v>
      </c>
      <c r="Q1188" s="6">
        <f t="shared" si="329"/>
        <v>-6.2044831298725303E-2</v>
      </c>
      <c r="R1188" s="9">
        <f t="shared" si="330"/>
        <v>0.35277342584822735</v>
      </c>
      <c r="S1188" s="9">
        <f t="shared" si="331"/>
        <v>8.6800000000000068</v>
      </c>
      <c r="T1188">
        <f t="shared" si="332"/>
        <v>8.6800000000000068</v>
      </c>
      <c r="U1188" s="9">
        <f t="shared" si="333"/>
        <v>0.35277342584822735</v>
      </c>
      <c r="V1188" s="9">
        <f t="shared" si="334"/>
        <v>1.8841677445073517</v>
      </c>
      <c r="W1188" s="9">
        <f t="shared" si="335"/>
        <v>23.180000000000007</v>
      </c>
      <c r="X1188">
        <f t="shared" si="336"/>
        <v>369.52</v>
      </c>
      <c r="Y1188" s="9">
        <f t="shared" si="337"/>
        <v>30.036137400791905</v>
      </c>
      <c r="Z1188" s="10">
        <f t="shared" si="338"/>
        <v>0.53323915835204749</v>
      </c>
    </row>
    <row r="1189" spans="1:26">
      <c r="A1189" s="1">
        <f t="shared" si="322"/>
        <v>1009006</v>
      </c>
      <c r="B1189" s="1">
        <v>6</v>
      </c>
      <c r="C1189" s="1">
        <v>9</v>
      </c>
      <c r="D1189" s="2">
        <v>1</v>
      </c>
      <c r="E1189" s="5">
        <v>212.78</v>
      </c>
      <c r="F1189" s="5">
        <v>240.85</v>
      </c>
      <c r="G1189" s="5">
        <v>13.45</v>
      </c>
      <c r="H1189" s="5">
        <v>212.78</v>
      </c>
      <c r="I1189" s="5">
        <v>241</v>
      </c>
      <c r="J1189" s="5">
        <v>14.35</v>
      </c>
      <c r="K1189" s="6">
        <f t="shared" si="323"/>
        <v>212.78</v>
      </c>
      <c r="L1189" s="6">
        <f t="shared" si="324"/>
        <v>0</v>
      </c>
      <c r="M1189" s="6">
        <f t="shared" si="325"/>
        <v>240.92500000000001</v>
      </c>
      <c r="N1189" s="5">
        <f t="shared" si="326"/>
        <v>9.8339335974980013</v>
      </c>
      <c r="O1189" s="6">
        <f t="shared" si="327"/>
        <v>-0.15000000000000568</v>
      </c>
      <c r="P1189" s="6">
        <f t="shared" si="328"/>
        <v>19.667867194996003</v>
      </c>
      <c r="Q1189" s="6">
        <f t="shared" si="329"/>
        <v>-6.468041103858338E-2</v>
      </c>
      <c r="R1189" s="9">
        <f t="shared" si="330"/>
        <v>7.6266530840806892E-3</v>
      </c>
      <c r="S1189" s="9">
        <f t="shared" si="331"/>
        <v>0.15000000000000568</v>
      </c>
      <c r="T1189">
        <f t="shared" si="332"/>
        <v>0.15000000000000568</v>
      </c>
      <c r="U1189" s="9">
        <f t="shared" si="333"/>
        <v>7.6266530840806892E-3</v>
      </c>
      <c r="V1189" s="9">
        <f t="shared" si="334"/>
        <v>2.8620286806859059</v>
      </c>
      <c r="W1189" s="9">
        <f t="shared" si="335"/>
        <v>28.14500000000001</v>
      </c>
      <c r="X1189">
        <f t="shared" si="336"/>
        <v>240.92500000000001</v>
      </c>
      <c r="Y1189" s="9">
        <f t="shared" si="337"/>
        <v>24.499351923760941</v>
      </c>
      <c r="Z1189" s="10">
        <f t="shared" si="338"/>
        <v>0.53336572818282957</v>
      </c>
    </row>
    <row r="1190" spans="1:26">
      <c r="A1190" s="1">
        <f t="shared" si="322"/>
        <v>4013004</v>
      </c>
      <c r="B1190" s="1">
        <v>4</v>
      </c>
      <c r="C1190" s="1">
        <v>13</v>
      </c>
      <c r="D1190" s="2">
        <v>4</v>
      </c>
      <c r="E1190" s="5">
        <v>30.58</v>
      </c>
      <c r="F1190" s="5">
        <v>37.43</v>
      </c>
      <c r="G1190" s="5">
        <v>6.9</v>
      </c>
      <c r="H1190" s="5">
        <v>30.58</v>
      </c>
      <c r="I1190" s="5">
        <v>44.35</v>
      </c>
      <c r="J1190" s="5">
        <v>7.17</v>
      </c>
      <c r="K1190" s="6">
        <f t="shared" si="323"/>
        <v>30.58</v>
      </c>
      <c r="L1190" s="6">
        <f t="shared" si="324"/>
        <v>0</v>
      </c>
      <c r="M1190" s="6">
        <f t="shared" si="325"/>
        <v>40.89</v>
      </c>
      <c r="N1190" s="5">
        <f t="shared" si="326"/>
        <v>4.9754120432382285</v>
      </c>
      <c r="O1190" s="6">
        <f t="shared" si="327"/>
        <v>-6.9200000000000017</v>
      </c>
      <c r="P1190" s="6">
        <f t="shared" si="328"/>
        <v>9.950824086476457</v>
      </c>
      <c r="Q1190" s="6">
        <f t="shared" si="329"/>
        <v>-3.836540296852408E-2</v>
      </c>
      <c r="R1190" s="9">
        <f t="shared" si="330"/>
        <v>0.69541979034726797</v>
      </c>
      <c r="S1190" s="9">
        <f t="shared" si="331"/>
        <v>6.9200000000000017</v>
      </c>
      <c r="T1190">
        <f t="shared" si="332"/>
        <v>6.9200000000000017</v>
      </c>
      <c r="U1190" s="9">
        <f t="shared" si="333"/>
        <v>0.69541979034726797</v>
      </c>
      <c r="V1190" s="9">
        <f t="shared" si="334"/>
        <v>2.072190184531888</v>
      </c>
      <c r="W1190" s="9">
        <f t="shared" si="335"/>
        <v>10.310000000000002</v>
      </c>
      <c r="X1190">
        <f t="shared" si="336"/>
        <v>40.89</v>
      </c>
      <c r="Y1190" s="9">
        <f t="shared" si="337"/>
        <v>8.2184148055779715</v>
      </c>
      <c r="Z1190" s="10">
        <f t="shared" si="338"/>
        <v>0.53340509933820468</v>
      </c>
    </row>
    <row r="1191" spans="1:26">
      <c r="A1191" s="1">
        <f t="shared" si="322"/>
        <v>3018997</v>
      </c>
      <c r="B1191" s="1">
        <v>-3</v>
      </c>
      <c r="C1191" s="1">
        <v>19</v>
      </c>
      <c r="D1191" s="2">
        <v>3</v>
      </c>
      <c r="E1191" s="5">
        <v>74.06</v>
      </c>
      <c r="F1191" s="5">
        <v>88.16</v>
      </c>
      <c r="G1191" s="5">
        <v>7.71</v>
      </c>
      <c r="H1191" s="5">
        <v>74.06</v>
      </c>
      <c r="I1191" s="5">
        <v>87.17</v>
      </c>
      <c r="J1191" s="5">
        <v>6.09</v>
      </c>
      <c r="K1191" s="6">
        <f t="shared" si="323"/>
        <v>74.06</v>
      </c>
      <c r="L1191" s="6">
        <f t="shared" si="324"/>
        <v>0</v>
      </c>
      <c r="M1191" s="6">
        <f t="shared" si="325"/>
        <v>87.664999999999992</v>
      </c>
      <c r="N1191" s="5">
        <f t="shared" si="326"/>
        <v>4.912540076172407</v>
      </c>
      <c r="O1191" s="6">
        <f t="shared" si="327"/>
        <v>0.98999999999999488</v>
      </c>
      <c r="P1191" s="6">
        <f t="shared" si="328"/>
        <v>9.8250801523448139</v>
      </c>
      <c r="Q1191" s="6">
        <f t="shared" si="329"/>
        <v>0.23159111674653643</v>
      </c>
      <c r="R1191" s="9">
        <f t="shared" si="330"/>
        <v>0.10076253675790375</v>
      </c>
      <c r="S1191" s="9">
        <f t="shared" si="331"/>
        <v>0.98999999999999488</v>
      </c>
      <c r="T1191">
        <f t="shared" si="332"/>
        <v>0.98999999999999488</v>
      </c>
      <c r="U1191" s="9">
        <f t="shared" si="333"/>
        <v>0.10076253675790375</v>
      </c>
      <c r="V1191" s="9">
        <f t="shared" si="334"/>
        <v>2.769443055739973</v>
      </c>
      <c r="W1191" s="9">
        <f t="shared" si="335"/>
        <v>13.60499999999999</v>
      </c>
      <c r="X1191">
        <f t="shared" si="336"/>
        <v>87.664999999999992</v>
      </c>
      <c r="Y1191" s="9">
        <f t="shared" si="337"/>
        <v>17.845147040165003</v>
      </c>
      <c r="Z1191" s="10">
        <f t="shared" si="338"/>
        <v>0.53367780542196053</v>
      </c>
    </row>
    <row r="1192" spans="1:26">
      <c r="A1192" s="1">
        <f t="shared" si="322"/>
        <v>4010995</v>
      </c>
      <c r="B1192" s="1">
        <v>-5</v>
      </c>
      <c r="C1192" s="1">
        <v>11</v>
      </c>
      <c r="D1192" s="2">
        <v>4</v>
      </c>
      <c r="E1192" s="5">
        <v>228.71</v>
      </c>
      <c r="F1192" s="5">
        <v>235.7</v>
      </c>
      <c r="G1192" s="5">
        <v>13.49</v>
      </c>
      <c r="H1192" s="5">
        <v>228.71</v>
      </c>
      <c r="I1192" s="5">
        <v>227.51</v>
      </c>
      <c r="J1192" s="5">
        <v>13.74</v>
      </c>
      <c r="K1192" s="6">
        <f t="shared" si="323"/>
        <v>228.71</v>
      </c>
      <c r="L1192" s="6">
        <f t="shared" si="324"/>
        <v>0</v>
      </c>
      <c r="M1192" s="6">
        <f t="shared" si="325"/>
        <v>231.60499999999999</v>
      </c>
      <c r="N1192" s="5">
        <f t="shared" si="326"/>
        <v>9.6276645662382734</v>
      </c>
      <c r="O1192" s="6">
        <f t="shared" si="327"/>
        <v>8.1899999999999977</v>
      </c>
      <c r="P1192" s="6">
        <f t="shared" si="328"/>
        <v>19.255329132476547</v>
      </c>
      <c r="Q1192" s="6">
        <f t="shared" si="329"/>
        <v>-1.8360552982366059E-2</v>
      </c>
      <c r="R1192" s="9">
        <f t="shared" si="330"/>
        <v>0.42533679604502461</v>
      </c>
      <c r="S1192" s="9">
        <f t="shared" si="331"/>
        <v>8.1899999999999977</v>
      </c>
      <c r="T1192">
        <f t="shared" si="332"/>
        <v>8.1899999999999977</v>
      </c>
      <c r="U1192" s="9">
        <f t="shared" si="333"/>
        <v>0.42533679604502461</v>
      </c>
      <c r="V1192" s="9">
        <f t="shared" si="334"/>
        <v>0.30069597669116943</v>
      </c>
      <c r="W1192" s="9">
        <f t="shared" si="335"/>
        <v>2.8949999999999818</v>
      </c>
      <c r="X1192">
        <f t="shared" si="336"/>
        <v>231.60499999999999</v>
      </c>
      <c r="Y1192" s="9">
        <f t="shared" si="337"/>
        <v>24.056197472041013</v>
      </c>
      <c r="Z1192" s="10">
        <f t="shared" si="338"/>
        <v>0.53400936321379233</v>
      </c>
    </row>
    <row r="1193" spans="1:26">
      <c r="A1193" s="1">
        <f t="shared" si="322"/>
        <v>3006994</v>
      </c>
      <c r="B1193" s="1">
        <v>-6</v>
      </c>
      <c r="C1193" s="1">
        <v>7</v>
      </c>
      <c r="D1193" s="2">
        <v>3</v>
      </c>
      <c r="E1193" s="5">
        <v>297.89</v>
      </c>
      <c r="F1193" s="5">
        <v>255.63</v>
      </c>
      <c r="G1193" s="5">
        <v>13.91</v>
      </c>
      <c r="H1193" s="5">
        <v>297.89</v>
      </c>
      <c r="I1193" s="5">
        <v>301.89999999999998</v>
      </c>
      <c r="J1193" s="5">
        <v>15.55</v>
      </c>
      <c r="K1193" s="6">
        <f t="shared" si="323"/>
        <v>297.89</v>
      </c>
      <c r="L1193" s="6">
        <f t="shared" si="324"/>
        <v>0</v>
      </c>
      <c r="M1193" s="6">
        <f t="shared" si="325"/>
        <v>278.76499999999999</v>
      </c>
      <c r="N1193" s="5">
        <f t="shared" si="326"/>
        <v>10.431809526635348</v>
      </c>
      <c r="O1193" s="6">
        <f t="shared" si="327"/>
        <v>-46.269999999999982</v>
      </c>
      <c r="P1193" s="6">
        <f t="shared" si="328"/>
        <v>20.863619053270696</v>
      </c>
      <c r="Q1193" s="6">
        <f t="shared" si="329"/>
        <v>-0.11099343748750835</v>
      </c>
      <c r="R1193" s="9">
        <f t="shared" si="330"/>
        <v>2.2177360448280634</v>
      </c>
      <c r="S1193" s="9">
        <f t="shared" si="331"/>
        <v>46.269999999999982</v>
      </c>
      <c r="T1193">
        <f t="shared" si="332"/>
        <v>46.269999999999982</v>
      </c>
      <c r="U1193" s="9">
        <f t="shared" si="333"/>
        <v>2.2177360448280634</v>
      </c>
      <c r="V1193" s="9">
        <f t="shared" si="334"/>
        <v>1.8333348544342656</v>
      </c>
      <c r="W1193" s="9">
        <f t="shared" si="335"/>
        <v>19.125</v>
      </c>
      <c r="X1193">
        <f t="shared" si="336"/>
        <v>278.76499999999999</v>
      </c>
      <c r="Y1193" s="9">
        <f t="shared" si="337"/>
        <v>26.722592977587869</v>
      </c>
      <c r="Z1193" s="10">
        <f t="shared" si="338"/>
        <v>0.53421999213807037</v>
      </c>
    </row>
    <row r="1194" spans="1:26">
      <c r="A1194" s="1">
        <f t="shared" si="322"/>
        <v>5009004</v>
      </c>
      <c r="B1194" s="1">
        <v>4</v>
      </c>
      <c r="C1194" s="1">
        <v>9</v>
      </c>
      <c r="D1194" s="2">
        <v>5</v>
      </c>
      <c r="E1194" s="5">
        <v>152.78</v>
      </c>
      <c r="F1194" s="5">
        <v>141.88999999999999</v>
      </c>
      <c r="G1194" s="5">
        <v>11.24</v>
      </c>
      <c r="H1194" s="5">
        <v>152.78</v>
      </c>
      <c r="I1194" s="5">
        <v>132.88</v>
      </c>
      <c r="J1194" s="5">
        <v>10.99</v>
      </c>
      <c r="K1194" s="6">
        <f t="shared" si="323"/>
        <v>152.78</v>
      </c>
      <c r="L1194" s="6">
        <f t="shared" si="324"/>
        <v>0</v>
      </c>
      <c r="M1194" s="6">
        <f t="shared" si="325"/>
        <v>137.38499999999999</v>
      </c>
      <c r="N1194" s="5">
        <f t="shared" si="326"/>
        <v>7.859988867676595</v>
      </c>
      <c r="O1194" s="6">
        <f t="shared" si="327"/>
        <v>9.0099999999999909</v>
      </c>
      <c r="P1194" s="6">
        <f t="shared" si="328"/>
        <v>15.71997773535319</v>
      </c>
      <c r="Q1194" s="6">
        <f t="shared" si="329"/>
        <v>2.248928344671387E-2</v>
      </c>
      <c r="R1194" s="9">
        <f t="shared" si="330"/>
        <v>0.57315602806084753</v>
      </c>
      <c r="S1194" s="9">
        <f t="shared" si="331"/>
        <v>9.0099999999999909</v>
      </c>
      <c r="T1194">
        <f t="shared" si="332"/>
        <v>9.0099999999999909</v>
      </c>
      <c r="U1194" s="9">
        <f t="shared" si="333"/>
        <v>0.57315602806084753</v>
      </c>
      <c r="V1194" s="9">
        <f t="shared" si="334"/>
        <v>1.9586541735841869</v>
      </c>
      <c r="W1194" s="9">
        <f t="shared" si="335"/>
        <v>15.39500000000001</v>
      </c>
      <c r="X1194">
        <f t="shared" si="336"/>
        <v>137.38499999999999</v>
      </c>
      <c r="Y1194" s="9">
        <f t="shared" si="337"/>
        <v>17.479032389598139</v>
      </c>
      <c r="Z1194" s="10">
        <f t="shared" si="338"/>
        <v>0.53426865900967835</v>
      </c>
    </row>
    <row r="1195" spans="1:26">
      <c r="A1195" s="1">
        <f t="shared" si="322"/>
        <v>5014997</v>
      </c>
      <c r="B1195" s="1">
        <v>-3</v>
      </c>
      <c r="C1195" s="1">
        <v>15</v>
      </c>
      <c r="D1195" s="2">
        <v>5</v>
      </c>
      <c r="E1195" s="5">
        <v>26.65</v>
      </c>
      <c r="F1195" s="5">
        <v>32.090000000000003</v>
      </c>
      <c r="G1195" s="5">
        <v>5.44</v>
      </c>
      <c r="H1195" s="5">
        <v>26.65</v>
      </c>
      <c r="I1195" s="5">
        <v>29.05</v>
      </c>
      <c r="J1195" s="5">
        <v>5.74</v>
      </c>
      <c r="K1195" s="6">
        <f t="shared" si="323"/>
        <v>26.65</v>
      </c>
      <c r="L1195" s="6">
        <f t="shared" si="324"/>
        <v>0</v>
      </c>
      <c r="M1195" s="6">
        <f t="shared" si="325"/>
        <v>30.57</v>
      </c>
      <c r="N1195" s="5">
        <f t="shared" si="326"/>
        <v>3.9541497189661396</v>
      </c>
      <c r="O1195" s="6">
        <f t="shared" si="327"/>
        <v>3.0400000000000027</v>
      </c>
      <c r="P1195" s="6">
        <f t="shared" si="328"/>
        <v>7.9082994379322793</v>
      </c>
      <c r="Q1195" s="6">
        <f t="shared" si="329"/>
        <v>-5.3628647995241467E-2</v>
      </c>
      <c r="R1195" s="9">
        <f t="shared" si="330"/>
        <v>0.38440628403858812</v>
      </c>
      <c r="S1195" s="9">
        <f t="shared" si="331"/>
        <v>3.0400000000000027</v>
      </c>
      <c r="T1195">
        <f t="shared" si="332"/>
        <v>3.0400000000000027</v>
      </c>
      <c r="U1195" s="9">
        <f t="shared" si="333"/>
        <v>0.38440628403858812</v>
      </c>
      <c r="V1195" s="9">
        <f t="shared" si="334"/>
        <v>0.99136357462583213</v>
      </c>
      <c r="W1195" s="9">
        <f t="shared" si="335"/>
        <v>3.9200000000000017</v>
      </c>
      <c r="X1195">
        <f t="shared" si="336"/>
        <v>30.57</v>
      </c>
      <c r="Y1195" s="9">
        <f t="shared" si="337"/>
        <v>7.7311184888550191</v>
      </c>
      <c r="Z1195" s="10">
        <f t="shared" si="338"/>
        <v>0.53448666961861635</v>
      </c>
    </row>
    <row r="1196" spans="1:26">
      <c r="A1196" s="1">
        <f t="shared" si="322"/>
        <v>7004002</v>
      </c>
      <c r="B1196" s="1">
        <v>2</v>
      </c>
      <c r="C1196" s="1">
        <v>4</v>
      </c>
      <c r="D1196" s="2">
        <v>7</v>
      </c>
      <c r="E1196" s="5">
        <v>205.97</v>
      </c>
      <c r="F1196" s="5">
        <v>205.88</v>
      </c>
      <c r="G1196" s="5">
        <v>12.97</v>
      </c>
      <c r="H1196" s="5">
        <v>205.97</v>
      </c>
      <c r="I1196" s="5">
        <v>203.36</v>
      </c>
      <c r="J1196" s="5">
        <v>11.78</v>
      </c>
      <c r="K1196" s="6">
        <f t="shared" si="323"/>
        <v>205.97</v>
      </c>
      <c r="L1196" s="6">
        <f t="shared" si="324"/>
        <v>0</v>
      </c>
      <c r="M1196" s="6">
        <f t="shared" si="325"/>
        <v>204.62</v>
      </c>
      <c r="N1196" s="5">
        <f t="shared" si="326"/>
        <v>8.760555062323391</v>
      </c>
      <c r="O1196" s="6">
        <f t="shared" si="327"/>
        <v>2.5199999999999818</v>
      </c>
      <c r="P1196" s="6">
        <f t="shared" si="328"/>
        <v>17.521110124646782</v>
      </c>
      <c r="Q1196" s="6">
        <f t="shared" si="329"/>
        <v>9.593982591575681E-2</v>
      </c>
      <c r="R1196" s="9">
        <f t="shared" si="330"/>
        <v>0.14382650311952103</v>
      </c>
      <c r="S1196" s="9">
        <f t="shared" si="331"/>
        <v>2.5199999999999818</v>
      </c>
      <c r="T1196">
        <f t="shared" si="332"/>
        <v>2.5199999999999818</v>
      </c>
      <c r="U1196" s="9">
        <f t="shared" si="333"/>
        <v>0.14382650311952103</v>
      </c>
      <c r="V1196" s="9">
        <f t="shared" si="334"/>
        <v>0.15409982477091586</v>
      </c>
      <c r="W1196" s="9">
        <f t="shared" si="335"/>
        <v>1.3499999999999943</v>
      </c>
      <c r="X1196">
        <f t="shared" si="336"/>
        <v>204.62</v>
      </c>
      <c r="Y1196" s="9">
        <f t="shared" si="337"/>
        <v>23.35696751453699</v>
      </c>
      <c r="Z1196" s="10">
        <f t="shared" si="338"/>
        <v>0.53457833850615388</v>
      </c>
    </row>
    <row r="1197" spans="1:26">
      <c r="A1197" s="1">
        <f t="shared" si="322"/>
        <v>5017001</v>
      </c>
      <c r="B1197" s="1">
        <v>1</v>
      </c>
      <c r="C1197" s="1">
        <v>17</v>
      </c>
      <c r="D1197" s="2">
        <v>5</v>
      </c>
      <c r="E1197" s="5">
        <v>157.28</v>
      </c>
      <c r="F1197" s="5">
        <v>141.41</v>
      </c>
      <c r="G1197" s="5">
        <v>10.7</v>
      </c>
      <c r="H1197" s="5">
        <v>157.28</v>
      </c>
      <c r="I1197" s="5">
        <v>142.44999999999999</v>
      </c>
      <c r="J1197" s="5">
        <v>10.76</v>
      </c>
      <c r="K1197" s="6">
        <f t="shared" si="323"/>
        <v>157.28</v>
      </c>
      <c r="L1197" s="6">
        <f t="shared" si="324"/>
        <v>0</v>
      </c>
      <c r="M1197" s="6">
        <f t="shared" si="325"/>
        <v>141.93</v>
      </c>
      <c r="N1197" s="5">
        <f t="shared" si="326"/>
        <v>7.5872854170645239</v>
      </c>
      <c r="O1197" s="6">
        <f t="shared" si="327"/>
        <v>-1.039999999999992</v>
      </c>
      <c r="P1197" s="6">
        <f t="shared" si="328"/>
        <v>15.174570834129048</v>
      </c>
      <c r="Q1197" s="6">
        <f t="shared" si="329"/>
        <v>-5.5917549842010427E-3</v>
      </c>
      <c r="R1197" s="9">
        <f t="shared" si="330"/>
        <v>6.8535710918488285E-2</v>
      </c>
      <c r="S1197" s="9">
        <f t="shared" si="331"/>
        <v>1.039999999999992</v>
      </c>
      <c r="T1197">
        <f t="shared" si="332"/>
        <v>1.039999999999992</v>
      </c>
      <c r="U1197" s="9">
        <f t="shared" si="333"/>
        <v>6.8535710918488285E-2</v>
      </c>
      <c r="V1197" s="9">
        <f t="shared" si="334"/>
        <v>2.0231214665361592</v>
      </c>
      <c r="W1197" s="9">
        <f t="shared" si="335"/>
        <v>15.349999999999994</v>
      </c>
      <c r="X1197">
        <f t="shared" si="336"/>
        <v>141.93</v>
      </c>
      <c r="Y1197" s="9">
        <f t="shared" si="337"/>
        <v>18.706295097425226</v>
      </c>
      <c r="Z1197" s="10">
        <f t="shared" si="338"/>
        <v>0.53458395037636508</v>
      </c>
    </row>
    <row r="1198" spans="1:26">
      <c r="A1198" s="1">
        <f t="shared" si="322"/>
        <v>4014996</v>
      </c>
      <c r="B1198" s="1">
        <v>-4</v>
      </c>
      <c r="C1198" s="1">
        <v>15</v>
      </c>
      <c r="D1198" s="2">
        <v>4</v>
      </c>
      <c r="E1198" s="5">
        <v>225.31</v>
      </c>
      <c r="F1198" s="5">
        <v>220.48</v>
      </c>
      <c r="G1198" s="5">
        <v>12.66</v>
      </c>
      <c r="H1198" s="5">
        <v>225.31</v>
      </c>
      <c r="I1198" s="5">
        <v>221.69</v>
      </c>
      <c r="J1198" s="5">
        <v>10.55</v>
      </c>
      <c r="K1198" s="6">
        <f t="shared" si="323"/>
        <v>225.31</v>
      </c>
      <c r="L1198" s="6">
        <f t="shared" si="324"/>
        <v>0</v>
      </c>
      <c r="M1198" s="6">
        <f t="shared" si="325"/>
        <v>221.08499999999998</v>
      </c>
      <c r="N1198" s="5">
        <f t="shared" si="326"/>
        <v>8.2398134080815204</v>
      </c>
      <c r="O1198" s="6">
        <f t="shared" si="327"/>
        <v>-1.210000000000008</v>
      </c>
      <c r="P1198" s="6">
        <f t="shared" si="328"/>
        <v>16.479626816163041</v>
      </c>
      <c r="Q1198" s="6">
        <f t="shared" si="329"/>
        <v>0.18032786885245897</v>
      </c>
      <c r="R1198" s="9">
        <f t="shared" si="330"/>
        <v>7.3423992757727555E-2</v>
      </c>
      <c r="S1198" s="9">
        <f t="shared" si="331"/>
        <v>1.210000000000008</v>
      </c>
      <c r="T1198">
        <f t="shared" si="332"/>
        <v>1.210000000000008</v>
      </c>
      <c r="U1198" s="9">
        <f t="shared" si="333"/>
        <v>7.3423992757727555E-2</v>
      </c>
      <c r="V1198" s="9">
        <f t="shared" si="334"/>
        <v>0.51275432958908851</v>
      </c>
      <c r="W1198" s="9">
        <f t="shared" si="335"/>
        <v>4.2250000000000227</v>
      </c>
      <c r="X1198">
        <f t="shared" si="336"/>
        <v>221.08499999999998</v>
      </c>
      <c r="Y1198" s="9">
        <f t="shared" si="337"/>
        <v>26.831311469160479</v>
      </c>
      <c r="Z1198" s="10">
        <f t="shared" si="338"/>
        <v>0.53465596414890948</v>
      </c>
    </row>
    <row r="1199" spans="1:26">
      <c r="A1199" s="1">
        <f t="shared" si="322"/>
        <v>3021001</v>
      </c>
      <c r="B1199" s="1">
        <v>1</v>
      </c>
      <c r="C1199" s="1">
        <v>21</v>
      </c>
      <c r="D1199" s="2">
        <v>3</v>
      </c>
      <c r="E1199" s="5">
        <v>563.63</v>
      </c>
      <c r="F1199" s="5">
        <v>592.5</v>
      </c>
      <c r="G1199" s="5">
        <v>20.309999999999999</v>
      </c>
      <c r="H1199" s="5">
        <v>563.63</v>
      </c>
      <c r="I1199" s="5">
        <v>549.46</v>
      </c>
      <c r="J1199" s="5">
        <v>14.66</v>
      </c>
      <c r="K1199" s="6">
        <f t="shared" si="323"/>
        <v>563.63</v>
      </c>
      <c r="L1199" s="6">
        <f t="shared" si="324"/>
        <v>0</v>
      </c>
      <c r="M1199" s="6">
        <f t="shared" si="325"/>
        <v>570.98</v>
      </c>
      <c r="N1199" s="5">
        <f t="shared" si="326"/>
        <v>12.5240937795914</v>
      </c>
      <c r="O1199" s="6">
        <f t="shared" si="327"/>
        <v>43.039999999999964</v>
      </c>
      <c r="P1199" s="6">
        <f t="shared" si="328"/>
        <v>25.0481875591828</v>
      </c>
      <c r="Q1199" s="6">
        <f t="shared" si="329"/>
        <v>0.31491363645274695</v>
      </c>
      <c r="R1199" s="9">
        <f t="shared" si="330"/>
        <v>1.718287995820331</v>
      </c>
      <c r="S1199" s="9">
        <f t="shared" si="331"/>
        <v>43.039999999999964</v>
      </c>
      <c r="T1199">
        <f t="shared" si="332"/>
        <v>43.039999999999964</v>
      </c>
      <c r="U1199" s="9">
        <f t="shared" si="333"/>
        <v>1.718287995820331</v>
      </c>
      <c r="V1199" s="9">
        <f t="shared" si="334"/>
        <v>0.5868688089813886</v>
      </c>
      <c r="W1199" s="9">
        <f t="shared" si="335"/>
        <v>7.3500000000000227</v>
      </c>
      <c r="X1199">
        <f t="shared" si="336"/>
        <v>570.98</v>
      </c>
      <c r="Y1199" s="9">
        <f t="shared" si="337"/>
        <v>45.59052415676085</v>
      </c>
      <c r="Z1199" s="10">
        <f t="shared" si="338"/>
        <v>0.53507756447079702</v>
      </c>
    </row>
    <row r="1200" spans="1:26">
      <c r="A1200" s="1">
        <f t="shared" si="322"/>
        <v>7007998</v>
      </c>
      <c r="B1200" s="1">
        <v>-2</v>
      </c>
      <c r="C1200" s="1">
        <v>8</v>
      </c>
      <c r="D1200" s="2">
        <v>7</v>
      </c>
      <c r="E1200" s="5">
        <v>40.950000000000003</v>
      </c>
      <c r="F1200" s="5">
        <v>37.11</v>
      </c>
      <c r="G1200" s="5">
        <v>4.09</v>
      </c>
      <c r="H1200" s="5">
        <v>40.950000000000003</v>
      </c>
      <c r="I1200" s="5">
        <v>40.14</v>
      </c>
      <c r="J1200" s="5">
        <v>6.71</v>
      </c>
      <c r="K1200" s="6">
        <f t="shared" si="323"/>
        <v>40.950000000000003</v>
      </c>
      <c r="L1200" s="6">
        <f t="shared" si="324"/>
        <v>0</v>
      </c>
      <c r="M1200" s="6">
        <f t="shared" si="325"/>
        <v>38.625</v>
      </c>
      <c r="N1200" s="5">
        <f t="shared" si="326"/>
        <v>3.9291284020759614</v>
      </c>
      <c r="O1200" s="6">
        <f t="shared" si="327"/>
        <v>-3.0300000000000011</v>
      </c>
      <c r="P1200" s="6">
        <f t="shared" si="328"/>
        <v>7.8582568041519227</v>
      </c>
      <c r="Q1200" s="6">
        <f t="shared" si="329"/>
        <v>-0.45821849262050585</v>
      </c>
      <c r="R1200" s="9">
        <f t="shared" si="330"/>
        <v>0.38558169776267631</v>
      </c>
      <c r="S1200" s="9">
        <f t="shared" si="331"/>
        <v>3.0300000000000011</v>
      </c>
      <c r="T1200">
        <f t="shared" si="332"/>
        <v>3.0300000000000011</v>
      </c>
      <c r="U1200" s="9">
        <f t="shared" si="333"/>
        <v>0.38558169776267631</v>
      </c>
      <c r="V1200" s="9">
        <f t="shared" si="334"/>
        <v>0.59173428864569189</v>
      </c>
      <c r="W1200" s="9">
        <f t="shared" si="335"/>
        <v>2.3250000000000028</v>
      </c>
      <c r="X1200">
        <f t="shared" si="336"/>
        <v>38.625</v>
      </c>
      <c r="Y1200" s="9">
        <f t="shared" si="337"/>
        <v>9.8304244726622869</v>
      </c>
      <c r="Z1200" s="10">
        <f t="shared" si="338"/>
        <v>0.53517660636466535</v>
      </c>
    </row>
    <row r="1201" spans="1:26">
      <c r="A1201" s="1">
        <f t="shared" si="322"/>
        <v>3020002</v>
      </c>
      <c r="B1201" s="1">
        <v>2</v>
      </c>
      <c r="C1201" s="1">
        <v>20</v>
      </c>
      <c r="D1201" s="2">
        <v>3</v>
      </c>
      <c r="E1201" s="5">
        <v>60.96</v>
      </c>
      <c r="F1201" s="5">
        <v>76.59</v>
      </c>
      <c r="G1201" s="5">
        <v>8.2799999999999994</v>
      </c>
      <c r="H1201" s="5">
        <v>60.97</v>
      </c>
      <c r="I1201" s="5">
        <v>73.099999999999994</v>
      </c>
      <c r="J1201" s="5">
        <v>5.88</v>
      </c>
      <c r="K1201" s="6">
        <f t="shared" si="323"/>
        <v>60.965000000000003</v>
      </c>
      <c r="L1201" s="6">
        <f t="shared" si="324"/>
        <v>-9.9999999999980105E-3</v>
      </c>
      <c r="M1201" s="6">
        <f t="shared" si="325"/>
        <v>74.844999999999999</v>
      </c>
      <c r="N1201" s="5">
        <f t="shared" si="326"/>
        <v>5.0777160219925648</v>
      </c>
      <c r="O1201" s="6">
        <f t="shared" si="327"/>
        <v>3.4900000000000091</v>
      </c>
      <c r="P1201" s="6">
        <f t="shared" si="328"/>
        <v>10.15543204398513</v>
      </c>
      <c r="Q1201" s="6">
        <f t="shared" si="329"/>
        <v>0.32951689472214463</v>
      </c>
      <c r="R1201" s="9">
        <f t="shared" si="330"/>
        <v>0.34464314121160322</v>
      </c>
      <c r="S1201" s="9">
        <f t="shared" si="331"/>
        <v>3.5000000000000071</v>
      </c>
      <c r="T1201">
        <f t="shared" si="332"/>
        <v>3.4900000000000091</v>
      </c>
      <c r="U1201" s="9">
        <f t="shared" si="333"/>
        <v>0.34365844652242739</v>
      </c>
      <c r="V1201" s="9">
        <f t="shared" si="334"/>
        <v>2.7335124571525951</v>
      </c>
      <c r="W1201" s="9">
        <f t="shared" si="335"/>
        <v>13.879999999999995</v>
      </c>
      <c r="X1201">
        <f t="shared" si="336"/>
        <v>74.844999999999999</v>
      </c>
      <c r="Y1201" s="9">
        <f t="shared" si="337"/>
        <v>14.73989480227565</v>
      </c>
      <c r="Z1201" s="10">
        <f t="shared" si="338"/>
        <v>0.5353111244874329</v>
      </c>
    </row>
    <row r="1202" spans="1:26">
      <c r="A1202" s="1">
        <f t="shared" si="322"/>
        <v>5006995</v>
      </c>
      <c r="B1202" s="1">
        <v>-5</v>
      </c>
      <c r="C1202" s="1">
        <v>7</v>
      </c>
      <c r="D1202" s="2">
        <v>5</v>
      </c>
      <c r="E1202" s="5">
        <v>133.85</v>
      </c>
      <c r="F1202" s="5">
        <v>133.99</v>
      </c>
      <c r="G1202" s="5">
        <v>10.029999999999999</v>
      </c>
      <c r="H1202" s="5">
        <v>133.85</v>
      </c>
      <c r="I1202" s="5">
        <v>129.80000000000001</v>
      </c>
      <c r="J1202" s="5">
        <v>6.43</v>
      </c>
      <c r="K1202" s="6">
        <f t="shared" si="323"/>
        <v>133.85</v>
      </c>
      <c r="L1202" s="6">
        <f t="shared" si="324"/>
        <v>0</v>
      </c>
      <c r="M1202" s="6">
        <f t="shared" si="325"/>
        <v>131.89500000000001</v>
      </c>
      <c r="N1202" s="5">
        <f t="shared" si="326"/>
        <v>5.9570504446412063</v>
      </c>
      <c r="O1202" s="6">
        <f t="shared" si="327"/>
        <v>4.1899999999999977</v>
      </c>
      <c r="P1202" s="6">
        <f t="shared" si="328"/>
        <v>11.914100889282413</v>
      </c>
      <c r="Q1202" s="6">
        <f t="shared" si="329"/>
        <v>0.41745511314882161</v>
      </c>
      <c r="R1202" s="9">
        <f t="shared" si="330"/>
        <v>0.35168411271128341</v>
      </c>
      <c r="S1202" s="9">
        <f t="shared" si="331"/>
        <v>4.1899999999999977</v>
      </c>
      <c r="T1202">
        <f t="shared" si="332"/>
        <v>4.1899999999999977</v>
      </c>
      <c r="U1202" s="9">
        <f t="shared" si="333"/>
        <v>0.35168411271128341</v>
      </c>
      <c r="V1202" s="9">
        <f t="shared" si="334"/>
        <v>0.3281825490933431</v>
      </c>
      <c r="W1202" s="9">
        <f t="shared" si="335"/>
        <v>1.9549999999999841</v>
      </c>
      <c r="X1202">
        <f t="shared" si="336"/>
        <v>131.89500000000001</v>
      </c>
      <c r="Y1202" s="9">
        <f t="shared" si="337"/>
        <v>22.140990952770764</v>
      </c>
      <c r="Z1202" s="10">
        <f t="shared" si="338"/>
        <v>0.53534661668866468</v>
      </c>
    </row>
    <row r="1203" spans="1:26">
      <c r="A1203" s="1">
        <f t="shared" si="322"/>
        <v>2017996</v>
      </c>
      <c r="B1203" s="1">
        <v>-4</v>
      </c>
      <c r="C1203" s="1">
        <v>18</v>
      </c>
      <c r="D1203" s="2">
        <v>2</v>
      </c>
      <c r="E1203" s="5">
        <v>27.53</v>
      </c>
      <c r="F1203" s="5">
        <v>41.26</v>
      </c>
      <c r="G1203" s="5">
        <v>6.19</v>
      </c>
      <c r="H1203" s="5">
        <v>27.53</v>
      </c>
      <c r="I1203" s="5">
        <v>33.880000000000003</v>
      </c>
      <c r="J1203" s="5">
        <v>4.46</v>
      </c>
      <c r="K1203" s="6">
        <f t="shared" si="323"/>
        <v>27.53</v>
      </c>
      <c r="L1203" s="6">
        <f t="shared" si="324"/>
        <v>0</v>
      </c>
      <c r="M1203" s="6">
        <f t="shared" si="325"/>
        <v>37.57</v>
      </c>
      <c r="N1203" s="5">
        <f t="shared" si="326"/>
        <v>3.8146985464122851</v>
      </c>
      <c r="O1203" s="6">
        <f t="shared" si="327"/>
        <v>7.3799999999999955</v>
      </c>
      <c r="P1203" s="6">
        <f t="shared" si="328"/>
        <v>7.6293970928245702</v>
      </c>
      <c r="Q1203" s="6">
        <f t="shared" si="329"/>
        <v>0.31653028723004006</v>
      </c>
      <c r="R1203" s="9">
        <f t="shared" si="330"/>
        <v>0.96731103522464024</v>
      </c>
      <c r="S1203" s="9">
        <f t="shared" si="331"/>
        <v>7.3799999999999955</v>
      </c>
      <c r="T1203">
        <f t="shared" si="332"/>
        <v>7.3799999999999955</v>
      </c>
      <c r="U1203" s="9">
        <f t="shared" si="333"/>
        <v>0.96731103522464024</v>
      </c>
      <c r="V1203" s="9">
        <f t="shared" si="334"/>
        <v>2.6319248763293746</v>
      </c>
      <c r="W1203" s="9">
        <f t="shared" si="335"/>
        <v>10.039999999999999</v>
      </c>
      <c r="X1203">
        <f t="shared" si="336"/>
        <v>37.57</v>
      </c>
      <c r="Y1203" s="9">
        <f t="shared" si="337"/>
        <v>9.8487467732763569</v>
      </c>
      <c r="Z1203" s="10">
        <f t="shared" si="338"/>
        <v>0.53545868187937706</v>
      </c>
    </row>
    <row r="1204" spans="1:26">
      <c r="A1204" s="1">
        <f t="shared" si="322"/>
        <v>7003997</v>
      </c>
      <c r="B1204" s="1">
        <v>-3</v>
      </c>
      <c r="C1204" s="1">
        <v>4</v>
      </c>
      <c r="D1204" s="2">
        <v>7</v>
      </c>
      <c r="E1204" s="5">
        <v>137.9</v>
      </c>
      <c r="F1204" s="5">
        <v>115.18</v>
      </c>
      <c r="G1204" s="5">
        <v>9.0500000000000007</v>
      </c>
      <c r="H1204" s="5">
        <v>137.9</v>
      </c>
      <c r="I1204" s="5">
        <v>126.31</v>
      </c>
      <c r="J1204" s="5">
        <v>5.64</v>
      </c>
      <c r="K1204" s="6">
        <f t="shared" si="323"/>
        <v>137.9</v>
      </c>
      <c r="L1204" s="6">
        <f t="shared" si="324"/>
        <v>0</v>
      </c>
      <c r="M1204" s="6">
        <f t="shared" si="325"/>
        <v>120.745</v>
      </c>
      <c r="N1204" s="5">
        <f t="shared" si="326"/>
        <v>5.3317937882104935</v>
      </c>
      <c r="O1204" s="6">
        <f t="shared" si="327"/>
        <v>-11.129999999999995</v>
      </c>
      <c r="P1204" s="6">
        <f t="shared" si="328"/>
        <v>10.663587576420987</v>
      </c>
      <c r="Q1204" s="6">
        <f t="shared" si="329"/>
        <v>0.44052391961805309</v>
      </c>
      <c r="R1204" s="9">
        <f t="shared" si="330"/>
        <v>1.0437387905558468</v>
      </c>
      <c r="S1204" s="9">
        <f t="shared" si="331"/>
        <v>11.129999999999995</v>
      </c>
      <c r="T1204">
        <f t="shared" si="332"/>
        <v>11.129999999999995</v>
      </c>
      <c r="U1204" s="9">
        <f t="shared" si="333"/>
        <v>1.0437387905558468</v>
      </c>
      <c r="V1204" s="9">
        <f t="shared" si="334"/>
        <v>3.2174912761878818</v>
      </c>
      <c r="W1204" s="9">
        <f t="shared" si="335"/>
        <v>17.155000000000001</v>
      </c>
      <c r="X1204">
        <f t="shared" si="336"/>
        <v>120.745</v>
      </c>
      <c r="Y1204" s="9">
        <f t="shared" si="337"/>
        <v>22.646224665887832</v>
      </c>
      <c r="Z1204" s="10">
        <f t="shared" si="338"/>
        <v>0.53570420942904673</v>
      </c>
    </row>
    <row r="1205" spans="1:26">
      <c r="A1205" s="1">
        <f t="shared" si="322"/>
        <v>2007006</v>
      </c>
      <c r="B1205" s="1">
        <v>6</v>
      </c>
      <c r="C1205" s="1">
        <v>7</v>
      </c>
      <c r="D1205" s="2">
        <v>2</v>
      </c>
      <c r="E1205" s="5">
        <v>90.97</v>
      </c>
      <c r="F1205" s="5">
        <v>86.61</v>
      </c>
      <c r="G1205" s="5">
        <v>8.34</v>
      </c>
      <c r="H1205" s="5">
        <v>90.97</v>
      </c>
      <c r="I1205" s="5">
        <v>85.63</v>
      </c>
      <c r="J1205" s="5">
        <v>8.92</v>
      </c>
      <c r="K1205" s="6">
        <f t="shared" si="323"/>
        <v>90.97</v>
      </c>
      <c r="L1205" s="6">
        <f t="shared" si="324"/>
        <v>0</v>
      </c>
      <c r="M1205" s="6">
        <f t="shared" si="325"/>
        <v>86.12</v>
      </c>
      <c r="N1205" s="5">
        <f t="shared" si="326"/>
        <v>6.1057759539635912</v>
      </c>
      <c r="O1205" s="6">
        <f t="shared" si="327"/>
        <v>0.98000000000000398</v>
      </c>
      <c r="P1205" s="6">
        <f t="shared" si="328"/>
        <v>12.211551907927182</v>
      </c>
      <c r="Q1205" s="6">
        <f t="shared" si="329"/>
        <v>-6.7131610359303137E-2</v>
      </c>
      <c r="R1205" s="9">
        <f t="shared" si="330"/>
        <v>8.0251880136858994E-2</v>
      </c>
      <c r="S1205" s="9">
        <f t="shared" si="331"/>
        <v>0.98000000000000398</v>
      </c>
      <c r="T1205">
        <f t="shared" si="332"/>
        <v>0.98000000000000398</v>
      </c>
      <c r="U1205" s="9">
        <f t="shared" si="333"/>
        <v>8.0251880136858994E-2</v>
      </c>
      <c r="V1205" s="9">
        <f t="shared" si="334"/>
        <v>0.79432983400768176</v>
      </c>
      <c r="W1205" s="9">
        <f t="shared" si="335"/>
        <v>4.8499999999999943</v>
      </c>
      <c r="X1205">
        <f t="shared" si="336"/>
        <v>86.12</v>
      </c>
      <c r="Y1205" s="9">
        <f t="shared" si="337"/>
        <v>14.104677382420956</v>
      </c>
      <c r="Z1205" s="10">
        <f t="shared" si="338"/>
        <v>0.53619119724217779</v>
      </c>
    </row>
    <row r="1206" spans="1:26">
      <c r="A1206" s="1">
        <f t="shared" si="322"/>
        <v>6012002</v>
      </c>
      <c r="B1206" s="1">
        <v>2</v>
      </c>
      <c r="C1206" s="1">
        <v>12</v>
      </c>
      <c r="D1206" s="2">
        <v>6</v>
      </c>
      <c r="E1206" s="5">
        <v>351.76</v>
      </c>
      <c r="F1206" s="5">
        <v>348.21</v>
      </c>
      <c r="G1206" s="5">
        <v>17.43</v>
      </c>
      <c r="H1206" s="5">
        <v>351.76</v>
      </c>
      <c r="I1206" s="5">
        <v>318.67</v>
      </c>
      <c r="J1206" s="5">
        <v>15.55</v>
      </c>
      <c r="K1206" s="6">
        <f t="shared" si="323"/>
        <v>351.76</v>
      </c>
      <c r="L1206" s="6">
        <f t="shared" si="324"/>
        <v>0</v>
      </c>
      <c r="M1206" s="6">
        <f t="shared" si="325"/>
        <v>333.44</v>
      </c>
      <c r="N1206" s="5">
        <f t="shared" si="326"/>
        <v>11.679120257964637</v>
      </c>
      <c r="O1206" s="6">
        <f t="shared" si="327"/>
        <v>29.539999999999964</v>
      </c>
      <c r="P1206" s="6">
        <f t="shared" si="328"/>
        <v>23.358240515929275</v>
      </c>
      <c r="Q1206" s="6">
        <f t="shared" si="329"/>
        <v>0.11363922116892104</v>
      </c>
      <c r="R1206" s="9">
        <f t="shared" si="330"/>
        <v>1.2646500484424332</v>
      </c>
      <c r="S1206" s="9">
        <f t="shared" si="331"/>
        <v>29.539999999999964</v>
      </c>
      <c r="T1206">
        <f t="shared" si="332"/>
        <v>29.539999999999964</v>
      </c>
      <c r="U1206" s="9">
        <f t="shared" si="333"/>
        <v>1.2646500484424332</v>
      </c>
      <c r="V1206" s="9">
        <f t="shared" si="334"/>
        <v>1.5686112990836423</v>
      </c>
      <c r="W1206" s="9">
        <f t="shared" si="335"/>
        <v>18.319999999999993</v>
      </c>
      <c r="X1206">
        <f t="shared" si="336"/>
        <v>333.44</v>
      </c>
      <c r="Y1206" s="9">
        <f t="shared" si="337"/>
        <v>28.550095609522373</v>
      </c>
      <c r="Z1206" s="10">
        <f t="shared" si="338"/>
        <v>0.53689105040035823</v>
      </c>
    </row>
    <row r="1207" spans="1:26">
      <c r="A1207" s="1">
        <f t="shared" si="322"/>
        <v>1022002</v>
      </c>
      <c r="B1207" s="1">
        <v>2</v>
      </c>
      <c r="C1207" s="1">
        <v>22</v>
      </c>
      <c r="D1207" s="2">
        <v>1</v>
      </c>
      <c r="E1207" s="5">
        <v>18.010000000000002</v>
      </c>
      <c r="F1207" s="5">
        <v>15.41</v>
      </c>
      <c r="G1207" s="5">
        <v>4.3600000000000003</v>
      </c>
      <c r="H1207" s="5">
        <v>18.010000000000002</v>
      </c>
      <c r="I1207" s="5">
        <v>18.02</v>
      </c>
      <c r="J1207" s="5">
        <v>3.48</v>
      </c>
      <c r="K1207" s="6">
        <f t="shared" si="323"/>
        <v>18.010000000000002</v>
      </c>
      <c r="L1207" s="6">
        <f t="shared" si="324"/>
        <v>0</v>
      </c>
      <c r="M1207" s="6">
        <f t="shared" si="325"/>
        <v>16.715</v>
      </c>
      <c r="N1207" s="5">
        <f t="shared" si="326"/>
        <v>2.7892651361962706</v>
      </c>
      <c r="O1207" s="6">
        <f t="shared" si="327"/>
        <v>-2.6099999999999994</v>
      </c>
      <c r="P1207" s="6">
        <f t="shared" si="328"/>
        <v>5.5785302723925412</v>
      </c>
      <c r="Q1207" s="6">
        <f t="shared" si="329"/>
        <v>0.22169665809768641</v>
      </c>
      <c r="R1207" s="9">
        <f t="shared" si="330"/>
        <v>0.46786516744680362</v>
      </c>
      <c r="S1207" s="9">
        <f t="shared" si="331"/>
        <v>2.6099999999999994</v>
      </c>
      <c r="T1207">
        <f t="shared" si="332"/>
        <v>2.6099999999999994</v>
      </c>
      <c r="U1207" s="9">
        <f t="shared" si="333"/>
        <v>0.46786516744680362</v>
      </c>
      <c r="V1207" s="9">
        <f t="shared" si="334"/>
        <v>0.46427999374989398</v>
      </c>
      <c r="W1207" s="9">
        <f t="shared" si="335"/>
        <v>1.2950000000000017</v>
      </c>
      <c r="X1207">
        <f t="shared" si="336"/>
        <v>16.715</v>
      </c>
      <c r="Y1207" s="9">
        <f t="shared" si="337"/>
        <v>5.9926178343856895</v>
      </c>
      <c r="Z1207" s="10">
        <f t="shared" si="338"/>
        <v>0.53703072537798058</v>
      </c>
    </row>
    <row r="1208" spans="1:26">
      <c r="A1208" s="1">
        <f t="shared" si="322"/>
        <v>4000994</v>
      </c>
      <c r="B1208" s="1">
        <v>-6</v>
      </c>
      <c r="C1208" s="1">
        <v>1</v>
      </c>
      <c r="D1208" s="2">
        <v>4</v>
      </c>
      <c r="E1208" s="5">
        <v>352.66</v>
      </c>
      <c r="F1208" s="5">
        <v>354.59</v>
      </c>
      <c r="G1208" s="5">
        <v>15.33</v>
      </c>
      <c r="H1208" s="5">
        <v>352.66</v>
      </c>
      <c r="I1208" s="5">
        <v>349.19</v>
      </c>
      <c r="J1208" s="5">
        <v>15.05</v>
      </c>
      <c r="K1208" s="6">
        <f t="shared" si="323"/>
        <v>352.66</v>
      </c>
      <c r="L1208" s="6">
        <f t="shared" si="324"/>
        <v>0</v>
      </c>
      <c r="M1208" s="6">
        <f t="shared" si="325"/>
        <v>351.89</v>
      </c>
      <c r="N1208" s="5">
        <f t="shared" si="326"/>
        <v>10.741408194459421</v>
      </c>
      <c r="O1208" s="6">
        <f t="shared" si="327"/>
        <v>5.3999999999999773</v>
      </c>
      <c r="P1208" s="6">
        <f t="shared" si="328"/>
        <v>21.482816388918842</v>
      </c>
      <c r="Q1208" s="6">
        <f t="shared" si="329"/>
        <v>1.8431614040303197E-2</v>
      </c>
      <c r="R1208" s="9">
        <f t="shared" si="330"/>
        <v>0.25136369004137549</v>
      </c>
      <c r="S1208" s="9">
        <f t="shared" si="331"/>
        <v>5.3999999999999773</v>
      </c>
      <c r="T1208">
        <f t="shared" si="332"/>
        <v>5.3999999999999773</v>
      </c>
      <c r="U1208" s="9">
        <f t="shared" si="333"/>
        <v>0.25136369004137549</v>
      </c>
      <c r="V1208" s="9">
        <f t="shared" si="334"/>
        <v>7.1685200493285056E-2</v>
      </c>
      <c r="W1208" s="9">
        <f t="shared" si="335"/>
        <v>0.77000000000003865</v>
      </c>
      <c r="X1208">
        <f t="shared" si="336"/>
        <v>351.89</v>
      </c>
      <c r="Y1208" s="9">
        <f t="shared" si="337"/>
        <v>32.760136625429624</v>
      </c>
      <c r="Z1208" s="10">
        <f t="shared" si="338"/>
        <v>0.53746534772020416</v>
      </c>
    </row>
    <row r="1209" spans="1:26">
      <c r="A1209" s="1">
        <f t="shared" si="322"/>
        <v>1015005</v>
      </c>
      <c r="B1209" s="1">
        <v>5</v>
      </c>
      <c r="C1209" s="1">
        <v>15</v>
      </c>
      <c r="D1209" s="2">
        <v>1</v>
      </c>
      <c r="E1209" s="5">
        <v>0.73</v>
      </c>
      <c r="F1209" s="5">
        <v>6.01</v>
      </c>
      <c r="G1209" s="5">
        <v>4.32</v>
      </c>
      <c r="H1209" s="5">
        <v>0.73</v>
      </c>
      <c r="I1209" s="5">
        <v>6.51</v>
      </c>
      <c r="J1209" s="5">
        <v>5.53</v>
      </c>
      <c r="K1209" s="6">
        <f t="shared" si="323"/>
        <v>0.73</v>
      </c>
      <c r="L1209" s="6">
        <f t="shared" si="324"/>
        <v>0</v>
      </c>
      <c r="M1209" s="6">
        <f t="shared" si="325"/>
        <v>6.26</v>
      </c>
      <c r="N1209" s="5">
        <f t="shared" si="326"/>
        <v>3.5086785261690761</v>
      </c>
      <c r="O1209" s="6">
        <f t="shared" si="327"/>
        <v>-0.5</v>
      </c>
      <c r="P1209" s="6">
        <f t="shared" si="328"/>
        <v>7.0173570523381521</v>
      </c>
      <c r="Q1209" s="6">
        <f t="shared" si="329"/>
        <v>-0.24203292630672599</v>
      </c>
      <c r="R1209" s="9">
        <f t="shared" si="330"/>
        <v>7.1251896728470196E-2</v>
      </c>
      <c r="S1209" s="9">
        <f t="shared" si="331"/>
        <v>0.5</v>
      </c>
      <c r="T1209">
        <f t="shared" si="332"/>
        <v>0.5</v>
      </c>
      <c r="U1209" s="9">
        <f t="shared" si="333"/>
        <v>7.1251896728470196E-2</v>
      </c>
      <c r="V1209" s="9">
        <f t="shared" si="334"/>
        <v>1.5760919556337605</v>
      </c>
      <c r="W1209" s="9">
        <f t="shared" si="335"/>
        <v>5.5299999999999994</v>
      </c>
      <c r="X1209">
        <f t="shared" si="336"/>
        <v>6.26</v>
      </c>
      <c r="Y1209" s="9">
        <f t="shared" si="337"/>
        <v>1.7841474940808935</v>
      </c>
      <c r="Z1209" s="10">
        <f t="shared" si="338"/>
        <v>0.53763556429983306</v>
      </c>
    </row>
    <row r="1210" spans="1:26">
      <c r="A1210" s="1">
        <f t="shared" si="322"/>
        <v>3016996</v>
      </c>
      <c r="B1210" s="1">
        <v>-4</v>
      </c>
      <c r="C1210" s="1">
        <v>17</v>
      </c>
      <c r="D1210" s="2">
        <v>3</v>
      </c>
      <c r="E1210" s="5">
        <v>225.77</v>
      </c>
      <c r="F1210" s="5">
        <v>250.82</v>
      </c>
      <c r="G1210" s="5">
        <v>13.43</v>
      </c>
      <c r="H1210" s="5">
        <v>225.77</v>
      </c>
      <c r="I1210" s="5">
        <v>221.07</v>
      </c>
      <c r="J1210" s="5">
        <v>9.16</v>
      </c>
      <c r="K1210" s="6">
        <f t="shared" si="323"/>
        <v>225.77</v>
      </c>
      <c r="L1210" s="6">
        <f t="shared" si="324"/>
        <v>0</v>
      </c>
      <c r="M1210" s="6">
        <f t="shared" si="325"/>
        <v>235.94499999999999</v>
      </c>
      <c r="N1210" s="5">
        <f t="shared" si="326"/>
        <v>8.1281993700942152</v>
      </c>
      <c r="O1210" s="6">
        <f t="shared" si="327"/>
        <v>29.75</v>
      </c>
      <c r="P1210" s="6">
        <f t="shared" si="328"/>
        <v>16.25639874018843</v>
      </c>
      <c r="Q1210" s="6">
        <f t="shared" si="329"/>
        <v>0.36500214742091908</v>
      </c>
      <c r="R1210" s="9">
        <f t="shared" si="330"/>
        <v>1.8300486150387796</v>
      </c>
      <c r="S1210" s="9">
        <f t="shared" si="331"/>
        <v>29.75</v>
      </c>
      <c r="T1210">
        <f t="shared" si="332"/>
        <v>29.75</v>
      </c>
      <c r="U1210" s="9">
        <f t="shared" si="333"/>
        <v>1.8300486150387796</v>
      </c>
      <c r="V1210" s="9">
        <f t="shared" si="334"/>
        <v>1.2518147669256843</v>
      </c>
      <c r="W1210" s="9">
        <f t="shared" si="335"/>
        <v>10.174999999999983</v>
      </c>
      <c r="X1210">
        <f t="shared" si="336"/>
        <v>235.94499999999999</v>
      </c>
      <c r="Y1210" s="9">
        <f t="shared" si="337"/>
        <v>29.027954317668897</v>
      </c>
      <c r="Z1210" s="10">
        <f t="shared" si="338"/>
        <v>0.53765695382836809</v>
      </c>
    </row>
    <row r="1211" spans="1:26">
      <c r="A1211" s="1">
        <f t="shared" si="322"/>
        <v>4020000</v>
      </c>
      <c r="B1211" s="1">
        <v>0</v>
      </c>
      <c r="C1211" s="1">
        <v>20</v>
      </c>
      <c r="D1211" s="2">
        <v>4</v>
      </c>
      <c r="E1211" s="5">
        <v>35.659999999999997</v>
      </c>
      <c r="F1211" s="5">
        <v>28.52</v>
      </c>
      <c r="G1211" s="5">
        <v>5.55</v>
      </c>
      <c r="H1211" s="5">
        <v>35.659999999999997</v>
      </c>
      <c r="I1211" s="5">
        <v>29.89</v>
      </c>
      <c r="J1211" s="5">
        <v>3.93</v>
      </c>
      <c r="K1211" s="6">
        <f t="shared" si="323"/>
        <v>35.659999999999997</v>
      </c>
      <c r="L1211" s="6">
        <f t="shared" si="324"/>
        <v>0</v>
      </c>
      <c r="M1211" s="6">
        <f t="shared" si="325"/>
        <v>29.204999999999998</v>
      </c>
      <c r="N1211" s="5">
        <f t="shared" si="326"/>
        <v>3.4002720479396937</v>
      </c>
      <c r="O1211" s="6">
        <f t="shared" si="327"/>
        <v>-1.370000000000001</v>
      </c>
      <c r="P1211" s="6">
        <f t="shared" si="328"/>
        <v>6.8005440958793875</v>
      </c>
      <c r="Q1211" s="6">
        <f t="shared" si="329"/>
        <v>0.33207488420970688</v>
      </c>
      <c r="R1211" s="9">
        <f t="shared" si="330"/>
        <v>0.20145446903728143</v>
      </c>
      <c r="S1211" s="9">
        <f t="shared" si="331"/>
        <v>1.370000000000001</v>
      </c>
      <c r="T1211">
        <f t="shared" si="332"/>
        <v>1.370000000000001</v>
      </c>
      <c r="U1211" s="9">
        <f t="shared" si="333"/>
        <v>0.20145446903728143</v>
      </c>
      <c r="V1211" s="9">
        <f t="shared" si="334"/>
        <v>1.8983775147965698</v>
      </c>
      <c r="W1211" s="9">
        <f t="shared" si="335"/>
        <v>6.4549999999999983</v>
      </c>
      <c r="X1211">
        <f t="shared" si="336"/>
        <v>29.204999999999998</v>
      </c>
      <c r="Y1211" s="9">
        <f t="shared" si="337"/>
        <v>8.5890186397573718</v>
      </c>
      <c r="Z1211" s="10">
        <f t="shared" si="338"/>
        <v>0.53824901300420414</v>
      </c>
    </row>
    <row r="1212" spans="1:26">
      <c r="A1212" s="1">
        <f t="shared" si="322"/>
        <v>4008005</v>
      </c>
      <c r="B1212" s="1">
        <v>5</v>
      </c>
      <c r="C1212" s="1">
        <v>8</v>
      </c>
      <c r="D1212" s="2">
        <v>4</v>
      </c>
      <c r="E1212" s="5">
        <v>9.7799999999999994</v>
      </c>
      <c r="F1212" s="5">
        <v>14.01</v>
      </c>
      <c r="G1212" s="5">
        <v>3.25</v>
      </c>
      <c r="H1212" s="5">
        <v>9.7799999999999994</v>
      </c>
      <c r="I1212" s="5">
        <v>8.65</v>
      </c>
      <c r="J1212" s="5">
        <v>4.82</v>
      </c>
      <c r="K1212" s="6">
        <f t="shared" si="323"/>
        <v>9.7799999999999994</v>
      </c>
      <c r="L1212" s="6">
        <f t="shared" si="324"/>
        <v>0</v>
      </c>
      <c r="M1212" s="6">
        <f t="shared" si="325"/>
        <v>11.33</v>
      </c>
      <c r="N1212" s="5">
        <f t="shared" si="326"/>
        <v>2.9066690558094157</v>
      </c>
      <c r="O1212" s="6">
        <f t="shared" si="327"/>
        <v>5.3599999999999994</v>
      </c>
      <c r="P1212" s="6">
        <f t="shared" si="328"/>
        <v>5.8133381116188314</v>
      </c>
      <c r="Q1212" s="6">
        <f t="shared" si="329"/>
        <v>-0.37490568103471239</v>
      </c>
      <c r="R1212" s="9">
        <f t="shared" si="330"/>
        <v>0.92201759076893064</v>
      </c>
      <c r="S1212" s="9">
        <f t="shared" si="331"/>
        <v>5.3599999999999994</v>
      </c>
      <c r="T1212">
        <f t="shared" si="332"/>
        <v>5.3599999999999994</v>
      </c>
      <c r="U1212" s="9">
        <f t="shared" si="333"/>
        <v>0.92201759076893064</v>
      </c>
      <c r="V1212" s="9">
        <f t="shared" si="334"/>
        <v>0.53325644242232961</v>
      </c>
      <c r="W1212" s="9">
        <f t="shared" si="335"/>
        <v>1.5500000000000007</v>
      </c>
      <c r="X1212">
        <f t="shared" si="336"/>
        <v>11.33</v>
      </c>
      <c r="Y1212" s="9">
        <f t="shared" si="337"/>
        <v>3.8979325758999943</v>
      </c>
      <c r="Z1212" s="10">
        <f t="shared" si="338"/>
        <v>0.53886269123033559</v>
      </c>
    </row>
    <row r="1213" spans="1:26">
      <c r="A1213" s="1">
        <f t="shared" si="322"/>
        <v>2014995</v>
      </c>
      <c r="B1213" s="1">
        <v>-5</v>
      </c>
      <c r="C1213" s="1">
        <v>15</v>
      </c>
      <c r="D1213" s="2">
        <v>2</v>
      </c>
      <c r="E1213" s="5">
        <v>113.13</v>
      </c>
      <c r="F1213" s="5">
        <v>116.22</v>
      </c>
      <c r="G1213" s="5">
        <v>9.74</v>
      </c>
      <c r="H1213" s="5">
        <v>113.13</v>
      </c>
      <c r="I1213" s="5">
        <v>114.44</v>
      </c>
      <c r="J1213" s="5">
        <v>6.83</v>
      </c>
      <c r="K1213" s="6">
        <f t="shared" si="323"/>
        <v>113.13</v>
      </c>
      <c r="L1213" s="6">
        <f t="shared" si="324"/>
        <v>0</v>
      </c>
      <c r="M1213" s="6">
        <f t="shared" si="325"/>
        <v>115.33</v>
      </c>
      <c r="N1213" s="5">
        <f t="shared" si="326"/>
        <v>5.9480353899417917</v>
      </c>
      <c r="O1213" s="6">
        <f t="shared" si="327"/>
        <v>1.7800000000000011</v>
      </c>
      <c r="P1213" s="6">
        <f t="shared" si="328"/>
        <v>11.896070779883583</v>
      </c>
      <c r="Q1213" s="6">
        <f t="shared" si="329"/>
        <v>0.34072846629191655</v>
      </c>
      <c r="R1213" s="9">
        <f t="shared" si="330"/>
        <v>0.14962923749663673</v>
      </c>
      <c r="S1213" s="9">
        <f t="shared" si="331"/>
        <v>1.7800000000000011</v>
      </c>
      <c r="T1213">
        <f t="shared" si="332"/>
        <v>1.7800000000000011</v>
      </c>
      <c r="U1213" s="9">
        <f t="shared" si="333"/>
        <v>0.14962923749663673</v>
      </c>
      <c r="V1213" s="9">
        <f t="shared" si="334"/>
        <v>0.36987002527258539</v>
      </c>
      <c r="W1213" s="9">
        <f t="shared" si="335"/>
        <v>2.2000000000000028</v>
      </c>
      <c r="X1213">
        <f t="shared" si="336"/>
        <v>115.33</v>
      </c>
      <c r="Y1213" s="9">
        <f t="shared" si="337"/>
        <v>19.389595461221464</v>
      </c>
      <c r="Z1213" s="10">
        <f t="shared" si="338"/>
        <v>0.53892300006587213</v>
      </c>
    </row>
    <row r="1214" spans="1:26">
      <c r="A1214" s="1">
        <f t="shared" si="322"/>
        <v>4001994</v>
      </c>
      <c r="B1214" s="1">
        <v>-6</v>
      </c>
      <c r="C1214" s="1">
        <v>2</v>
      </c>
      <c r="D1214" s="2">
        <v>4</v>
      </c>
      <c r="E1214" s="5">
        <v>13.27</v>
      </c>
      <c r="F1214" s="5">
        <v>27.13</v>
      </c>
      <c r="G1214" s="5">
        <v>5</v>
      </c>
      <c r="H1214" s="5">
        <v>13.27</v>
      </c>
      <c r="I1214" s="5">
        <v>18.62</v>
      </c>
      <c r="J1214" s="5">
        <v>3.9</v>
      </c>
      <c r="K1214" s="6">
        <f t="shared" si="323"/>
        <v>13.27</v>
      </c>
      <c r="L1214" s="6">
        <f t="shared" si="324"/>
        <v>0</v>
      </c>
      <c r="M1214" s="6">
        <f t="shared" si="325"/>
        <v>22.875</v>
      </c>
      <c r="N1214" s="5">
        <f t="shared" si="326"/>
        <v>3.1705677724975381</v>
      </c>
      <c r="O1214" s="6">
        <f t="shared" si="327"/>
        <v>8.509999999999998</v>
      </c>
      <c r="P1214" s="6">
        <f t="shared" si="328"/>
        <v>6.3411355449950761</v>
      </c>
      <c r="Q1214" s="6">
        <f t="shared" si="329"/>
        <v>0.24347177319074859</v>
      </c>
      <c r="R1214" s="9">
        <f t="shared" si="330"/>
        <v>1.3420309248422801</v>
      </c>
      <c r="S1214" s="9">
        <f t="shared" si="331"/>
        <v>8.509999999999998</v>
      </c>
      <c r="T1214">
        <f t="shared" si="332"/>
        <v>8.509999999999998</v>
      </c>
      <c r="U1214" s="9">
        <f t="shared" si="333"/>
        <v>1.3420309248422801</v>
      </c>
      <c r="V1214" s="9">
        <f t="shared" si="334"/>
        <v>3.0294258597203534</v>
      </c>
      <c r="W1214" s="9">
        <f t="shared" si="335"/>
        <v>9.6050000000000004</v>
      </c>
      <c r="X1214">
        <f t="shared" si="336"/>
        <v>22.875</v>
      </c>
      <c r="Y1214" s="9">
        <f t="shared" si="337"/>
        <v>7.214796100062788</v>
      </c>
      <c r="Z1214" s="10">
        <f t="shared" si="338"/>
        <v>0.53893969978096812</v>
      </c>
    </row>
    <row r="1215" spans="1:26">
      <c r="A1215" s="1">
        <f t="shared" si="322"/>
        <v>7005002</v>
      </c>
      <c r="B1215" s="1">
        <v>2</v>
      </c>
      <c r="C1215" s="1">
        <v>5</v>
      </c>
      <c r="D1215" s="2">
        <v>7</v>
      </c>
      <c r="E1215" s="5">
        <v>22</v>
      </c>
      <c r="F1215" s="5">
        <v>26.61</v>
      </c>
      <c r="G1215" s="5">
        <v>6.03</v>
      </c>
      <c r="H1215" s="5">
        <v>22</v>
      </c>
      <c r="I1215" s="5">
        <v>33.299999999999997</v>
      </c>
      <c r="J1215" s="5">
        <v>5.75</v>
      </c>
      <c r="K1215" s="6">
        <f t="shared" si="323"/>
        <v>22</v>
      </c>
      <c r="L1215" s="6">
        <f t="shared" si="324"/>
        <v>0</v>
      </c>
      <c r="M1215" s="6">
        <f t="shared" si="325"/>
        <v>29.954999999999998</v>
      </c>
      <c r="N1215" s="5">
        <f t="shared" si="326"/>
        <v>4.1660352854962719</v>
      </c>
      <c r="O1215" s="6">
        <f t="shared" si="327"/>
        <v>-6.6899999999999977</v>
      </c>
      <c r="P1215" s="6">
        <f t="shared" si="328"/>
        <v>8.3320705709925438</v>
      </c>
      <c r="Q1215" s="6">
        <f t="shared" si="329"/>
        <v>4.7511357841880417E-2</v>
      </c>
      <c r="R1215" s="9">
        <f t="shared" si="330"/>
        <v>0.80292166790938047</v>
      </c>
      <c r="S1215" s="9">
        <f t="shared" si="331"/>
        <v>6.6899999999999977</v>
      </c>
      <c r="T1215">
        <f t="shared" si="332"/>
        <v>6.6899999999999977</v>
      </c>
      <c r="U1215" s="9">
        <f t="shared" si="333"/>
        <v>0.80292166790938047</v>
      </c>
      <c r="V1215" s="9">
        <f t="shared" si="334"/>
        <v>1.9094893477486168</v>
      </c>
      <c r="W1215" s="9">
        <f t="shared" si="335"/>
        <v>7.9549999999999983</v>
      </c>
      <c r="X1215">
        <f t="shared" si="336"/>
        <v>29.954999999999998</v>
      </c>
      <c r="Y1215" s="9">
        <f t="shared" si="337"/>
        <v>7.1902895552243651</v>
      </c>
      <c r="Z1215" s="10">
        <f t="shared" si="338"/>
        <v>0.53901298685653209</v>
      </c>
    </row>
    <row r="1216" spans="1:26">
      <c r="A1216" s="1">
        <f t="shared" si="322"/>
        <v>21003</v>
      </c>
      <c r="B1216" s="1">
        <v>3</v>
      </c>
      <c r="C1216" s="1">
        <v>21</v>
      </c>
      <c r="D1216" s="2">
        <v>0</v>
      </c>
      <c r="E1216" s="5">
        <v>336.25</v>
      </c>
      <c r="F1216" s="5">
        <v>329.47</v>
      </c>
      <c r="G1216" s="5">
        <v>15.03</v>
      </c>
      <c r="H1216" s="5">
        <v>336.25</v>
      </c>
      <c r="I1216" s="5">
        <v>340.33</v>
      </c>
      <c r="J1216" s="5">
        <v>9.24</v>
      </c>
      <c r="K1216" s="6">
        <f t="shared" si="323"/>
        <v>336.25</v>
      </c>
      <c r="L1216" s="6">
        <f t="shared" si="324"/>
        <v>0</v>
      </c>
      <c r="M1216" s="6">
        <f t="shared" si="325"/>
        <v>334.9</v>
      </c>
      <c r="N1216" s="5">
        <f t="shared" si="326"/>
        <v>8.8215432323375254</v>
      </c>
      <c r="O1216" s="6">
        <f t="shared" si="327"/>
        <v>-10.859999999999957</v>
      </c>
      <c r="P1216" s="6">
        <f t="shared" si="328"/>
        <v>17.643086464675051</v>
      </c>
      <c r="Q1216" s="6">
        <f t="shared" si="329"/>
        <v>0.45143914533127077</v>
      </c>
      <c r="R1216" s="9">
        <f t="shared" si="330"/>
        <v>0.61553855793564383</v>
      </c>
      <c r="S1216" s="9">
        <f t="shared" si="331"/>
        <v>10.859999999999957</v>
      </c>
      <c r="T1216">
        <f t="shared" si="332"/>
        <v>10.859999999999957</v>
      </c>
      <c r="U1216" s="9">
        <f t="shared" si="333"/>
        <v>0.61553855793564383</v>
      </c>
      <c r="V1216" s="9">
        <f t="shared" si="334"/>
        <v>0.15303444810555</v>
      </c>
      <c r="W1216" s="9">
        <f t="shared" si="335"/>
        <v>1.3500000000000227</v>
      </c>
      <c r="X1216">
        <f t="shared" si="336"/>
        <v>334.9</v>
      </c>
      <c r="Y1216" s="9">
        <f t="shared" si="337"/>
        <v>37.963879015220613</v>
      </c>
      <c r="Z1216" s="10">
        <f t="shared" si="338"/>
        <v>0.53958317245814846</v>
      </c>
    </row>
    <row r="1217" spans="1:26">
      <c r="A1217" s="1">
        <f t="shared" si="322"/>
        <v>6007996</v>
      </c>
      <c r="B1217" s="1">
        <v>-4</v>
      </c>
      <c r="C1217" s="1">
        <v>8</v>
      </c>
      <c r="D1217" s="2">
        <v>6</v>
      </c>
      <c r="E1217" s="5">
        <v>187.43</v>
      </c>
      <c r="F1217" s="5">
        <v>174.77</v>
      </c>
      <c r="G1217" s="5">
        <v>11.3</v>
      </c>
      <c r="H1217" s="5">
        <v>187.43</v>
      </c>
      <c r="I1217" s="5">
        <v>179.39</v>
      </c>
      <c r="J1217" s="5">
        <v>6.37</v>
      </c>
      <c r="K1217" s="6">
        <f t="shared" si="323"/>
        <v>187.43</v>
      </c>
      <c r="L1217" s="6">
        <f t="shared" si="324"/>
        <v>0</v>
      </c>
      <c r="M1217" s="6">
        <f t="shared" si="325"/>
        <v>177.07999999999998</v>
      </c>
      <c r="N1217" s="5">
        <f t="shared" si="326"/>
        <v>6.4858866009204945</v>
      </c>
      <c r="O1217" s="6">
        <f t="shared" si="327"/>
        <v>-4.6199999999999761</v>
      </c>
      <c r="P1217" s="6">
        <f t="shared" si="328"/>
        <v>12.971773201840989</v>
      </c>
      <c r="Q1217" s="6">
        <f t="shared" si="329"/>
        <v>0.51770787956514319</v>
      </c>
      <c r="R1217" s="9">
        <f t="shared" si="330"/>
        <v>0.35615793832598719</v>
      </c>
      <c r="S1217" s="9">
        <f t="shared" si="331"/>
        <v>4.6199999999999761</v>
      </c>
      <c r="T1217">
        <f t="shared" si="332"/>
        <v>4.6199999999999761</v>
      </c>
      <c r="U1217" s="9">
        <f t="shared" si="333"/>
        <v>0.35615793832598719</v>
      </c>
      <c r="V1217" s="9">
        <f t="shared" si="334"/>
        <v>1.5957725808112531</v>
      </c>
      <c r="W1217" s="9">
        <f t="shared" si="335"/>
        <v>10.350000000000023</v>
      </c>
      <c r="X1217">
        <f t="shared" si="336"/>
        <v>177.07999999999998</v>
      </c>
      <c r="Y1217" s="9">
        <f t="shared" si="337"/>
        <v>27.302358319812178</v>
      </c>
      <c r="Z1217" s="10">
        <f t="shared" si="338"/>
        <v>0.53968138748709871</v>
      </c>
    </row>
    <row r="1218" spans="1:26">
      <c r="A1218" s="1">
        <f t="shared" si="322"/>
        <v>7004997</v>
      </c>
      <c r="B1218" s="1">
        <v>-3</v>
      </c>
      <c r="C1218" s="1">
        <v>5</v>
      </c>
      <c r="D1218" s="2">
        <v>7</v>
      </c>
      <c r="E1218" s="5">
        <v>60.08</v>
      </c>
      <c r="F1218" s="5">
        <v>55.71</v>
      </c>
      <c r="G1218" s="5">
        <v>6.9</v>
      </c>
      <c r="H1218" s="5">
        <v>60.08</v>
      </c>
      <c r="I1218" s="5">
        <v>54.29</v>
      </c>
      <c r="J1218" s="5">
        <v>4.21</v>
      </c>
      <c r="K1218" s="6">
        <f t="shared" si="323"/>
        <v>60.08</v>
      </c>
      <c r="L1218" s="6">
        <f t="shared" si="324"/>
        <v>0</v>
      </c>
      <c r="M1218" s="6">
        <f t="shared" si="325"/>
        <v>55</v>
      </c>
      <c r="N1218" s="5">
        <f t="shared" si="326"/>
        <v>4.0414755968581577</v>
      </c>
      <c r="O1218" s="6">
        <f t="shared" si="327"/>
        <v>1.4200000000000017</v>
      </c>
      <c r="P1218" s="6">
        <f t="shared" si="328"/>
        <v>8.0829511937163154</v>
      </c>
      <c r="Q1218" s="6">
        <f t="shared" si="329"/>
        <v>0.45743187707491195</v>
      </c>
      <c r="R1218" s="9">
        <f t="shared" si="330"/>
        <v>0.17567840829026771</v>
      </c>
      <c r="S1218" s="9">
        <f t="shared" si="331"/>
        <v>1.4200000000000017</v>
      </c>
      <c r="T1218">
        <f t="shared" si="332"/>
        <v>1.4200000000000017</v>
      </c>
      <c r="U1218" s="9">
        <f t="shared" si="333"/>
        <v>0.17567840829026771</v>
      </c>
      <c r="V1218" s="9">
        <f t="shared" si="334"/>
        <v>1.2569666395979699</v>
      </c>
      <c r="W1218" s="9">
        <f t="shared" si="335"/>
        <v>5.0799999999999983</v>
      </c>
      <c r="X1218">
        <f t="shared" si="336"/>
        <v>55</v>
      </c>
      <c r="Y1218" s="9">
        <f t="shared" si="337"/>
        <v>13.608890783048892</v>
      </c>
      <c r="Z1218" s="10">
        <f t="shared" si="338"/>
        <v>0.54012961407425164</v>
      </c>
    </row>
    <row r="1219" spans="1:26">
      <c r="A1219" s="1">
        <f t="shared" si="322"/>
        <v>5016998</v>
      </c>
      <c r="B1219" s="1">
        <v>-2</v>
      </c>
      <c r="C1219" s="1">
        <v>17</v>
      </c>
      <c r="D1219" s="2">
        <v>5</v>
      </c>
      <c r="E1219" s="5">
        <v>36.17</v>
      </c>
      <c r="F1219" s="5">
        <v>41.12</v>
      </c>
      <c r="G1219" s="5">
        <v>5.55</v>
      </c>
      <c r="H1219" s="5">
        <v>36.17</v>
      </c>
      <c r="I1219" s="5">
        <v>38.93</v>
      </c>
      <c r="J1219" s="5">
        <v>4.5199999999999996</v>
      </c>
      <c r="K1219" s="6">
        <f t="shared" si="323"/>
        <v>36.17</v>
      </c>
      <c r="L1219" s="6">
        <f t="shared" si="324"/>
        <v>0</v>
      </c>
      <c r="M1219" s="6">
        <f t="shared" si="325"/>
        <v>40.024999999999999</v>
      </c>
      <c r="N1219" s="5">
        <f t="shared" si="326"/>
        <v>3.5788580580961855</v>
      </c>
      <c r="O1219" s="6">
        <f t="shared" si="327"/>
        <v>2.1899999999999977</v>
      </c>
      <c r="P1219" s="6">
        <f t="shared" si="328"/>
        <v>7.157716116192371</v>
      </c>
      <c r="Q1219" s="6">
        <f t="shared" si="329"/>
        <v>0.20244998819118193</v>
      </c>
      <c r="R1219" s="9">
        <f t="shared" si="330"/>
        <v>0.30596351747531914</v>
      </c>
      <c r="S1219" s="9">
        <f t="shared" si="331"/>
        <v>2.1899999999999977</v>
      </c>
      <c r="T1219">
        <f t="shared" si="332"/>
        <v>2.1899999999999977</v>
      </c>
      <c r="U1219" s="9">
        <f t="shared" si="333"/>
        <v>0.30596351747531914</v>
      </c>
      <c r="V1219" s="9">
        <f t="shared" si="334"/>
        <v>1.0771592327555757</v>
      </c>
      <c r="W1219" s="9">
        <f t="shared" si="335"/>
        <v>3.8549999999999969</v>
      </c>
      <c r="X1219">
        <f t="shared" si="336"/>
        <v>40.024999999999999</v>
      </c>
      <c r="Y1219" s="9">
        <f t="shared" si="337"/>
        <v>11.18373496525083</v>
      </c>
      <c r="Z1219" s="10">
        <f t="shared" si="338"/>
        <v>0.54019163266381676</v>
      </c>
    </row>
    <row r="1220" spans="1:26">
      <c r="A1220" s="1">
        <f t="shared" si="322"/>
        <v>3001006</v>
      </c>
      <c r="B1220" s="1">
        <v>6</v>
      </c>
      <c r="C1220" s="1">
        <v>1</v>
      </c>
      <c r="D1220" s="2">
        <v>3</v>
      </c>
      <c r="E1220" s="5">
        <v>381.08</v>
      </c>
      <c r="F1220" s="5">
        <v>361.04</v>
      </c>
      <c r="G1220" s="5">
        <v>11.24</v>
      </c>
      <c r="H1220" s="5">
        <v>381.08</v>
      </c>
      <c r="I1220" s="5">
        <v>346.31</v>
      </c>
      <c r="J1220" s="5">
        <v>16.579999999999998</v>
      </c>
      <c r="K1220" s="6">
        <f t="shared" si="323"/>
        <v>381.08</v>
      </c>
      <c r="L1220" s="6">
        <f t="shared" si="324"/>
        <v>0</v>
      </c>
      <c r="M1220" s="6">
        <f t="shared" si="325"/>
        <v>353.67500000000001</v>
      </c>
      <c r="N1220" s="5">
        <f t="shared" si="326"/>
        <v>10.015413121783844</v>
      </c>
      <c r="O1220" s="6">
        <f t="shared" si="327"/>
        <v>14.730000000000018</v>
      </c>
      <c r="P1220" s="6">
        <f t="shared" si="328"/>
        <v>20.030826243567688</v>
      </c>
      <c r="Q1220" s="6">
        <f t="shared" si="329"/>
        <v>-0.37025476405289676</v>
      </c>
      <c r="R1220" s="9">
        <f t="shared" si="330"/>
        <v>0.7353665705492366</v>
      </c>
      <c r="S1220" s="9">
        <f t="shared" si="331"/>
        <v>14.730000000000018</v>
      </c>
      <c r="T1220">
        <f t="shared" si="332"/>
        <v>14.730000000000018</v>
      </c>
      <c r="U1220" s="9">
        <f t="shared" si="333"/>
        <v>0.7353665705492366</v>
      </c>
      <c r="V1220" s="9">
        <f t="shared" si="334"/>
        <v>2.7362825344062163</v>
      </c>
      <c r="W1220" s="9">
        <f t="shared" si="335"/>
        <v>27.404999999999973</v>
      </c>
      <c r="X1220">
        <f t="shared" si="336"/>
        <v>353.67500000000001</v>
      </c>
      <c r="Y1220" s="9">
        <f t="shared" si="337"/>
        <v>35.313071532790353</v>
      </c>
      <c r="Z1220" s="10">
        <f t="shared" si="338"/>
        <v>0.5402064420200855</v>
      </c>
    </row>
    <row r="1221" spans="1:26">
      <c r="A1221" s="1">
        <f t="shared" si="322"/>
        <v>5016002</v>
      </c>
      <c r="B1221" s="1">
        <v>2</v>
      </c>
      <c r="C1221" s="1">
        <v>16</v>
      </c>
      <c r="D1221" s="2">
        <v>5</v>
      </c>
      <c r="E1221" s="5">
        <v>62.82</v>
      </c>
      <c r="F1221" s="5">
        <v>47.23</v>
      </c>
      <c r="G1221" s="5">
        <v>7.53</v>
      </c>
      <c r="H1221" s="5">
        <v>62.82</v>
      </c>
      <c r="I1221" s="5">
        <v>60.09</v>
      </c>
      <c r="J1221" s="5">
        <v>6.76</v>
      </c>
      <c r="K1221" s="6">
        <f t="shared" si="323"/>
        <v>62.82</v>
      </c>
      <c r="L1221" s="6">
        <f t="shared" si="324"/>
        <v>0</v>
      </c>
      <c r="M1221" s="6">
        <f t="shared" si="325"/>
        <v>53.66</v>
      </c>
      <c r="N1221" s="5">
        <f t="shared" si="326"/>
        <v>5.0596071981923654</v>
      </c>
      <c r="O1221" s="6">
        <f t="shared" si="327"/>
        <v>-12.860000000000007</v>
      </c>
      <c r="P1221" s="6">
        <f t="shared" si="328"/>
        <v>10.119214396384731</v>
      </c>
      <c r="Q1221" s="6">
        <f t="shared" si="329"/>
        <v>0.10745567562024845</v>
      </c>
      <c r="R1221" s="9">
        <f t="shared" si="330"/>
        <v>1.2708496426950366</v>
      </c>
      <c r="S1221" s="9">
        <f t="shared" si="331"/>
        <v>12.860000000000007</v>
      </c>
      <c r="T1221">
        <f t="shared" si="332"/>
        <v>12.860000000000007</v>
      </c>
      <c r="U1221" s="9">
        <f t="shared" si="333"/>
        <v>1.2708496426950366</v>
      </c>
      <c r="V1221" s="9">
        <f t="shared" si="334"/>
        <v>1.8104172203867084</v>
      </c>
      <c r="W1221" s="9">
        <f t="shared" si="335"/>
        <v>9.1600000000000037</v>
      </c>
      <c r="X1221">
        <f t="shared" si="336"/>
        <v>53.66</v>
      </c>
      <c r="Y1221" s="9">
        <f t="shared" si="337"/>
        <v>10.605566380562307</v>
      </c>
      <c r="Z1221" s="10">
        <f t="shared" si="338"/>
        <v>0.54039800147668937</v>
      </c>
    </row>
    <row r="1222" spans="1:26">
      <c r="A1222" s="1">
        <f t="shared" si="322"/>
        <v>7010000</v>
      </c>
      <c r="B1222" s="1">
        <v>0</v>
      </c>
      <c r="C1222" s="1">
        <v>10</v>
      </c>
      <c r="D1222" s="2">
        <v>7</v>
      </c>
      <c r="E1222" s="5">
        <v>113.42</v>
      </c>
      <c r="F1222" s="5">
        <v>118.63</v>
      </c>
      <c r="G1222" s="5">
        <v>20.61</v>
      </c>
      <c r="H1222" s="5">
        <v>113.42</v>
      </c>
      <c r="I1222" s="5">
        <v>116.97</v>
      </c>
      <c r="J1222" s="5">
        <v>9.01</v>
      </c>
      <c r="K1222" s="6">
        <f t="shared" si="323"/>
        <v>113.42</v>
      </c>
      <c r="L1222" s="6">
        <f t="shared" si="324"/>
        <v>0</v>
      </c>
      <c r="M1222" s="6">
        <f t="shared" si="325"/>
        <v>117.8</v>
      </c>
      <c r="N1222" s="5">
        <f t="shared" si="326"/>
        <v>11.246690624357015</v>
      </c>
      <c r="O1222" s="6">
        <f t="shared" si="327"/>
        <v>1.6599999999999966</v>
      </c>
      <c r="P1222" s="6">
        <f t="shared" si="328"/>
        <v>22.49338124871403</v>
      </c>
      <c r="Q1222" s="6">
        <f t="shared" si="329"/>
        <v>0.67909972523096063</v>
      </c>
      <c r="R1222" s="9">
        <f t="shared" si="330"/>
        <v>7.3799487131126648E-2</v>
      </c>
      <c r="S1222" s="9">
        <f t="shared" si="331"/>
        <v>1.6599999999999966</v>
      </c>
      <c r="T1222">
        <f t="shared" si="332"/>
        <v>1.6599999999999966</v>
      </c>
      <c r="U1222" s="9">
        <f t="shared" si="333"/>
        <v>7.3799487131126648E-2</v>
      </c>
      <c r="V1222" s="9">
        <f t="shared" si="334"/>
        <v>0.38944789594498203</v>
      </c>
      <c r="W1222" s="9">
        <f t="shared" si="335"/>
        <v>4.3799999999999955</v>
      </c>
      <c r="X1222">
        <f t="shared" si="336"/>
        <v>117.8</v>
      </c>
      <c r="Y1222" s="9">
        <f t="shared" si="337"/>
        <v>10.474192269935829</v>
      </c>
      <c r="Z1222" s="10">
        <f t="shared" si="338"/>
        <v>0.54047941681436862</v>
      </c>
    </row>
    <row r="1223" spans="1:26">
      <c r="A1223" s="1">
        <f t="shared" si="322"/>
        <v>6009003</v>
      </c>
      <c r="B1223" s="1">
        <v>3</v>
      </c>
      <c r="C1223" s="1">
        <v>9</v>
      </c>
      <c r="D1223" s="2">
        <v>6</v>
      </c>
      <c r="E1223" s="5">
        <v>31.23</v>
      </c>
      <c r="F1223" s="5">
        <v>40.659999999999997</v>
      </c>
      <c r="G1223" s="5">
        <v>7.34</v>
      </c>
      <c r="H1223" s="5">
        <v>31.23</v>
      </c>
      <c r="I1223" s="5">
        <v>39.01</v>
      </c>
      <c r="J1223" s="5">
        <v>6.71</v>
      </c>
      <c r="K1223" s="6">
        <f t="shared" si="323"/>
        <v>31.23</v>
      </c>
      <c r="L1223" s="6">
        <f t="shared" si="324"/>
        <v>0</v>
      </c>
      <c r="M1223" s="6">
        <f t="shared" si="325"/>
        <v>39.834999999999994</v>
      </c>
      <c r="N1223" s="5">
        <f t="shared" si="326"/>
        <v>4.9724164145815459</v>
      </c>
      <c r="O1223" s="6">
        <f t="shared" si="327"/>
        <v>1.6499999999999986</v>
      </c>
      <c r="P1223" s="6">
        <f t="shared" si="328"/>
        <v>9.9448328291630919</v>
      </c>
      <c r="Q1223" s="6">
        <f t="shared" si="329"/>
        <v>8.9499765924466929E-2</v>
      </c>
      <c r="R1223" s="9">
        <f t="shared" si="330"/>
        <v>0.16591530781305797</v>
      </c>
      <c r="S1223" s="9">
        <f t="shared" si="331"/>
        <v>1.6499999999999986</v>
      </c>
      <c r="T1223">
        <f t="shared" si="332"/>
        <v>1.6499999999999986</v>
      </c>
      <c r="U1223" s="9">
        <f t="shared" si="333"/>
        <v>0.16591530781305797</v>
      </c>
      <c r="V1223" s="9">
        <f t="shared" si="334"/>
        <v>1.7305469378561988</v>
      </c>
      <c r="W1223" s="9">
        <f t="shared" si="335"/>
        <v>8.6049999999999933</v>
      </c>
      <c r="X1223">
        <f t="shared" si="336"/>
        <v>39.834999999999994</v>
      </c>
      <c r="Y1223" s="9">
        <f t="shared" si="337"/>
        <v>8.0111954990705083</v>
      </c>
      <c r="Z1223" s="10">
        <f t="shared" si="338"/>
        <v>0.54071619173093011</v>
      </c>
    </row>
    <row r="1224" spans="1:26">
      <c r="A1224" s="1">
        <f t="shared" si="322"/>
        <v>2014005</v>
      </c>
      <c r="B1224" s="1">
        <v>5</v>
      </c>
      <c r="C1224" s="1">
        <v>14</v>
      </c>
      <c r="D1224" s="2">
        <v>2</v>
      </c>
      <c r="E1224" s="5">
        <v>87.34</v>
      </c>
      <c r="F1224" s="5">
        <v>93.68</v>
      </c>
      <c r="G1224" s="5">
        <v>9.9499999999999993</v>
      </c>
      <c r="H1224" s="5">
        <v>87.34</v>
      </c>
      <c r="I1224" s="5">
        <v>97.25</v>
      </c>
      <c r="J1224" s="5">
        <v>10.01</v>
      </c>
      <c r="K1224" s="6">
        <f t="shared" si="323"/>
        <v>87.34</v>
      </c>
      <c r="L1224" s="6">
        <f t="shared" si="324"/>
        <v>0</v>
      </c>
      <c r="M1224" s="6">
        <f t="shared" si="325"/>
        <v>95.465000000000003</v>
      </c>
      <c r="N1224" s="5">
        <f t="shared" si="326"/>
        <v>7.056957559742016</v>
      </c>
      <c r="O1224" s="6">
        <f t="shared" si="327"/>
        <v>-3.5699999999999932</v>
      </c>
      <c r="P1224" s="6">
        <f t="shared" si="328"/>
        <v>14.113915119484032</v>
      </c>
      <c r="Q1224" s="6">
        <f t="shared" si="329"/>
        <v>-6.0119697232867879E-3</v>
      </c>
      <c r="R1224" s="9">
        <f t="shared" si="330"/>
        <v>0.25294186409493608</v>
      </c>
      <c r="S1224" s="9">
        <f t="shared" si="331"/>
        <v>3.5699999999999932</v>
      </c>
      <c r="T1224">
        <f t="shared" si="332"/>
        <v>3.5699999999999932</v>
      </c>
      <c r="U1224" s="9">
        <f t="shared" si="333"/>
        <v>0.25294186409493608</v>
      </c>
      <c r="V1224" s="9">
        <f t="shared" si="334"/>
        <v>1.1513460200399772</v>
      </c>
      <c r="W1224" s="9">
        <f t="shared" si="335"/>
        <v>8.125</v>
      </c>
      <c r="X1224">
        <f t="shared" si="336"/>
        <v>95.465000000000003</v>
      </c>
      <c r="Y1224" s="9">
        <f t="shared" si="337"/>
        <v>13.527784344998945</v>
      </c>
      <c r="Z1224" s="10">
        <f t="shared" si="338"/>
        <v>0.54108871730983266</v>
      </c>
    </row>
    <row r="1225" spans="1:26">
      <c r="A1225" s="1">
        <f t="shared" si="322"/>
        <v>3016004</v>
      </c>
      <c r="B1225" s="1">
        <v>4</v>
      </c>
      <c r="C1225" s="1">
        <v>16</v>
      </c>
      <c r="D1225" s="2">
        <v>3</v>
      </c>
      <c r="E1225" s="5">
        <v>336.31</v>
      </c>
      <c r="F1225" s="5">
        <v>339.31</v>
      </c>
      <c r="G1225" s="5">
        <v>16.989999999999998</v>
      </c>
      <c r="H1225" s="5">
        <v>336.31</v>
      </c>
      <c r="I1225" s="5">
        <v>324.89999999999998</v>
      </c>
      <c r="J1225" s="5">
        <v>16.489999999999998</v>
      </c>
      <c r="K1225" s="6">
        <f t="shared" si="323"/>
        <v>336.31</v>
      </c>
      <c r="L1225" s="6">
        <f t="shared" si="324"/>
        <v>0</v>
      </c>
      <c r="M1225" s="6">
        <f t="shared" si="325"/>
        <v>332.10500000000002</v>
      </c>
      <c r="N1225" s="5">
        <f t="shared" si="326"/>
        <v>11.83828746060848</v>
      </c>
      <c r="O1225" s="6">
        <f t="shared" si="327"/>
        <v>14.410000000000025</v>
      </c>
      <c r="P1225" s="6">
        <f t="shared" si="328"/>
        <v>23.676574921216961</v>
      </c>
      <c r="Q1225" s="6">
        <f t="shared" si="329"/>
        <v>2.9861918062750008E-2</v>
      </c>
      <c r="R1225" s="9">
        <f t="shared" si="330"/>
        <v>0.60861843606808985</v>
      </c>
      <c r="S1225" s="9">
        <f t="shared" si="331"/>
        <v>14.410000000000025</v>
      </c>
      <c r="T1225">
        <f t="shared" si="332"/>
        <v>14.410000000000025</v>
      </c>
      <c r="U1225" s="9">
        <f t="shared" si="333"/>
        <v>0.60861843606808985</v>
      </c>
      <c r="V1225" s="9">
        <f t="shared" si="334"/>
        <v>0.35520340370108311</v>
      </c>
      <c r="W1225" s="9">
        <f t="shared" si="335"/>
        <v>4.2049999999999841</v>
      </c>
      <c r="X1225">
        <f t="shared" si="336"/>
        <v>332.10500000000002</v>
      </c>
      <c r="Y1225" s="9">
        <f t="shared" si="337"/>
        <v>28.053466441414663</v>
      </c>
      <c r="Z1225" s="10">
        <f t="shared" si="338"/>
        <v>0.54114138633078135</v>
      </c>
    </row>
    <row r="1226" spans="1:26">
      <c r="A1226" s="1">
        <f t="shared" si="322"/>
        <v>4002994</v>
      </c>
      <c r="B1226" s="1">
        <v>-6</v>
      </c>
      <c r="C1226" s="1">
        <v>3</v>
      </c>
      <c r="D1226" s="2">
        <v>4</v>
      </c>
      <c r="E1226" s="5">
        <v>194.15</v>
      </c>
      <c r="F1226" s="5">
        <v>182.78</v>
      </c>
      <c r="G1226" s="5">
        <v>11.36</v>
      </c>
      <c r="H1226" s="5">
        <v>194.15</v>
      </c>
      <c r="I1226" s="5">
        <v>183.18</v>
      </c>
      <c r="J1226" s="5">
        <v>8.9600000000000009</v>
      </c>
      <c r="K1226" s="6">
        <f t="shared" si="323"/>
        <v>194.15</v>
      </c>
      <c r="L1226" s="6">
        <f t="shared" si="324"/>
        <v>0</v>
      </c>
      <c r="M1226" s="6">
        <f t="shared" si="325"/>
        <v>182.98000000000002</v>
      </c>
      <c r="N1226" s="5">
        <f t="shared" si="326"/>
        <v>7.234141275922112</v>
      </c>
      <c r="O1226" s="6">
        <f t="shared" si="327"/>
        <v>-0.40000000000000568</v>
      </c>
      <c r="P1226" s="6">
        <f t="shared" si="328"/>
        <v>14.468282551844224</v>
      </c>
      <c r="Q1226" s="6">
        <f t="shared" si="329"/>
        <v>0.23297052708817406</v>
      </c>
      <c r="R1226" s="9">
        <f t="shared" si="330"/>
        <v>2.7646681530215142E-2</v>
      </c>
      <c r="S1226" s="9">
        <f t="shared" si="331"/>
        <v>0.40000000000000568</v>
      </c>
      <c r="T1226">
        <f t="shared" si="332"/>
        <v>0.40000000000000568</v>
      </c>
      <c r="U1226" s="9">
        <f t="shared" si="333"/>
        <v>2.7646681530215142E-2</v>
      </c>
      <c r="V1226" s="9">
        <f t="shared" si="334"/>
        <v>1.5440671634624918</v>
      </c>
      <c r="W1226" s="9">
        <f t="shared" si="335"/>
        <v>11.169999999999987</v>
      </c>
      <c r="X1226">
        <f t="shared" si="336"/>
        <v>182.98000000000002</v>
      </c>
      <c r="Y1226" s="9">
        <f t="shared" si="337"/>
        <v>25.293948931993476</v>
      </c>
      <c r="Z1226" s="10">
        <f t="shared" si="338"/>
        <v>0.54138803089835663</v>
      </c>
    </row>
    <row r="1227" spans="1:26">
      <c r="A1227" s="1">
        <f t="shared" si="322"/>
        <v>2009994</v>
      </c>
      <c r="B1227" s="1">
        <v>-6</v>
      </c>
      <c r="C1227" s="1">
        <v>10</v>
      </c>
      <c r="D1227" s="2">
        <v>2</v>
      </c>
      <c r="E1227" s="5">
        <v>227.45</v>
      </c>
      <c r="F1227" s="5">
        <v>226.8</v>
      </c>
      <c r="G1227" s="5">
        <v>13.39</v>
      </c>
      <c r="H1227" s="5">
        <v>227.45</v>
      </c>
      <c r="I1227" s="5">
        <v>264.41000000000003</v>
      </c>
      <c r="J1227" s="5">
        <v>15.18</v>
      </c>
      <c r="K1227" s="6">
        <f t="shared" si="323"/>
        <v>227.45</v>
      </c>
      <c r="L1227" s="6">
        <f t="shared" si="324"/>
        <v>0</v>
      </c>
      <c r="M1227" s="6">
        <f t="shared" si="325"/>
        <v>245.60500000000002</v>
      </c>
      <c r="N1227" s="5">
        <f t="shared" si="326"/>
        <v>10.120826300258296</v>
      </c>
      <c r="O1227" s="6">
        <f t="shared" si="327"/>
        <v>-37.610000000000014</v>
      </c>
      <c r="P1227" s="6">
        <f t="shared" si="328"/>
        <v>20.241652600516591</v>
      </c>
      <c r="Q1227" s="6">
        <f t="shared" si="329"/>
        <v>-0.12481630949577092</v>
      </c>
      <c r="R1227" s="9">
        <f t="shared" si="330"/>
        <v>1.8580498708410873</v>
      </c>
      <c r="S1227" s="9">
        <f t="shared" si="331"/>
        <v>37.610000000000014</v>
      </c>
      <c r="T1227">
        <f t="shared" si="332"/>
        <v>37.610000000000014</v>
      </c>
      <c r="U1227" s="9">
        <f t="shared" si="333"/>
        <v>1.8580498708410873</v>
      </c>
      <c r="V1227" s="9">
        <f t="shared" si="334"/>
        <v>1.7938258657335806</v>
      </c>
      <c r="W1227" s="9">
        <f t="shared" si="335"/>
        <v>18.15500000000003</v>
      </c>
      <c r="X1227">
        <f t="shared" si="336"/>
        <v>245.60500000000002</v>
      </c>
      <c r="Y1227" s="9">
        <f t="shared" si="337"/>
        <v>24.267287345276529</v>
      </c>
      <c r="Z1227" s="10">
        <f t="shared" si="338"/>
        <v>0.54153854895104192</v>
      </c>
    </row>
    <row r="1228" spans="1:26">
      <c r="A1228" s="1">
        <f t="shared" si="322"/>
        <v>3007994</v>
      </c>
      <c r="B1228" s="1">
        <v>-6</v>
      </c>
      <c r="C1228" s="1">
        <v>8</v>
      </c>
      <c r="D1228" s="2">
        <v>3</v>
      </c>
      <c r="E1228" s="5">
        <v>474.94</v>
      </c>
      <c r="F1228" s="5">
        <v>465</v>
      </c>
      <c r="G1228" s="5">
        <v>19.2</v>
      </c>
      <c r="H1228" s="5">
        <v>474.94</v>
      </c>
      <c r="I1228" s="5">
        <v>451.53</v>
      </c>
      <c r="J1228" s="5">
        <v>19.579999999999998</v>
      </c>
      <c r="K1228" s="6">
        <f t="shared" si="323"/>
        <v>474.94</v>
      </c>
      <c r="L1228" s="6">
        <f t="shared" si="324"/>
        <v>0</v>
      </c>
      <c r="M1228" s="6">
        <f t="shared" si="325"/>
        <v>458.26499999999999</v>
      </c>
      <c r="N1228" s="5">
        <f t="shared" si="326"/>
        <v>13.711458711603226</v>
      </c>
      <c r="O1228" s="6">
        <f t="shared" si="327"/>
        <v>13.470000000000027</v>
      </c>
      <c r="P1228" s="6">
        <f t="shared" si="328"/>
        <v>27.422917423206453</v>
      </c>
      <c r="Q1228" s="6">
        <f t="shared" si="329"/>
        <v>-1.9595849239458004E-2</v>
      </c>
      <c r="R1228" s="9">
        <f t="shared" si="330"/>
        <v>0.491195002782641</v>
      </c>
      <c r="S1228" s="9">
        <f t="shared" si="331"/>
        <v>13.470000000000027</v>
      </c>
      <c r="T1228">
        <f t="shared" si="332"/>
        <v>13.470000000000027</v>
      </c>
      <c r="U1228" s="9">
        <f t="shared" si="333"/>
        <v>0.491195002782641</v>
      </c>
      <c r="V1228" s="9">
        <f t="shared" si="334"/>
        <v>1.2161361056273983</v>
      </c>
      <c r="W1228" s="9">
        <f t="shared" si="335"/>
        <v>16.675000000000011</v>
      </c>
      <c r="X1228">
        <f t="shared" si="336"/>
        <v>458.26499999999999</v>
      </c>
      <c r="Y1228" s="9">
        <f t="shared" si="337"/>
        <v>33.422045723858425</v>
      </c>
      <c r="Z1228" s="10">
        <f t="shared" si="338"/>
        <v>0.54159579023474691</v>
      </c>
    </row>
    <row r="1229" spans="1:26">
      <c r="A1229" s="1">
        <f t="shared" ref="A1229:A1292" si="339">1000000*D1229+1000*ABS(C1229)+B1229</f>
        <v>1020997</v>
      </c>
      <c r="B1229" s="1">
        <v>-3</v>
      </c>
      <c r="C1229" s="1">
        <v>21</v>
      </c>
      <c r="D1229" s="2">
        <v>1</v>
      </c>
      <c r="E1229" s="5">
        <v>425.73</v>
      </c>
      <c r="F1229" s="5">
        <v>380.01</v>
      </c>
      <c r="G1229" s="5">
        <v>15.85</v>
      </c>
      <c r="H1229" s="5">
        <v>425.73</v>
      </c>
      <c r="I1229" s="5">
        <v>390.58</v>
      </c>
      <c r="J1229" s="5">
        <v>9.6999999999999993</v>
      </c>
      <c r="K1229" s="6">
        <f t="shared" ref="K1229:K1292" si="340" xml:space="preserve"> 0.5*(E1229+H1229)</f>
        <v>425.73</v>
      </c>
      <c r="L1229" s="6">
        <f t="shared" ref="L1229:L1292" si="341">E1229-H1229</f>
        <v>0</v>
      </c>
      <c r="M1229" s="6">
        <f t="shared" ref="M1229:M1292" si="342">0.5*(F1229+I1229)</f>
        <v>385.29499999999996</v>
      </c>
      <c r="N1229" s="5">
        <f t="shared" ref="N1229:N1292" si="343">0.5*P1229</f>
        <v>9.2912929670740656</v>
      </c>
      <c r="O1229" s="6">
        <f t="shared" ref="O1229:O1292" si="344">F1229-I1229</f>
        <v>-10.569999999999993</v>
      </c>
      <c r="P1229" s="6">
        <f t="shared" ref="P1229:P1292" si="345">SQRT(G1229*G1229+J1229*J1229)</f>
        <v>18.582585934148131</v>
      </c>
      <c r="Q1229" s="6">
        <f t="shared" ref="Q1229:Q1292" si="346">(G1229*G1229-J1229*J1229)/(G1229*G1229+J1229*J1229)</f>
        <v>0.45504434389140269</v>
      </c>
      <c r="R1229" s="9">
        <f t="shared" ref="R1229:R1292" si="347">ABS(O1229-L1229)/P1229</f>
        <v>0.56881211460328152</v>
      </c>
      <c r="S1229" s="9">
        <f t="shared" ref="S1229:S1292" si="348">ABS(O1229-L1229)</f>
        <v>10.569999999999993</v>
      </c>
      <c r="T1229">
        <f t="shared" ref="T1229:T1292" si="349">ABS(O1229)</f>
        <v>10.569999999999993</v>
      </c>
      <c r="U1229" s="9">
        <f t="shared" ref="U1229:U1292" si="350">ABS(O1229)/P1229</f>
        <v>0.56881211460328152</v>
      </c>
      <c r="V1229" s="9">
        <f t="shared" ref="V1229:V1292" si="351">ABS(M1229-K1229)/N1229</f>
        <v>4.3519239080385494</v>
      </c>
      <c r="W1229" s="9">
        <f t="shared" ref="W1229:W1292" si="352">ABS(M1229-K1229)</f>
        <v>40.435000000000059</v>
      </c>
      <c r="X1229">
        <f t="shared" ref="X1229:X1292" si="353">ABS(M1229)</f>
        <v>385.29499999999996</v>
      </c>
      <c r="Y1229" s="9">
        <f t="shared" ref="Y1229:Y1292" si="354">ABS(M1229)/N1229</f>
        <v>41.468394266049472</v>
      </c>
      <c r="Z1229" s="10">
        <f t="shared" ref="Z1229:Z1292" si="355">SQRT(0.006429*B1229*B1229+0.000529*C1229*C1229+0.004882*D1229*D1229+0.000884*D1229*B1229)</f>
        <v>0.5416456406175536</v>
      </c>
    </row>
    <row r="1230" spans="1:26">
      <c r="A1230" s="1">
        <f t="shared" si="339"/>
        <v>3002006</v>
      </c>
      <c r="B1230" s="1">
        <v>6</v>
      </c>
      <c r="C1230" s="1">
        <v>2</v>
      </c>
      <c r="D1230" s="2">
        <v>3</v>
      </c>
      <c r="E1230" s="5">
        <v>99.12</v>
      </c>
      <c r="F1230" s="5">
        <v>105.69</v>
      </c>
      <c r="G1230" s="5">
        <v>6.12</v>
      </c>
      <c r="H1230" s="5">
        <v>99.12</v>
      </c>
      <c r="I1230" s="5">
        <v>114.51</v>
      </c>
      <c r="J1230" s="5">
        <v>9.9499999999999993</v>
      </c>
      <c r="K1230" s="6">
        <f t="shared" si="340"/>
        <v>99.12</v>
      </c>
      <c r="L1230" s="6">
        <f t="shared" si="341"/>
        <v>0</v>
      </c>
      <c r="M1230" s="6">
        <f t="shared" si="342"/>
        <v>110.1</v>
      </c>
      <c r="N1230" s="5">
        <f t="shared" si="343"/>
        <v>5.8407383951004004</v>
      </c>
      <c r="O1230" s="6">
        <f t="shared" si="344"/>
        <v>-8.8200000000000074</v>
      </c>
      <c r="P1230" s="6">
        <f t="shared" si="345"/>
        <v>11.681476790200801</v>
      </c>
      <c r="Q1230" s="6">
        <f t="shared" si="346"/>
        <v>-0.45104424913654045</v>
      </c>
      <c r="R1230" s="9">
        <f t="shared" si="347"/>
        <v>0.75504152072611308</v>
      </c>
      <c r="S1230" s="9">
        <f t="shared" si="348"/>
        <v>8.8200000000000074</v>
      </c>
      <c r="T1230">
        <f t="shared" si="349"/>
        <v>8.8200000000000074</v>
      </c>
      <c r="U1230" s="9">
        <f t="shared" si="350"/>
        <v>0.75504152072611308</v>
      </c>
      <c r="V1230" s="9">
        <f t="shared" si="351"/>
        <v>1.8798992965017478</v>
      </c>
      <c r="W1230" s="9">
        <f t="shared" si="352"/>
        <v>10.97999999999999</v>
      </c>
      <c r="X1230">
        <f t="shared" si="353"/>
        <v>110.1</v>
      </c>
      <c r="Y1230" s="9">
        <f t="shared" si="354"/>
        <v>18.850356333774371</v>
      </c>
      <c r="Z1230" s="10">
        <f t="shared" si="355"/>
        <v>0.54167333329230816</v>
      </c>
    </row>
    <row r="1231" spans="1:26">
      <c r="A1231" s="1">
        <f t="shared" si="339"/>
        <v>5018000</v>
      </c>
      <c r="B1231" s="1">
        <v>0</v>
      </c>
      <c r="C1231" s="1">
        <v>18</v>
      </c>
      <c r="D1231" s="2">
        <v>5</v>
      </c>
      <c r="E1231" s="5">
        <v>5.86</v>
      </c>
      <c r="F1231" s="5">
        <v>5.88</v>
      </c>
      <c r="G1231" s="5">
        <v>4.07</v>
      </c>
      <c r="H1231" s="5">
        <v>5.86</v>
      </c>
      <c r="I1231" s="5">
        <v>13.35</v>
      </c>
      <c r="J1231" s="5">
        <v>7.05</v>
      </c>
      <c r="K1231" s="6">
        <f t="shared" si="340"/>
        <v>5.86</v>
      </c>
      <c r="L1231" s="6">
        <f t="shared" si="341"/>
        <v>0</v>
      </c>
      <c r="M1231" s="6">
        <f t="shared" si="342"/>
        <v>9.6150000000000002</v>
      </c>
      <c r="N1231" s="5">
        <f t="shared" si="343"/>
        <v>4.0702395506898608</v>
      </c>
      <c r="O1231" s="6">
        <f t="shared" si="344"/>
        <v>-7.47</v>
      </c>
      <c r="P1231" s="6">
        <f t="shared" si="345"/>
        <v>8.1404791013797215</v>
      </c>
      <c r="Q1231" s="6">
        <f t="shared" si="346"/>
        <v>-0.50005885246742732</v>
      </c>
      <c r="R1231" s="9">
        <f t="shared" si="347"/>
        <v>0.91763640775564637</v>
      </c>
      <c r="S1231" s="9">
        <f t="shared" si="348"/>
        <v>7.47</v>
      </c>
      <c r="T1231">
        <f t="shared" si="349"/>
        <v>7.47</v>
      </c>
      <c r="U1231" s="9">
        <f t="shared" si="350"/>
        <v>0.91763640775564637</v>
      </c>
      <c r="V1231" s="9">
        <f t="shared" si="351"/>
        <v>0.92255012345982657</v>
      </c>
      <c r="W1231" s="9">
        <f t="shared" si="352"/>
        <v>3.7549999999999999</v>
      </c>
      <c r="X1231">
        <f t="shared" si="353"/>
        <v>9.6150000000000002</v>
      </c>
      <c r="Y1231" s="9">
        <f t="shared" si="354"/>
        <v>2.362268824784616</v>
      </c>
      <c r="Z1231" s="10">
        <f t="shared" si="355"/>
        <v>0.54170656263331352</v>
      </c>
    </row>
    <row r="1232" spans="1:26">
      <c r="A1232" s="1">
        <f t="shared" si="339"/>
        <v>19004</v>
      </c>
      <c r="B1232" s="1">
        <v>4</v>
      </c>
      <c r="C1232" s="1">
        <v>19</v>
      </c>
      <c r="D1232" s="2">
        <v>0</v>
      </c>
      <c r="E1232" s="5">
        <v>154.21</v>
      </c>
      <c r="F1232" s="5">
        <v>144.52000000000001</v>
      </c>
      <c r="G1232" s="5">
        <v>10.4</v>
      </c>
      <c r="H1232" s="5">
        <v>154.21</v>
      </c>
      <c r="I1232" s="5">
        <v>142.76</v>
      </c>
      <c r="J1232" s="5">
        <v>8.85</v>
      </c>
      <c r="K1232" s="6">
        <f t="shared" si="340"/>
        <v>154.21</v>
      </c>
      <c r="L1232" s="6">
        <f t="shared" si="341"/>
        <v>0</v>
      </c>
      <c r="M1232" s="6">
        <f t="shared" si="342"/>
        <v>143.63999999999999</v>
      </c>
      <c r="N1232" s="5">
        <f t="shared" si="343"/>
        <v>6.8279297740969778</v>
      </c>
      <c r="O1232" s="6">
        <f t="shared" si="344"/>
        <v>1.7600000000000193</v>
      </c>
      <c r="P1232" s="6">
        <f t="shared" si="345"/>
        <v>13.655859548193956</v>
      </c>
      <c r="Q1232" s="6">
        <f t="shared" si="346"/>
        <v>0.16000160873004179</v>
      </c>
      <c r="R1232" s="9">
        <f t="shared" si="347"/>
        <v>0.12888240346853791</v>
      </c>
      <c r="S1232" s="9">
        <f t="shared" si="348"/>
        <v>1.7600000000000193</v>
      </c>
      <c r="T1232">
        <f t="shared" si="349"/>
        <v>1.7600000000000193</v>
      </c>
      <c r="U1232" s="9">
        <f t="shared" si="350"/>
        <v>0.12888240346853791</v>
      </c>
      <c r="V1232" s="9">
        <f t="shared" si="351"/>
        <v>1.5480534143891291</v>
      </c>
      <c r="W1232" s="9">
        <f t="shared" si="352"/>
        <v>10.570000000000022</v>
      </c>
      <c r="X1232">
        <f t="shared" si="353"/>
        <v>143.63999999999999</v>
      </c>
      <c r="Y1232" s="9">
        <f t="shared" si="354"/>
        <v>21.037123220705208</v>
      </c>
      <c r="Z1232" s="10">
        <f t="shared" si="355"/>
        <v>0.54206364939921947</v>
      </c>
    </row>
    <row r="1233" spans="1:26">
      <c r="A1233" s="1">
        <f t="shared" si="339"/>
        <v>6011997</v>
      </c>
      <c r="B1233" s="1">
        <v>-3</v>
      </c>
      <c r="C1233" s="1">
        <v>12</v>
      </c>
      <c r="D1233" s="2">
        <v>6</v>
      </c>
      <c r="E1233" s="5">
        <v>416.38</v>
      </c>
      <c r="F1233" s="5">
        <v>383.51</v>
      </c>
      <c r="G1233" s="5">
        <v>11.63</v>
      </c>
      <c r="H1233" s="5">
        <v>416.37</v>
      </c>
      <c r="I1233" s="5">
        <v>404.28</v>
      </c>
      <c r="J1233" s="5">
        <v>18.29</v>
      </c>
      <c r="K1233" s="6">
        <f t="shared" si="340"/>
        <v>416.375</v>
      </c>
      <c r="L1233" s="6">
        <f t="shared" si="341"/>
        <v>9.9999999999909051E-3</v>
      </c>
      <c r="M1233" s="6">
        <f t="shared" si="342"/>
        <v>393.89499999999998</v>
      </c>
      <c r="N1233" s="5">
        <f t="shared" si="343"/>
        <v>10.837215970903229</v>
      </c>
      <c r="O1233" s="6">
        <f t="shared" si="344"/>
        <v>-20.769999999999982</v>
      </c>
      <c r="P1233" s="6">
        <f t="shared" si="345"/>
        <v>21.674431941806457</v>
      </c>
      <c r="Q1233" s="6">
        <f t="shared" si="346"/>
        <v>-0.42417041131931676</v>
      </c>
      <c r="R1233" s="9">
        <f t="shared" si="347"/>
        <v>0.9587333156316189</v>
      </c>
      <c r="S1233" s="9">
        <f t="shared" si="348"/>
        <v>20.779999999999973</v>
      </c>
      <c r="T1233">
        <f t="shared" si="349"/>
        <v>20.769999999999982</v>
      </c>
      <c r="U1233" s="9">
        <f t="shared" si="350"/>
        <v>0.95827194252496306</v>
      </c>
      <c r="V1233" s="9">
        <f t="shared" si="351"/>
        <v>2.0743334875263559</v>
      </c>
      <c r="W1233" s="9">
        <f t="shared" si="352"/>
        <v>22.480000000000018</v>
      </c>
      <c r="X1233">
        <f t="shared" si="353"/>
        <v>393.89499999999998</v>
      </c>
      <c r="Y1233" s="9">
        <f t="shared" si="354"/>
        <v>36.346511969270168</v>
      </c>
      <c r="Z1233" s="10">
        <f t="shared" si="355"/>
        <v>0.54210423351971715</v>
      </c>
    </row>
    <row r="1234" spans="1:26">
      <c r="A1234" s="1">
        <f t="shared" si="339"/>
        <v>3012005</v>
      </c>
      <c r="B1234" s="1">
        <v>5</v>
      </c>
      <c r="C1234" s="1">
        <v>12</v>
      </c>
      <c r="D1234" s="2">
        <v>3</v>
      </c>
      <c r="E1234" s="5">
        <v>455.12</v>
      </c>
      <c r="F1234" s="5">
        <v>415.06</v>
      </c>
      <c r="G1234" s="5">
        <v>18.75</v>
      </c>
      <c r="H1234" s="5">
        <v>455.12</v>
      </c>
      <c r="I1234" s="5">
        <v>422.52</v>
      </c>
      <c r="J1234" s="5">
        <v>19.350000000000001</v>
      </c>
      <c r="K1234" s="6">
        <f t="shared" si="340"/>
        <v>455.12</v>
      </c>
      <c r="L1234" s="6">
        <f t="shared" si="341"/>
        <v>0</v>
      </c>
      <c r="M1234" s="6">
        <f t="shared" si="342"/>
        <v>418.78999999999996</v>
      </c>
      <c r="N1234" s="5">
        <f t="shared" si="343"/>
        <v>13.472054409035024</v>
      </c>
      <c r="O1234" s="6">
        <f t="shared" si="344"/>
        <v>-7.4599999999999795</v>
      </c>
      <c r="P1234" s="6">
        <f t="shared" si="345"/>
        <v>26.944108818070049</v>
      </c>
      <c r="Q1234" s="6">
        <f t="shared" si="346"/>
        <v>-3.1488253889543266E-2</v>
      </c>
      <c r="R1234" s="9">
        <f t="shared" si="347"/>
        <v>0.2768694281325399</v>
      </c>
      <c r="S1234" s="9">
        <f t="shared" si="348"/>
        <v>7.4599999999999795</v>
      </c>
      <c r="T1234">
        <f t="shared" si="349"/>
        <v>7.4599999999999795</v>
      </c>
      <c r="U1234" s="9">
        <f t="shared" si="350"/>
        <v>0.2768694281325399</v>
      </c>
      <c r="V1234" s="9">
        <f t="shared" si="351"/>
        <v>2.6966933844652043</v>
      </c>
      <c r="W1234" s="9">
        <f t="shared" si="352"/>
        <v>36.330000000000041</v>
      </c>
      <c r="X1234">
        <f t="shared" si="353"/>
        <v>418.78999999999996</v>
      </c>
      <c r="Y1234" s="9">
        <f t="shared" si="354"/>
        <v>31.085830511428068</v>
      </c>
      <c r="Z1234" s="10">
        <f t="shared" si="355"/>
        <v>0.5423089525353606</v>
      </c>
    </row>
    <row r="1235" spans="1:26">
      <c r="A1235" s="1">
        <f t="shared" si="339"/>
        <v>2020003</v>
      </c>
      <c r="B1235" s="1">
        <v>3</v>
      </c>
      <c r="C1235" s="1">
        <v>20</v>
      </c>
      <c r="D1235" s="2">
        <v>2</v>
      </c>
      <c r="E1235" s="5">
        <v>73.36</v>
      </c>
      <c r="F1235" s="5">
        <v>88.95</v>
      </c>
      <c r="G1235" s="5">
        <v>8.9499999999999993</v>
      </c>
      <c r="H1235" s="5">
        <v>73.36</v>
      </c>
      <c r="I1235" s="5">
        <v>87.53</v>
      </c>
      <c r="J1235" s="5">
        <v>7.16</v>
      </c>
      <c r="K1235" s="6">
        <f t="shared" si="340"/>
        <v>73.36</v>
      </c>
      <c r="L1235" s="6">
        <f t="shared" si="341"/>
        <v>0</v>
      </c>
      <c r="M1235" s="6">
        <f t="shared" si="342"/>
        <v>88.240000000000009</v>
      </c>
      <c r="N1235" s="5">
        <f t="shared" si="343"/>
        <v>5.7307961925023996</v>
      </c>
      <c r="O1235" s="6">
        <f t="shared" si="344"/>
        <v>1.4200000000000017</v>
      </c>
      <c r="P1235" s="6">
        <f t="shared" si="345"/>
        <v>11.461592385004799</v>
      </c>
      <c r="Q1235" s="6">
        <f t="shared" si="346"/>
        <v>0.21951219512195116</v>
      </c>
      <c r="R1235" s="9">
        <f t="shared" si="347"/>
        <v>0.12389203457084966</v>
      </c>
      <c r="S1235" s="9">
        <f t="shared" si="348"/>
        <v>1.4200000000000017</v>
      </c>
      <c r="T1235">
        <f t="shared" si="349"/>
        <v>1.4200000000000017</v>
      </c>
      <c r="U1235" s="9">
        <f t="shared" si="350"/>
        <v>0.12389203457084966</v>
      </c>
      <c r="V1235" s="9">
        <f t="shared" si="351"/>
        <v>2.5964978512876646</v>
      </c>
      <c r="W1235" s="9">
        <f t="shared" si="352"/>
        <v>14.88000000000001</v>
      </c>
      <c r="X1235">
        <f t="shared" si="353"/>
        <v>88.240000000000009</v>
      </c>
      <c r="Y1235" s="9">
        <f t="shared" si="354"/>
        <v>15.397511451453186</v>
      </c>
      <c r="Z1235" s="10">
        <f t="shared" si="355"/>
        <v>0.54248778788098073</v>
      </c>
    </row>
    <row r="1236" spans="1:26">
      <c r="A1236" s="1">
        <f t="shared" si="339"/>
        <v>1010006</v>
      </c>
      <c r="B1236" s="1">
        <v>6</v>
      </c>
      <c r="C1236" s="1">
        <v>10</v>
      </c>
      <c r="D1236" s="2">
        <v>1</v>
      </c>
      <c r="E1236" s="5">
        <v>96.12</v>
      </c>
      <c r="F1236" s="5">
        <v>101.48</v>
      </c>
      <c r="G1236" s="5">
        <v>9.84</v>
      </c>
      <c r="H1236" s="5">
        <v>96.12</v>
      </c>
      <c r="I1236" s="5">
        <v>103.25</v>
      </c>
      <c r="J1236" s="5">
        <v>10.3</v>
      </c>
      <c r="K1236" s="6">
        <f t="shared" si="340"/>
        <v>96.12</v>
      </c>
      <c r="L1236" s="6">
        <f t="shared" si="341"/>
        <v>0</v>
      </c>
      <c r="M1236" s="6">
        <f t="shared" si="342"/>
        <v>102.36500000000001</v>
      </c>
      <c r="N1236" s="5">
        <f t="shared" si="343"/>
        <v>7.122422340748968</v>
      </c>
      <c r="O1236" s="6">
        <f t="shared" si="344"/>
        <v>-1.769999999999996</v>
      </c>
      <c r="P1236" s="6">
        <f t="shared" si="345"/>
        <v>14.244844681497936</v>
      </c>
      <c r="Q1236" s="6">
        <f t="shared" si="346"/>
        <v>-4.565642069904937E-2</v>
      </c>
      <c r="R1236" s="9">
        <f t="shared" si="347"/>
        <v>0.12425547905755539</v>
      </c>
      <c r="S1236" s="9">
        <f t="shared" si="348"/>
        <v>1.769999999999996</v>
      </c>
      <c r="T1236">
        <f t="shared" si="349"/>
        <v>1.769999999999996</v>
      </c>
      <c r="U1236" s="9">
        <f t="shared" si="350"/>
        <v>0.12425547905755539</v>
      </c>
      <c r="V1236" s="9">
        <f t="shared" si="351"/>
        <v>0.87680843696546407</v>
      </c>
      <c r="W1236" s="9">
        <f t="shared" si="352"/>
        <v>6.2450000000000045</v>
      </c>
      <c r="X1236">
        <f t="shared" si="353"/>
        <v>102.36500000000001</v>
      </c>
      <c r="Y1236" s="9">
        <f t="shared" si="354"/>
        <v>14.372217077657274</v>
      </c>
      <c r="Z1236" s="10">
        <f t="shared" si="355"/>
        <v>0.5427061820174891</v>
      </c>
    </row>
    <row r="1237" spans="1:26">
      <c r="A1237" s="1">
        <f t="shared" si="339"/>
        <v>5007995</v>
      </c>
      <c r="B1237" s="1">
        <v>-5</v>
      </c>
      <c r="C1237" s="1">
        <v>8</v>
      </c>
      <c r="D1237" s="2">
        <v>5</v>
      </c>
      <c r="E1237" s="5">
        <v>110.8</v>
      </c>
      <c r="F1237" s="5">
        <v>97.96</v>
      </c>
      <c r="G1237" s="5">
        <v>9.51</v>
      </c>
      <c r="H1237" s="5">
        <v>110.8</v>
      </c>
      <c r="I1237" s="5">
        <v>127.68</v>
      </c>
      <c r="J1237" s="5">
        <v>12.61</v>
      </c>
      <c r="K1237" s="6">
        <f t="shared" si="340"/>
        <v>110.8</v>
      </c>
      <c r="L1237" s="6">
        <f t="shared" si="341"/>
        <v>0</v>
      </c>
      <c r="M1237" s="6">
        <f t="shared" si="342"/>
        <v>112.82</v>
      </c>
      <c r="N1237" s="5">
        <f t="shared" si="343"/>
        <v>7.8970279219463313</v>
      </c>
      <c r="O1237" s="6">
        <f t="shared" si="344"/>
        <v>-29.720000000000013</v>
      </c>
      <c r="P1237" s="6">
        <f t="shared" si="345"/>
        <v>15.794055843892663</v>
      </c>
      <c r="Q1237" s="6">
        <f t="shared" si="346"/>
        <v>-0.2748903397123777</v>
      </c>
      <c r="R1237" s="9">
        <f t="shared" si="347"/>
        <v>1.8817205848675225</v>
      </c>
      <c r="S1237" s="9">
        <f t="shared" si="348"/>
        <v>29.720000000000013</v>
      </c>
      <c r="T1237">
        <f t="shared" si="349"/>
        <v>29.720000000000013</v>
      </c>
      <c r="U1237" s="9">
        <f t="shared" si="350"/>
        <v>1.8817205848675225</v>
      </c>
      <c r="V1237" s="9">
        <f t="shared" si="351"/>
        <v>0.25579243482048358</v>
      </c>
      <c r="W1237" s="9">
        <f t="shared" si="352"/>
        <v>2.019999999999996</v>
      </c>
      <c r="X1237">
        <f t="shared" si="353"/>
        <v>112.82</v>
      </c>
      <c r="Y1237" s="9">
        <f t="shared" si="354"/>
        <v>14.28638737447872</v>
      </c>
      <c r="Z1237" s="10">
        <f t="shared" si="355"/>
        <v>0.54270710332554151</v>
      </c>
    </row>
    <row r="1238" spans="1:26">
      <c r="A1238" s="1">
        <f t="shared" si="339"/>
        <v>6013998</v>
      </c>
      <c r="B1238" s="1">
        <v>-2</v>
      </c>
      <c r="C1238" s="1">
        <v>14</v>
      </c>
      <c r="D1238" s="2">
        <v>6</v>
      </c>
      <c r="E1238" s="5">
        <v>89.53</v>
      </c>
      <c r="F1238" s="5">
        <v>111.86</v>
      </c>
      <c r="G1238" s="5">
        <v>14.44</v>
      </c>
      <c r="H1238" s="5">
        <v>89.53</v>
      </c>
      <c r="I1238" s="5">
        <v>84.86</v>
      </c>
      <c r="J1238" s="5">
        <v>9.26</v>
      </c>
      <c r="K1238" s="6">
        <f t="shared" si="340"/>
        <v>89.53</v>
      </c>
      <c r="L1238" s="6">
        <f t="shared" si="341"/>
        <v>0</v>
      </c>
      <c r="M1238" s="6">
        <f t="shared" si="342"/>
        <v>98.36</v>
      </c>
      <c r="N1238" s="5">
        <f t="shared" si="343"/>
        <v>8.5770216275814519</v>
      </c>
      <c r="O1238" s="6">
        <f t="shared" si="344"/>
        <v>27</v>
      </c>
      <c r="P1238" s="6">
        <f t="shared" si="345"/>
        <v>17.154043255162904</v>
      </c>
      <c r="Q1238" s="6">
        <f t="shared" si="346"/>
        <v>0.41720077264688654</v>
      </c>
      <c r="R1238" s="9">
        <f t="shared" si="347"/>
        <v>1.5739729461084184</v>
      </c>
      <c r="S1238" s="9">
        <f t="shared" si="348"/>
        <v>27</v>
      </c>
      <c r="T1238">
        <f t="shared" si="349"/>
        <v>27</v>
      </c>
      <c r="U1238" s="9">
        <f t="shared" si="350"/>
        <v>1.5739729461084184</v>
      </c>
      <c r="V1238" s="9">
        <f t="shared" si="351"/>
        <v>1.0294948973435061</v>
      </c>
      <c r="W1238" s="9">
        <f t="shared" si="352"/>
        <v>8.8299999999999983</v>
      </c>
      <c r="X1238">
        <f t="shared" si="353"/>
        <v>98.36</v>
      </c>
      <c r="Y1238" s="9">
        <f t="shared" si="354"/>
        <v>11.467850294757335</v>
      </c>
      <c r="Z1238" s="10">
        <f t="shared" si="355"/>
        <v>0.54271908018789972</v>
      </c>
    </row>
    <row r="1239" spans="1:26">
      <c r="A1239" s="1">
        <f t="shared" si="339"/>
        <v>6015000</v>
      </c>
      <c r="B1239" s="1">
        <v>0</v>
      </c>
      <c r="C1239" s="1">
        <v>15</v>
      </c>
      <c r="D1239" s="2">
        <v>6</v>
      </c>
      <c r="E1239" s="5">
        <v>116.16</v>
      </c>
      <c r="F1239" s="5">
        <v>112.72</v>
      </c>
      <c r="G1239" s="5">
        <v>9.6999999999999993</v>
      </c>
      <c r="H1239" s="5">
        <v>116.16</v>
      </c>
      <c r="I1239" s="5">
        <v>130.07</v>
      </c>
      <c r="J1239" s="5">
        <v>9.86</v>
      </c>
      <c r="K1239" s="6">
        <f t="shared" si="340"/>
        <v>116.16</v>
      </c>
      <c r="L1239" s="6">
        <f t="shared" si="341"/>
        <v>0</v>
      </c>
      <c r="M1239" s="6">
        <f t="shared" si="342"/>
        <v>121.395</v>
      </c>
      <c r="N1239" s="5">
        <f t="shared" si="343"/>
        <v>6.9157356803163026</v>
      </c>
      <c r="O1239" s="6">
        <f t="shared" si="344"/>
        <v>-17.349999999999994</v>
      </c>
      <c r="P1239" s="6">
        <f t="shared" si="345"/>
        <v>13.831471360632605</v>
      </c>
      <c r="Q1239" s="6">
        <f t="shared" si="346"/>
        <v>-1.6358823603206511E-2</v>
      </c>
      <c r="R1239" s="9">
        <f t="shared" si="347"/>
        <v>1.2543857083333803</v>
      </c>
      <c r="S1239" s="9">
        <f t="shared" si="348"/>
        <v>17.349999999999994</v>
      </c>
      <c r="T1239">
        <f t="shared" si="349"/>
        <v>17.349999999999994</v>
      </c>
      <c r="U1239" s="9">
        <f t="shared" si="350"/>
        <v>1.2543857083333803</v>
      </c>
      <c r="V1239" s="9">
        <f t="shared" si="351"/>
        <v>0.75696935828533107</v>
      </c>
      <c r="W1239" s="9">
        <f t="shared" si="352"/>
        <v>5.2349999999999994</v>
      </c>
      <c r="X1239">
        <f t="shared" si="353"/>
        <v>121.395</v>
      </c>
      <c r="Y1239" s="9">
        <f t="shared" si="354"/>
        <v>17.553447038977609</v>
      </c>
      <c r="Z1239" s="10">
        <f t="shared" si="355"/>
        <v>0.54293369760957</v>
      </c>
    </row>
    <row r="1240" spans="1:26">
      <c r="A1240" s="1">
        <f t="shared" si="339"/>
        <v>1010994</v>
      </c>
      <c r="B1240" s="1">
        <v>-6</v>
      </c>
      <c r="C1240" s="1">
        <v>11</v>
      </c>
      <c r="D1240" s="2">
        <v>1</v>
      </c>
      <c r="E1240" s="5">
        <v>22.21</v>
      </c>
      <c r="F1240" s="5">
        <v>25.75</v>
      </c>
      <c r="G1240" s="5">
        <v>5.65</v>
      </c>
      <c r="H1240" s="5">
        <v>22.21</v>
      </c>
      <c r="I1240" s="5">
        <v>17.989999999999998</v>
      </c>
      <c r="J1240" s="5">
        <v>6.03</v>
      </c>
      <c r="K1240" s="6">
        <f t="shared" si="340"/>
        <v>22.21</v>
      </c>
      <c r="L1240" s="6">
        <f t="shared" si="341"/>
        <v>0</v>
      </c>
      <c r="M1240" s="6">
        <f t="shared" si="342"/>
        <v>21.869999999999997</v>
      </c>
      <c r="N1240" s="5">
        <f t="shared" si="343"/>
        <v>4.1316885168173076</v>
      </c>
      <c r="O1240" s="6">
        <f t="shared" si="344"/>
        <v>7.7600000000000016</v>
      </c>
      <c r="P1240" s="6">
        <f t="shared" si="345"/>
        <v>8.2633770336346153</v>
      </c>
      <c r="Q1240" s="6">
        <f t="shared" si="346"/>
        <v>-6.4999692458196257E-2</v>
      </c>
      <c r="R1240" s="9">
        <f t="shared" si="347"/>
        <v>0.93908337576928824</v>
      </c>
      <c r="S1240" s="9">
        <f t="shared" si="348"/>
        <v>7.7600000000000016</v>
      </c>
      <c r="T1240">
        <f t="shared" si="349"/>
        <v>7.7600000000000016</v>
      </c>
      <c r="U1240" s="9">
        <f t="shared" si="350"/>
        <v>0.93908337576928824</v>
      </c>
      <c r="V1240" s="9">
        <f t="shared" si="351"/>
        <v>8.2290811278752873E-2</v>
      </c>
      <c r="W1240" s="9">
        <f t="shared" si="352"/>
        <v>0.34000000000000341</v>
      </c>
      <c r="X1240">
        <f t="shared" si="353"/>
        <v>21.869999999999997</v>
      </c>
      <c r="Y1240" s="9">
        <f t="shared" si="354"/>
        <v>5.293235419606785</v>
      </c>
      <c r="Z1240" s="10">
        <f t="shared" si="355"/>
        <v>0.54316756162348279</v>
      </c>
    </row>
    <row r="1241" spans="1:26">
      <c r="A1241" s="1">
        <f t="shared" si="339"/>
        <v>3013995</v>
      </c>
      <c r="B1241" s="1">
        <v>-5</v>
      </c>
      <c r="C1241" s="1">
        <v>14</v>
      </c>
      <c r="D1241" s="2">
        <v>3</v>
      </c>
      <c r="E1241" s="5">
        <v>9.58</v>
      </c>
      <c r="F1241" s="5">
        <v>25.29</v>
      </c>
      <c r="G1241" s="5">
        <v>5.88</v>
      </c>
      <c r="H1241" s="5">
        <v>9.58</v>
      </c>
      <c r="I1241" s="5">
        <v>16.72</v>
      </c>
      <c r="J1241" s="5">
        <v>3.53</v>
      </c>
      <c r="K1241" s="6">
        <f t="shared" si="340"/>
        <v>9.58</v>
      </c>
      <c r="L1241" s="6">
        <f t="shared" si="341"/>
        <v>0</v>
      </c>
      <c r="M1241" s="6">
        <f t="shared" si="342"/>
        <v>21.004999999999999</v>
      </c>
      <c r="N1241" s="5">
        <f t="shared" si="343"/>
        <v>3.4291143171378815</v>
      </c>
      <c r="O1241" s="6">
        <f t="shared" si="344"/>
        <v>8.57</v>
      </c>
      <c r="P1241" s="6">
        <f t="shared" si="345"/>
        <v>6.858228634275763</v>
      </c>
      <c r="Q1241" s="6">
        <f t="shared" si="346"/>
        <v>0.47014688967647705</v>
      </c>
      <c r="R1241" s="9">
        <f t="shared" si="347"/>
        <v>1.2495938028617506</v>
      </c>
      <c r="S1241" s="9">
        <f t="shared" si="348"/>
        <v>8.57</v>
      </c>
      <c r="T1241">
        <f t="shared" si="349"/>
        <v>8.57</v>
      </c>
      <c r="U1241" s="9">
        <f t="shared" si="350"/>
        <v>1.2495938028617506</v>
      </c>
      <c r="V1241" s="9">
        <f t="shared" si="351"/>
        <v>3.3317641068134183</v>
      </c>
      <c r="W1241" s="9">
        <f t="shared" si="352"/>
        <v>11.424999999999999</v>
      </c>
      <c r="X1241">
        <f t="shared" si="353"/>
        <v>21.004999999999999</v>
      </c>
      <c r="Y1241" s="9">
        <f t="shared" si="354"/>
        <v>6.1254884081939478</v>
      </c>
      <c r="Z1241" s="10">
        <f t="shared" si="355"/>
        <v>0.5432191086476984</v>
      </c>
    </row>
    <row r="1242" spans="1:26">
      <c r="A1242" s="1">
        <f t="shared" si="339"/>
        <v>1018996</v>
      </c>
      <c r="B1242" s="1">
        <v>-4</v>
      </c>
      <c r="C1242" s="1">
        <v>19</v>
      </c>
      <c r="D1242" s="2">
        <v>1</v>
      </c>
      <c r="E1242" s="5">
        <v>229.46</v>
      </c>
      <c r="F1242" s="5">
        <v>242.75</v>
      </c>
      <c r="G1242" s="5">
        <v>13.09</v>
      </c>
      <c r="H1242" s="5">
        <v>229.46</v>
      </c>
      <c r="I1242" s="5">
        <v>239.75</v>
      </c>
      <c r="J1242" s="5">
        <v>9.9600000000000009</v>
      </c>
      <c r="K1242" s="6">
        <f t="shared" si="340"/>
        <v>229.46</v>
      </c>
      <c r="L1242" s="6">
        <f t="shared" si="341"/>
        <v>0</v>
      </c>
      <c r="M1242" s="6">
        <f t="shared" si="342"/>
        <v>241.25</v>
      </c>
      <c r="N1242" s="5">
        <f t="shared" si="343"/>
        <v>8.2241975292425948</v>
      </c>
      <c r="O1242" s="6">
        <f t="shared" si="344"/>
        <v>3</v>
      </c>
      <c r="P1242" s="6">
        <f t="shared" si="345"/>
        <v>16.44839505848519</v>
      </c>
      <c r="Q1242" s="6">
        <f t="shared" si="346"/>
        <v>0.26666634633119152</v>
      </c>
      <c r="R1242" s="9">
        <f t="shared" si="347"/>
        <v>0.18238861538362663</v>
      </c>
      <c r="S1242" s="9">
        <f t="shared" si="348"/>
        <v>3</v>
      </c>
      <c r="T1242">
        <f t="shared" si="349"/>
        <v>3</v>
      </c>
      <c r="U1242" s="9">
        <f t="shared" si="350"/>
        <v>0.18238861538362663</v>
      </c>
      <c r="V1242" s="9">
        <f t="shared" si="351"/>
        <v>1.4335745169153042</v>
      </c>
      <c r="W1242" s="9">
        <f t="shared" si="352"/>
        <v>11.789999999999992</v>
      </c>
      <c r="X1242">
        <f t="shared" si="353"/>
        <v>241.25</v>
      </c>
      <c r="Y1242" s="9">
        <f t="shared" si="354"/>
        <v>29.334168974199947</v>
      </c>
      <c r="Z1242" s="10">
        <f t="shared" si="355"/>
        <v>0.54330378242747401</v>
      </c>
    </row>
    <row r="1243" spans="1:26">
      <c r="A1243" s="1">
        <f t="shared" si="339"/>
        <v>7008998</v>
      </c>
      <c r="B1243" s="1">
        <v>-2</v>
      </c>
      <c r="C1243" s="1">
        <v>9</v>
      </c>
      <c r="D1243" s="2">
        <v>7</v>
      </c>
      <c r="E1243" s="5">
        <v>214.54</v>
      </c>
      <c r="F1243" s="5">
        <v>202.65</v>
      </c>
      <c r="G1243" s="5">
        <v>8.52</v>
      </c>
      <c r="H1243" s="5">
        <v>214.54</v>
      </c>
      <c r="I1243" s="5">
        <v>205.09</v>
      </c>
      <c r="J1243" s="5">
        <v>13.2</v>
      </c>
      <c r="K1243" s="6">
        <f t="shared" si="340"/>
        <v>214.54</v>
      </c>
      <c r="L1243" s="6">
        <f t="shared" si="341"/>
        <v>0</v>
      </c>
      <c r="M1243" s="6">
        <f t="shared" si="342"/>
        <v>203.87</v>
      </c>
      <c r="N1243" s="5">
        <f t="shared" si="343"/>
        <v>7.8554185120845084</v>
      </c>
      <c r="O1243" s="6">
        <f t="shared" si="344"/>
        <v>-2.4399999999999977</v>
      </c>
      <c r="P1243" s="6">
        <f t="shared" si="345"/>
        <v>15.710837024169017</v>
      </c>
      <c r="Q1243" s="6">
        <f t="shared" si="346"/>
        <v>-0.41181961379149412</v>
      </c>
      <c r="R1243" s="9">
        <f t="shared" si="347"/>
        <v>0.15530681123140574</v>
      </c>
      <c r="S1243" s="9">
        <f t="shared" si="348"/>
        <v>2.4399999999999977</v>
      </c>
      <c r="T1243">
        <f t="shared" si="349"/>
        <v>2.4399999999999977</v>
      </c>
      <c r="U1243" s="9">
        <f t="shared" si="350"/>
        <v>0.15530681123140574</v>
      </c>
      <c r="V1243" s="9">
        <f t="shared" si="351"/>
        <v>1.3582980949500809</v>
      </c>
      <c r="W1243" s="9">
        <f t="shared" si="352"/>
        <v>10.669999999999987</v>
      </c>
      <c r="X1243">
        <f t="shared" si="353"/>
        <v>203.87</v>
      </c>
      <c r="Y1243" s="9">
        <f t="shared" si="354"/>
        <v>25.952786562087475</v>
      </c>
      <c r="Z1243" s="10">
        <f t="shared" si="355"/>
        <v>0.54351356928783301</v>
      </c>
    </row>
    <row r="1244" spans="1:26">
      <c r="A1244" s="1">
        <f t="shared" si="339"/>
        <v>2008006</v>
      </c>
      <c r="B1244" s="1">
        <v>6</v>
      </c>
      <c r="C1244" s="1">
        <v>8</v>
      </c>
      <c r="D1244" s="2">
        <v>2</v>
      </c>
      <c r="E1244" s="5">
        <v>68.19</v>
      </c>
      <c r="F1244" s="5">
        <v>94.16</v>
      </c>
      <c r="G1244" s="5">
        <v>9.3000000000000007</v>
      </c>
      <c r="H1244" s="5">
        <v>68.19</v>
      </c>
      <c r="I1244" s="5">
        <v>69.959999999999994</v>
      </c>
      <c r="J1244" s="5">
        <v>8.7200000000000006</v>
      </c>
      <c r="K1244" s="6">
        <f t="shared" si="340"/>
        <v>68.19</v>
      </c>
      <c r="L1244" s="6">
        <f t="shared" si="341"/>
        <v>0</v>
      </c>
      <c r="M1244" s="6">
        <f t="shared" si="342"/>
        <v>82.06</v>
      </c>
      <c r="N1244" s="5">
        <f t="shared" si="343"/>
        <v>6.3743313374816033</v>
      </c>
      <c r="O1244" s="6">
        <f t="shared" si="344"/>
        <v>24.200000000000003</v>
      </c>
      <c r="P1244" s="6">
        <f t="shared" si="345"/>
        <v>12.748662674963207</v>
      </c>
      <c r="Q1244" s="6">
        <f t="shared" si="346"/>
        <v>6.4306299699006433E-2</v>
      </c>
      <c r="R1244" s="9">
        <f t="shared" si="347"/>
        <v>1.898238318559154</v>
      </c>
      <c r="S1244" s="9">
        <f t="shared" si="348"/>
        <v>24.200000000000003</v>
      </c>
      <c r="T1244">
        <f t="shared" si="349"/>
        <v>24.200000000000003</v>
      </c>
      <c r="U1244" s="9">
        <f t="shared" si="350"/>
        <v>1.898238318559154</v>
      </c>
      <c r="V1244" s="9">
        <f t="shared" si="351"/>
        <v>2.1759145023483861</v>
      </c>
      <c r="W1244" s="9">
        <f t="shared" si="352"/>
        <v>13.870000000000005</v>
      </c>
      <c r="X1244">
        <f t="shared" si="353"/>
        <v>82.06</v>
      </c>
      <c r="Y1244" s="9">
        <f t="shared" si="354"/>
        <v>12.873507142228442</v>
      </c>
      <c r="Z1244" s="10">
        <f t="shared" si="355"/>
        <v>0.54354024689989611</v>
      </c>
    </row>
    <row r="1245" spans="1:26">
      <c r="A1245" s="1">
        <f t="shared" si="339"/>
        <v>11006</v>
      </c>
      <c r="B1245" s="1">
        <v>6</v>
      </c>
      <c r="C1245" s="1">
        <v>11</v>
      </c>
      <c r="D1245" s="2">
        <v>0</v>
      </c>
      <c r="E1245" s="5">
        <v>41.19</v>
      </c>
      <c r="F1245" s="5">
        <v>49.46</v>
      </c>
      <c r="G1245" s="5">
        <v>7.38</v>
      </c>
      <c r="H1245" s="5">
        <v>41.19</v>
      </c>
      <c r="I1245" s="5">
        <v>51.96</v>
      </c>
      <c r="J1245" s="5">
        <v>8.36</v>
      </c>
      <c r="K1245" s="6">
        <f t="shared" si="340"/>
        <v>41.19</v>
      </c>
      <c r="L1245" s="6">
        <f t="shared" si="341"/>
        <v>0</v>
      </c>
      <c r="M1245" s="6">
        <f t="shared" si="342"/>
        <v>50.71</v>
      </c>
      <c r="N1245" s="5">
        <f t="shared" si="343"/>
        <v>5.5757062332945768</v>
      </c>
      <c r="O1245" s="6">
        <f t="shared" si="344"/>
        <v>-2.5</v>
      </c>
      <c r="P1245" s="6">
        <f t="shared" si="345"/>
        <v>11.151412466589154</v>
      </c>
      <c r="Q1245" s="6">
        <f t="shared" si="346"/>
        <v>-0.12404265242774652</v>
      </c>
      <c r="R1245" s="9">
        <f t="shared" si="347"/>
        <v>0.22418684695685612</v>
      </c>
      <c r="S1245" s="9">
        <f t="shared" si="348"/>
        <v>2.5</v>
      </c>
      <c r="T1245">
        <f t="shared" si="349"/>
        <v>2.5</v>
      </c>
      <c r="U1245" s="9">
        <f t="shared" si="350"/>
        <v>0.22418684695685612</v>
      </c>
      <c r="V1245" s="9">
        <f t="shared" si="351"/>
        <v>1.7074070264234167</v>
      </c>
      <c r="W1245" s="9">
        <f t="shared" si="352"/>
        <v>9.5200000000000031</v>
      </c>
      <c r="X1245">
        <f t="shared" si="353"/>
        <v>50.71</v>
      </c>
      <c r="Y1245" s="9">
        <f t="shared" si="354"/>
        <v>9.0948120073457392</v>
      </c>
      <c r="Z1245" s="10">
        <f t="shared" si="355"/>
        <v>0.54355588489133289</v>
      </c>
    </row>
    <row r="1246" spans="1:26">
      <c r="A1246" s="1">
        <f t="shared" si="339"/>
        <v>5017999</v>
      </c>
      <c r="B1246" s="1">
        <v>-1</v>
      </c>
      <c r="C1246" s="1">
        <v>18</v>
      </c>
      <c r="D1246" s="2">
        <v>5</v>
      </c>
      <c r="E1246" s="5">
        <v>273.7</v>
      </c>
      <c r="F1246" s="5">
        <v>315.39</v>
      </c>
      <c r="G1246" s="5">
        <v>14.7</v>
      </c>
      <c r="H1246" s="5">
        <v>273.7</v>
      </c>
      <c r="I1246" s="5">
        <v>327.02999999999997</v>
      </c>
      <c r="J1246" s="5">
        <v>11.16</v>
      </c>
      <c r="K1246" s="6">
        <f t="shared" si="340"/>
        <v>273.7</v>
      </c>
      <c r="L1246" s="6">
        <f t="shared" si="341"/>
        <v>0</v>
      </c>
      <c r="M1246" s="6">
        <f t="shared" si="342"/>
        <v>321.20999999999998</v>
      </c>
      <c r="N1246" s="5">
        <f t="shared" si="343"/>
        <v>9.2281579960466651</v>
      </c>
      <c r="O1246" s="6">
        <f t="shared" si="344"/>
        <v>-11.639999999999986</v>
      </c>
      <c r="P1246" s="6">
        <f t="shared" si="345"/>
        <v>18.45631599209333</v>
      </c>
      <c r="Q1246" s="6">
        <f t="shared" si="346"/>
        <v>0.26874583866160784</v>
      </c>
      <c r="R1246" s="9">
        <f t="shared" si="347"/>
        <v>0.63067840868061387</v>
      </c>
      <c r="S1246" s="9">
        <f t="shared" si="348"/>
        <v>11.639999999999986</v>
      </c>
      <c r="T1246">
        <f t="shared" si="349"/>
        <v>11.639999999999986</v>
      </c>
      <c r="U1246" s="9">
        <f t="shared" si="350"/>
        <v>0.63067840868061387</v>
      </c>
      <c r="V1246" s="9">
        <f t="shared" si="351"/>
        <v>5.1483730578034352</v>
      </c>
      <c r="W1246" s="9">
        <f t="shared" si="352"/>
        <v>47.509999999999991</v>
      </c>
      <c r="X1246">
        <f t="shared" si="353"/>
        <v>321.20999999999998</v>
      </c>
      <c r="Y1246" s="9">
        <f t="shared" si="354"/>
        <v>34.807596503831647</v>
      </c>
      <c r="Z1246" s="10">
        <f t="shared" si="355"/>
        <v>0.54355772462545326</v>
      </c>
    </row>
    <row r="1247" spans="1:26">
      <c r="A1247" s="1">
        <f t="shared" si="339"/>
        <v>5010004</v>
      </c>
      <c r="B1247" s="1">
        <v>4</v>
      </c>
      <c r="C1247" s="1">
        <v>10</v>
      </c>
      <c r="D1247" s="2">
        <v>5</v>
      </c>
      <c r="E1247" s="5">
        <v>482.15</v>
      </c>
      <c r="F1247" s="5">
        <v>448.69</v>
      </c>
      <c r="G1247" s="5">
        <v>20.02</v>
      </c>
      <c r="H1247" s="5">
        <v>482.15</v>
      </c>
      <c r="I1247" s="5">
        <v>486.81</v>
      </c>
      <c r="J1247" s="5">
        <v>21.18</v>
      </c>
      <c r="K1247" s="6">
        <f t="shared" si="340"/>
        <v>482.15</v>
      </c>
      <c r="L1247" s="6">
        <f t="shared" si="341"/>
        <v>0</v>
      </c>
      <c r="M1247" s="6">
        <f t="shared" si="342"/>
        <v>467.75</v>
      </c>
      <c r="N1247" s="5">
        <f t="shared" si="343"/>
        <v>14.572172109881217</v>
      </c>
      <c r="O1247" s="6">
        <f t="shared" si="344"/>
        <v>-38.120000000000005</v>
      </c>
      <c r="P1247" s="6">
        <f t="shared" si="345"/>
        <v>29.144344219762434</v>
      </c>
      <c r="Q1247" s="6">
        <f t="shared" si="346"/>
        <v>-5.6266076189955966E-2</v>
      </c>
      <c r="R1247" s="9">
        <f t="shared" si="347"/>
        <v>1.3079724735803555</v>
      </c>
      <c r="S1247" s="9">
        <f t="shared" si="348"/>
        <v>38.120000000000005</v>
      </c>
      <c r="T1247">
        <f t="shared" si="349"/>
        <v>38.120000000000005</v>
      </c>
      <c r="U1247" s="9">
        <f t="shared" si="350"/>
        <v>1.3079724735803555</v>
      </c>
      <c r="V1247" s="9">
        <f t="shared" si="351"/>
        <v>0.98818486986133713</v>
      </c>
      <c r="W1247" s="9">
        <f t="shared" si="352"/>
        <v>14.399999999999977</v>
      </c>
      <c r="X1247">
        <f t="shared" si="353"/>
        <v>467.75</v>
      </c>
      <c r="Y1247" s="9">
        <f t="shared" si="354"/>
        <v>32.098852283169528</v>
      </c>
      <c r="Z1247" s="10">
        <f t="shared" si="355"/>
        <v>0.5435935981962996</v>
      </c>
    </row>
    <row r="1248" spans="1:26">
      <c r="A1248" s="1">
        <f t="shared" si="339"/>
        <v>6014999</v>
      </c>
      <c r="B1248" s="1">
        <v>-1</v>
      </c>
      <c r="C1248" s="1">
        <v>15</v>
      </c>
      <c r="D1248" s="2">
        <v>6</v>
      </c>
      <c r="E1248" s="5">
        <v>64.42</v>
      </c>
      <c r="F1248" s="5">
        <v>88.14</v>
      </c>
      <c r="G1248" s="5">
        <v>8.82</v>
      </c>
      <c r="H1248" s="5">
        <v>64.42</v>
      </c>
      <c r="I1248" s="5">
        <v>89.19</v>
      </c>
      <c r="J1248" s="5">
        <v>6.25</v>
      </c>
      <c r="K1248" s="6">
        <f t="shared" si="340"/>
        <v>64.42</v>
      </c>
      <c r="L1248" s="6">
        <f t="shared" si="341"/>
        <v>0</v>
      </c>
      <c r="M1248" s="6">
        <f t="shared" si="342"/>
        <v>88.664999999999992</v>
      </c>
      <c r="N1248" s="5">
        <f t="shared" si="343"/>
        <v>5.404972247847347</v>
      </c>
      <c r="O1248" s="6">
        <f t="shared" si="344"/>
        <v>-1.0499999999999972</v>
      </c>
      <c r="P1248" s="6">
        <f t="shared" si="345"/>
        <v>10.809944495694694</v>
      </c>
      <c r="Q1248" s="6">
        <f t="shared" si="346"/>
        <v>0.33143582340150052</v>
      </c>
      <c r="R1248" s="9">
        <f t="shared" si="347"/>
        <v>9.7132783652884025E-2</v>
      </c>
      <c r="S1248" s="9">
        <f t="shared" si="348"/>
        <v>1.0499999999999972</v>
      </c>
      <c r="T1248">
        <f t="shared" si="349"/>
        <v>1.0499999999999972</v>
      </c>
      <c r="U1248" s="9">
        <f t="shared" si="350"/>
        <v>9.7132783652884025E-2</v>
      </c>
      <c r="V1248" s="9">
        <f t="shared" si="351"/>
        <v>4.485684456503197</v>
      </c>
      <c r="W1248" s="9">
        <f t="shared" si="352"/>
        <v>24.24499999999999</v>
      </c>
      <c r="X1248">
        <f t="shared" si="353"/>
        <v>88.664999999999992</v>
      </c>
      <c r="Y1248" s="9">
        <f t="shared" si="354"/>
        <v>16.404339547777113</v>
      </c>
      <c r="Z1248" s="10">
        <f t="shared" si="355"/>
        <v>0.54396874910237258</v>
      </c>
    </row>
    <row r="1249" spans="1:26">
      <c r="A1249" s="1">
        <f t="shared" si="339"/>
        <v>3003006</v>
      </c>
      <c r="B1249" s="1">
        <v>6</v>
      </c>
      <c r="C1249" s="1">
        <v>3</v>
      </c>
      <c r="D1249" s="2">
        <v>3</v>
      </c>
      <c r="E1249" s="5">
        <v>446.39</v>
      </c>
      <c r="F1249" s="5">
        <v>405.49</v>
      </c>
      <c r="G1249" s="5">
        <v>11.97</v>
      </c>
      <c r="H1249" s="5">
        <v>446.39</v>
      </c>
      <c r="I1249" s="5">
        <v>397.59</v>
      </c>
      <c r="J1249" s="5">
        <v>18.02</v>
      </c>
      <c r="K1249" s="6">
        <f t="shared" si="340"/>
        <v>446.39</v>
      </c>
      <c r="L1249" s="6">
        <f t="shared" si="341"/>
        <v>0</v>
      </c>
      <c r="M1249" s="6">
        <f t="shared" si="342"/>
        <v>401.53999999999996</v>
      </c>
      <c r="N1249" s="5">
        <f t="shared" si="343"/>
        <v>10.816668849511849</v>
      </c>
      <c r="O1249" s="6">
        <f t="shared" si="344"/>
        <v>7.9000000000000341</v>
      </c>
      <c r="P1249" s="6">
        <f t="shared" si="345"/>
        <v>21.633337699023699</v>
      </c>
      <c r="Q1249" s="6">
        <f t="shared" si="346"/>
        <v>-0.38769016239912146</v>
      </c>
      <c r="R1249" s="9">
        <f t="shared" si="347"/>
        <v>0.36517712199151575</v>
      </c>
      <c r="S1249" s="9">
        <f t="shared" si="348"/>
        <v>7.9000000000000341</v>
      </c>
      <c r="T1249">
        <f t="shared" si="349"/>
        <v>7.9000000000000341</v>
      </c>
      <c r="U1249" s="9">
        <f t="shared" si="350"/>
        <v>0.36517712199151575</v>
      </c>
      <c r="V1249" s="9">
        <f t="shared" si="351"/>
        <v>4.1463782079289668</v>
      </c>
      <c r="W1249" s="9">
        <f t="shared" si="352"/>
        <v>44.850000000000023</v>
      </c>
      <c r="X1249">
        <f t="shared" si="353"/>
        <v>401.53999999999996</v>
      </c>
      <c r="Y1249" s="9">
        <f t="shared" si="354"/>
        <v>37.122334573284199</v>
      </c>
      <c r="Z1249" s="10">
        <f t="shared" si="355"/>
        <v>0.54410936400690624</v>
      </c>
    </row>
    <row r="1250" spans="1:26">
      <c r="A1250" s="1">
        <f t="shared" si="339"/>
        <v>16005</v>
      </c>
      <c r="B1250" s="1">
        <v>5</v>
      </c>
      <c r="C1250" s="1">
        <v>16</v>
      </c>
      <c r="D1250" s="2">
        <v>0</v>
      </c>
      <c r="E1250" s="5">
        <v>277.64</v>
      </c>
      <c r="F1250" s="5">
        <v>255.82</v>
      </c>
      <c r="G1250" s="5">
        <v>14.47</v>
      </c>
      <c r="H1250" s="5">
        <v>277.64</v>
      </c>
      <c r="I1250" s="5">
        <v>264.35000000000002</v>
      </c>
      <c r="J1250" s="5">
        <v>15.58</v>
      </c>
      <c r="K1250" s="6">
        <f t="shared" si="340"/>
        <v>277.64</v>
      </c>
      <c r="L1250" s="6">
        <f t="shared" si="341"/>
        <v>0</v>
      </c>
      <c r="M1250" s="6">
        <f t="shared" si="342"/>
        <v>260.08500000000004</v>
      </c>
      <c r="N1250" s="5">
        <f t="shared" si="343"/>
        <v>10.631525055230787</v>
      </c>
      <c r="O1250" s="6">
        <f t="shared" si="344"/>
        <v>-8.5300000000000296</v>
      </c>
      <c r="P1250" s="6">
        <f t="shared" si="345"/>
        <v>21.263050110461574</v>
      </c>
      <c r="Q1250" s="6">
        <f t="shared" si="346"/>
        <v>-7.3776208076974659E-2</v>
      </c>
      <c r="R1250" s="9">
        <f t="shared" si="347"/>
        <v>0.40116539986910005</v>
      </c>
      <c r="S1250" s="9">
        <f t="shared" si="348"/>
        <v>8.5300000000000296</v>
      </c>
      <c r="T1250">
        <f t="shared" si="349"/>
        <v>8.5300000000000296</v>
      </c>
      <c r="U1250" s="9">
        <f t="shared" si="350"/>
        <v>0.40116539986910005</v>
      </c>
      <c r="V1250" s="9">
        <f t="shared" si="351"/>
        <v>1.6512212414307168</v>
      </c>
      <c r="W1250" s="9">
        <f t="shared" si="352"/>
        <v>17.55499999999995</v>
      </c>
      <c r="X1250">
        <f t="shared" si="353"/>
        <v>260.08500000000004</v>
      </c>
      <c r="Y1250" s="9">
        <f t="shared" si="354"/>
        <v>24.46356460139614</v>
      </c>
      <c r="Z1250" s="10">
        <f t="shared" si="355"/>
        <v>0.54419573684474964</v>
      </c>
    </row>
    <row r="1251" spans="1:26">
      <c r="A1251" s="1">
        <f t="shared" si="339"/>
        <v>1015995</v>
      </c>
      <c r="B1251" s="1">
        <v>-5</v>
      </c>
      <c r="C1251" s="1">
        <v>16</v>
      </c>
      <c r="D1251" s="2">
        <v>1</v>
      </c>
      <c r="E1251" s="5">
        <v>110.99</v>
      </c>
      <c r="F1251" s="5">
        <v>101.77</v>
      </c>
      <c r="G1251" s="5">
        <v>9.93</v>
      </c>
      <c r="H1251" s="5">
        <v>110.99</v>
      </c>
      <c r="I1251" s="5">
        <v>97.48</v>
      </c>
      <c r="J1251" s="5">
        <v>10.32</v>
      </c>
      <c r="K1251" s="6">
        <f t="shared" si="340"/>
        <v>110.99</v>
      </c>
      <c r="L1251" s="6">
        <f t="shared" si="341"/>
        <v>0</v>
      </c>
      <c r="M1251" s="6">
        <f t="shared" si="342"/>
        <v>99.625</v>
      </c>
      <c r="N1251" s="5">
        <f t="shared" si="343"/>
        <v>7.1607838258112499</v>
      </c>
      <c r="O1251" s="6">
        <f t="shared" si="344"/>
        <v>4.289999999999992</v>
      </c>
      <c r="P1251" s="6">
        <f t="shared" si="345"/>
        <v>14.3215676516225</v>
      </c>
      <c r="Q1251" s="6">
        <f t="shared" si="346"/>
        <v>-3.8504236563008762E-2</v>
      </c>
      <c r="R1251" s="9">
        <f t="shared" si="347"/>
        <v>0.29954821318139535</v>
      </c>
      <c r="S1251" s="9">
        <f t="shared" si="348"/>
        <v>4.289999999999992</v>
      </c>
      <c r="T1251">
        <f t="shared" si="349"/>
        <v>4.289999999999992</v>
      </c>
      <c r="U1251" s="9">
        <f t="shared" si="350"/>
        <v>0.29954821318139535</v>
      </c>
      <c r="V1251" s="9">
        <f t="shared" si="351"/>
        <v>1.5871167565531761</v>
      </c>
      <c r="W1251" s="9">
        <f t="shared" si="352"/>
        <v>11.364999999999995</v>
      </c>
      <c r="X1251">
        <f t="shared" si="353"/>
        <v>99.625</v>
      </c>
      <c r="Y1251" s="9">
        <f t="shared" si="354"/>
        <v>13.912583094730333</v>
      </c>
      <c r="Z1251" s="10">
        <f t="shared" si="355"/>
        <v>0.54462005104476274</v>
      </c>
    </row>
    <row r="1252" spans="1:26">
      <c r="A1252" s="1">
        <f t="shared" si="339"/>
        <v>5012996</v>
      </c>
      <c r="B1252" s="1">
        <v>-4</v>
      </c>
      <c r="C1252" s="1">
        <v>13</v>
      </c>
      <c r="D1252" s="2">
        <v>5</v>
      </c>
      <c r="E1252" s="5">
        <v>22.26</v>
      </c>
      <c r="F1252" s="5">
        <v>30.38</v>
      </c>
      <c r="G1252" s="5">
        <v>5.63</v>
      </c>
      <c r="H1252" s="5">
        <v>22.26</v>
      </c>
      <c r="I1252" s="5">
        <v>28.42</v>
      </c>
      <c r="J1252" s="5">
        <v>6.73</v>
      </c>
      <c r="K1252" s="6">
        <f t="shared" si="340"/>
        <v>22.26</v>
      </c>
      <c r="L1252" s="6">
        <f t="shared" si="341"/>
        <v>0</v>
      </c>
      <c r="M1252" s="6">
        <f t="shared" si="342"/>
        <v>29.4</v>
      </c>
      <c r="N1252" s="5">
        <f t="shared" si="343"/>
        <v>4.3871915846017027</v>
      </c>
      <c r="O1252" s="6">
        <f t="shared" si="344"/>
        <v>1.9599999999999973</v>
      </c>
      <c r="P1252" s="6">
        <f t="shared" si="345"/>
        <v>8.7743831692034053</v>
      </c>
      <c r="Q1252" s="6">
        <f t="shared" si="346"/>
        <v>-0.17659482165169935</v>
      </c>
      <c r="R1252" s="9">
        <f t="shared" si="347"/>
        <v>0.22337752548569617</v>
      </c>
      <c r="S1252" s="9">
        <f t="shared" si="348"/>
        <v>1.9599999999999973</v>
      </c>
      <c r="T1252">
        <f t="shared" si="349"/>
        <v>1.9599999999999973</v>
      </c>
      <c r="U1252" s="9">
        <f t="shared" si="350"/>
        <v>0.22337752548569617</v>
      </c>
      <c r="V1252" s="9">
        <f t="shared" si="351"/>
        <v>1.6274648285386453</v>
      </c>
      <c r="W1252" s="9">
        <f t="shared" si="352"/>
        <v>7.139999999999997</v>
      </c>
      <c r="X1252">
        <f t="shared" si="353"/>
        <v>29.4</v>
      </c>
      <c r="Y1252" s="9">
        <f t="shared" si="354"/>
        <v>6.7013257645708943</v>
      </c>
      <c r="Z1252" s="10">
        <f t="shared" si="355"/>
        <v>0.54464208430858518</v>
      </c>
    </row>
    <row r="1253" spans="1:26">
      <c r="A1253" s="1">
        <f t="shared" si="339"/>
        <v>4017997</v>
      </c>
      <c r="B1253" s="1">
        <v>-3</v>
      </c>
      <c r="C1253" s="1">
        <v>18</v>
      </c>
      <c r="D1253" s="2">
        <v>4</v>
      </c>
      <c r="E1253" s="5">
        <v>298.98</v>
      </c>
      <c r="F1253" s="5">
        <v>269.37</v>
      </c>
      <c r="G1253" s="5">
        <v>13.39</v>
      </c>
      <c r="H1253" s="5">
        <v>298.97000000000003</v>
      </c>
      <c r="I1253" s="5">
        <v>265.48</v>
      </c>
      <c r="J1253" s="5">
        <v>10.15</v>
      </c>
      <c r="K1253" s="6">
        <f t="shared" si="340"/>
        <v>298.97500000000002</v>
      </c>
      <c r="L1253" s="6">
        <f t="shared" si="341"/>
        <v>9.9999999999909051E-3</v>
      </c>
      <c r="M1253" s="6">
        <f t="shared" si="342"/>
        <v>267.42500000000001</v>
      </c>
      <c r="N1253" s="5">
        <f t="shared" si="343"/>
        <v>8.4011100457022945</v>
      </c>
      <c r="O1253" s="6">
        <f t="shared" si="344"/>
        <v>3.8899999999999864</v>
      </c>
      <c r="P1253" s="6">
        <f t="shared" si="345"/>
        <v>16.802220091404589</v>
      </c>
      <c r="Q1253" s="6">
        <f t="shared" si="346"/>
        <v>0.27015818523023599</v>
      </c>
      <c r="R1253" s="9">
        <f t="shared" si="347"/>
        <v>0.23092186502097206</v>
      </c>
      <c r="S1253" s="9">
        <f t="shared" si="348"/>
        <v>3.8799999999999955</v>
      </c>
      <c r="T1253">
        <f t="shared" si="349"/>
        <v>3.8899999999999864</v>
      </c>
      <c r="U1253" s="9">
        <f t="shared" si="350"/>
        <v>0.23151702446690187</v>
      </c>
      <c r="V1253" s="9">
        <f t="shared" si="351"/>
        <v>3.7554561038204537</v>
      </c>
      <c r="W1253" s="9">
        <f t="shared" si="352"/>
        <v>31.550000000000011</v>
      </c>
      <c r="X1253">
        <f t="shared" si="353"/>
        <v>267.42500000000001</v>
      </c>
      <c r="Y1253" s="9">
        <f t="shared" si="354"/>
        <v>31.832102965584294</v>
      </c>
      <c r="Z1253" s="10">
        <f t="shared" si="355"/>
        <v>0.54475774432310731</v>
      </c>
    </row>
    <row r="1254" spans="1:26">
      <c r="A1254" s="1">
        <f t="shared" si="339"/>
        <v>4003994</v>
      </c>
      <c r="B1254" s="1">
        <v>-6</v>
      </c>
      <c r="C1254" s="1">
        <v>4</v>
      </c>
      <c r="D1254" s="2">
        <v>4</v>
      </c>
      <c r="E1254" s="5">
        <v>15.7</v>
      </c>
      <c r="F1254" s="5">
        <v>23.35</v>
      </c>
      <c r="G1254" s="5">
        <v>5.59</v>
      </c>
      <c r="H1254" s="5">
        <v>15.7</v>
      </c>
      <c r="I1254" s="5">
        <v>30.31</v>
      </c>
      <c r="J1254" s="5">
        <v>6.01</v>
      </c>
      <c r="K1254" s="6">
        <f t="shared" si="340"/>
        <v>15.7</v>
      </c>
      <c r="L1254" s="6">
        <f t="shared" si="341"/>
        <v>0</v>
      </c>
      <c r="M1254" s="6">
        <f t="shared" si="342"/>
        <v>26.83</v>
      </c>
      <c r="N1254" s="5">
        <f t="shared" si="343"/>
        <v>4.1039066753521576</v>
      </c>
      <c r="O1254" s="6">
        <f t="shared" si="344"/>
        <v>-6.9599999999999973</v>
      </c>
      <c r="P1254" s="6">
        <f t="shared" si="345"/>
        <v>8.2078133507043152</v>
      </c>
      <c r="Q1254" s="6">
        <f t="shared" si="346"/>
        <v>-7.2318987296677115E-2</v>
      </c>
      <c r="R1254" s="9">
        <f t="shared" si="347"/>
        <v>0.84797249920440232</v>
      </c>
      <c r="S1254" s="9">
        <f t="shared" si="348"/>
        <v>6.9599999999999973</v>
      </c>
      <c r="T1254">
        <f t="shared" si="349"/>
        <v>6.9599999999999973</v>
      </c>
      <c r="U1254" s="9">
        <f t="shared" si="350"/>
        <v>0.84797249920440232</v>
      </c>
      <c r="V1254" s="9">
        <f t="shared" si="351"/>
        <v>2.7120499759037355</v>
      </c>
      <c r="W1254" s="9">
        <f t="shared" si="352"/>
        <v>11.129999999999999</v>
      </c>
      <c r="X1254">
        <f t="shared" si="353"/>
        <v>26.83</v>
      </c>
      <c r="Y1254" s="9">
        <f t="shared" si="354"/>
        <v>6.5376730326592298</v>
      </c>
      <c r="Z1254" s="10">
        <f t="shared" si="355"/>
        <v>0.5447972099781716</v>
      </c>
    </row>
    <row r="1255" spans="1:26">
      <c r="A1255" s="1">
        <f t="shared" si="339"/>
        <v>5014003</v>
      </c>
      <c r="B1255" s="1">
        <v>3</v>
      </c>
      <c r="C1255" s="1">
        <v>14</v>
      </c>
      <c r="D1255" s="2">
        <v>5</v>
      </c>
      <c r="E1255" s="5">
        <v>67.16</v>
      </c>
      <c r="F1255" s="5">
        <v>75.290000000000006</v>
      </c>
      <c r="G1255" s="5">
        <v>9.2799999999999994</v>
      </c>
      <c r="H1255" s="5">
        <v>67.16</v>
      </c>
      <c r="I1255" s="5">
        <v>82.74</v>
      </c>
      <c r="J1255" s="5">
        <v>8.6300000000000008</v>
      </c>
      <c r="K1255" s="6">
        <f t="shared" si="340"/>
        <v>67.16</v>
      </c>
      <c r="L1255" s="6">
        <f t="shared" si="341"/>
        <v>0</v>
      </c>
      <c r="M1255" s="6">
        <f t="shared" si="342"/>
        <v>79.015000000000001</v>
      </c>
      <c r="N1255" s="5">
        <f t="shared" si="343"/>
        <v>6.3363100460757131</v>
      </c>
      <c r="O1255" s="6">
        <f t="shared" si="344"/>
        <v>-7.4499999999999886</v>
      </c>
      <c r="P1255" s="6">
        <f t="shared" si="345"/>
        <v>12.672620092151426</v>
      </c>
      <c r="Q1255" s="6">
        <f t="shared" si="346"/>
        <v>7.2489668128519189E-2</v>
      </c>
      <c r="R1255" s="9">
        <f t="shared" si="347"/>
        <v>0.58788158611446273</v>
      </c>
      <c r="S1255" s="9">
        <f t="shared" si="348"/>
        <v>7.4499999999999886</v>
      </c>
      <c r="T1255">
        <f t="shared" si="349"/>
        <v>7.4499999999999886</v>
      </c>
      <c r="U1255" s="9">
        <f t="shared" si="350"/>
        <v>0.58788158611446273</v>
      </c>
      <c r="V1255" s="9">
        <f t="shared" si="351"/>
        <v>1.8709627391642867</v>
      </c>
      <c r="W1255" s="9">
        <f t="shared" si="352"/>
        <v>11.855000000000004</v>
      </c>
      <c r="X1255">
        <f t="shared" si="353"/>
        <v>79.015000000000001</v>
      </c>
      <c r="Y1255" s="9">
        <f t="shared" si="354"/>
        <v>12.470191550828011</v>
      </c>
      <c r="Z1255" s="10">
        <f t="shared" si="355"/>
        <v>0.5448440143747566</v>
      </c>
    </row>
    <row r="1256" spans="1:26">
      <c r="A1256" s="1">
        <f t="shared" si="339"/>
        <v>4011995</v>
      </c>
      <c r="B1256" s="1">
        <v>-5</v>
      </c>
      <c r="C1256" s="1">
        <v>12</v>
      </c>
      <c r="D1256" s="2">
        <v>4</v>
      </c>
      <c r="E1256" s="5">
        <v>31.08</v>
      </c>
      <c r="F1256" s="5">
        <v>49.71</v>
      </c>
      <c r="G1256" s="5">
        <v>7.34</v>
      </c>
      <c r="H1256" s="5">
        <v>31.08</v>
      </c>
      <c r="I1256" s="5">
        <v>32.42</v>
      </c>
      <c r="J1256" s="5">
        <v>6.73</v>
      </c>
      <c r="K1256" s="6">
        <f t="shared" si="340"/>
        <v>31.08</v>
      </c>
      <c r="L1256" s="6">
        <f t="shared" si="341"/>
        <v>0</v>
      </c>
      <c r="M1256" s="6">
        <f t="shared" si="342"/>
        <v>41.064999999999998</v>
      </c>
      <c r="N1256" s="5">
        <f t="shared" si="343"/>
        <v>4.9791691073913125</v>
      </c>
      <c r="O1256" s="6">
        <f t="shared" si="344"/>
        <v>17.29</v>
      </c>
      <c r="P1256" s="6">
        <f t="shared" si="345"/>
        <v>9.9583382147826249</v>
      </c>
      <c r="Q1256" s="6">
        <f t="shared" si="346"/>
        <v>8.6546635272289049E-2</v>
      </c>
      <c r="R1256" s="9">
        <f t="shared" si="347"/>
        <v>1.7362334585437067</v>
      </c>
      <c r="S1256" s="9">
        <f t="shared" si="348"/>
        <v>17.29</v>
      </c>
      <c r="T1256">
        <f t="shared" si="349"/>
        <v>17.29</v>
      </c>
      <c r="U1256" s="9">
        <f t="shared" si="350"/>
        <v>1.7362334585437067</v>
      </c>
      <c r="V1256" s="9">
        <f t="shared" si="351"/>
        <v>2.0053546655360224</v>
      </c>
      <c r="W1256" s="9">
        <f t="shared" si="352"/>
        <v>9.9849999999999994</v>
      </c>
      <c r="X1256">
        <f t="shared" si="353"/>
        <v>41.064999999999998</v>
      </c>
      <c r="Y1256" s="9">
        <f t="shared" si="354"/>
        <v>8.2473599739846524</v>
      </c>
      <c r="Z1256" s="10">
        <f t="shared" si="355"/>
        <v>0.54528249559288067</v>
      </c>
    </row>
    <row r="1257" spans="1:26">
      <c r="A1257" s="1">
        <f t="shared" si="339"/>
        <v>7005997</v>
      </c>
      <c r="B1257" s="1">
        <v>-3</v>
      </c>
      <c r="C1257" s="1">
        <v>6</v>
      </c>
      <c r="D1257" s="2">
        <v>7</v>
      </c>
      <c r="E1257" s="5">
        <v>129.22</v>
      </c>
      <c r="F1257" s="5">
        <v>122.57</v>
      </c>
      <c r="G1257" s="5">
        <v>6.94</v>
      </c>
      <c r="H1257" s="5">
        <v>129.22</v>
      </c>
      <c r="I1257" s="5">
        <v>141.08000000000001</v>
      </c>
      <c r="J1257" s="5">
        <v>11.09</v>
      </c>
      <c r="K1257" s="6">
        <f t="shared" si="340"/>
        <v>129.22</v>
      </c>
      <c r="L1257" s="6">
        <f t="shared" si="341"/>
        <v>0</v>
      </c>
      <c r="M1257" s="6">
        <f t="shared" si="342"/>
        <v>131.82499999999999</v>
      </c>
      <c r="N1257" s="5">
        <f t="shared" si="343"/>
        <v>6.5412479696155845</v>
      </c>
      <c r="O1257" s="6">
        <f t="shared" si="344"/>
        <v>-18.510000000000019</v>
      </c>
      <c r="P1257" s="6">
        <f t="shared" si="345"/>
        <v>13.082495939231169</v>
      </c>
      <c r="Q1257" s="6">
        <f t="shared" si="346"/>
        <v>-0.43718233590434685</v>
      </c>
      <c r="R1257" s="9">
        <f t="shared" si="347"/>
        <v>1.4148676281636066</v>
      </c>
      <c r="S1257" s="9">
        <f t="shared" si="348"/>
        <v>18.510000000000019</v>
      </c>
      <c r="T1257">
        <f t="shared" si="349"/>
        <v>18.510000000000019</v>
      </c>
      <c r="U1257" s="9">
        <f t="shared" si="350"/>
        <v>1.4148676281636066</v>
      </c>
      <c r="V1257" s="9">
        <f t="shared" si="351"/>
        <v>0.39824204985047834</v>
      </c>
      <c r="W1257" s="9">
        <f t="shared" si="352"/>
        <v>2.6049999999999898</v>
      </c>
      <c r="X1257">
        <f t="shared" si="353"/>
        <v>131.82499999999999</v>
      </c>
      <c r="Y1257" s="9">
        <f t="shared" si="354"/>
        <v>20.152882234756049</v>
      </c>
      <c r="Z1257" s="10">
        <f t="shared" si="355"/>
        <v>0.54548968826184063</v>
      </c>
    </row>
    <row r="1258" spans="1:26">
      <c r="A1258" s="1">
        <f t="shared" si="339"/>
        <v>1021003</v>
      </c>
      <c r="B1258" s="1">
        <v>3</v>
      </c>
      <c r="C1258" s="1">
        <v>21</v>
      </c>
      <c r="D1258" s="2">
        <v>1</v>
      </c>
      <c r="E1258" s="5">
        <v>246.61</v>
      </c>
      <c r="F1258" s="5">
        <v>256.49</v>
      </c>
      <c r="G1258" s="5">
        <v>13.64</v>
      </c>
      <c r="H1258" s="5">
        <v>246.61</v>
      </c>
      <c r="I1258" s="5">
        <v>249</v>
      </c>
      <c r="J1258" s="5">
        <v>8.15</v>
      </c>
      <c r="K1258" s="6">
        <f t="shared" si="340"/>
        <v>246.61</v>
      </c>
      <c r="L1258" s="6">
        <f t="shared" si="341"/>
        <v>0</v>
      </c>
      <c r="M1258" s="6">
        <f t="shared" si="342"/>
        <v>252.745</v>
      </c>
      <c r="N1258" s="5">
        <f t="shared" si="343"/>
        <v>7.944685330458344</v>
      </c>
      <c r="O1258" s="6">
        <f t="shared" si="344"/>
        <v>7.4900000000000091</v>
      </c>
      <c r="P1258" s="6">
        <f t="shared" si="345"/>
        <v>15.889370660916688</v>
      </c>
      <c r="Q1258" s="6">
        <f t="shared" si="346"/>
        <v>0.47382304817047122</v>
      </c>
      <c r="R1258" s="9">
        <f t="shared" si="347"/>
        <v>0.47138430840582435</v>
      </c>
      <c r="S1258" s="9">
        <f t="shared" si="348"/>
        <v>7.4900000000000091</v>
      </c>
      <c r="T1258">
        <f t="shared" si="349"/>
        <v>7.4900000000000091</v>
      </c>
      <c r="U1258" s="9">
        <f t="shared" si="350"/>
        <v>0.47138430840582435</v>
      </c>
      <c r="V1258" s="9">
        <f t="shared" si="351"/>
        <v>0.77221434768216946</v>
      </c>
      <c r="W1258" s="9">
        <f t="shared" si="352"/>
        <v>6.1349999999999909</v>
      </c>
      <c r="X1258">
        <f t="shared" si="353"/>
        <v>252.745</v>
      </c>
      <c r="Y1258" s="9">
        <f t="shared" si="354"/>
        <v>31.813091329246976</v>
      </c>
      <c r="Z1258" s="10">
        <f t="shared" si="355"/>
        <v>0.54651989899728259</v>
      </c>
    </row>
    <row r="1259" spans="1:26">
      <c r="A1259" s="1">
        <f t="shared" si="339"/>
        <v>4014004</v>
      </c>
      <c r="B1259" s="1">
        <v>4</v>
      </c>
      <c r="C1259" s="1">
        <v>14</v>
      </c>
      <c r="D1259" s="2">
        <v>4</v>
      </c>
      <c r="E1259" s="5">
        <v>135.22</v>
      </c>
      <c r="F1259" s="5">
        <v>127.77</v>
      </c>
      <c r="G1259" s="5">
        <v>11.01</v>
      </c>
      <c r="H1259" s="5">
        <v>135.22</v>
      </c>
      <c r="I1259" s="5">
        <v>130.36000000000001</v>
      </c>
      <c r="J1259" s="5">
        <v>11.03</v>
      </c>
      <c r="K1259" s="6">
        <f t="shared" si="340"/>
        <v>135.22</v>
      </c>
      <c r="L1259" s="6">
        <f t="shared" si="341"/>
        <v>0</v>
      </c>
      <c r="M1259" s="6">
        <f t="shared" si="342"/>
        <v>129.065</v>
      </c>
      <c r="N1259" s="5">
        <f t="shared" si="343"/>
        <v>7.7923199369635734</v>
      </c>
      <c r="O1259" s="6">
        <f t="shared" si="344"/>
        <v>-2.5900000000000176</v>
      </c>
      <c r="P1259" s="6">
        <f t="shared" si="345"/>
        <v>15.584639873927147</v>
      </c>
      <c r="Q1259" s="6">
        <f t="shared" si="346"/>
        <v>-1.8148805382058773E-3</v>
      </c>
      <c r="R1259" s="9">
        <f t="shared" si="347"/>
        <v>0.16618927488552662</v>
      </c>
      <c r="S1259" s="9">
        <f t="shared" si="348"/>
        <v>2.5900000000000176</v>
      </c>
      <c r="T1259">
        <f t="shared" si="349"/>
        <v>2.5900000000000176</v>
      </c>
      <c r="U1259" s="9">
        <f t="shared" si="350"/>
        <v>0.16618927488552662</v>
      </c>
      <c r="V1259" s="9">
        <f t="shared" si="351"/>
        <v>0.78988029878023913</v>
      </c>
      <c r="W1259" s="9">
        <f t="shared" si="352"/>
        <v>6.1550000000000011</v>
      </c>
      <c r="X1259">
        <f t="shared" si="353"/>
        <v>129.065</v>
      </c>
      <c r="Y1259" s="9">
        <f t="shared" si="354"/>
        <v>16.56310329196938</v>
      </c>
      <c r="Z1259" s="10">
        <f t="shared" si="355"/>
        <v>0.5466296735450793</v>
      </c>
    </row>
    <row r="1260" spans="1:26">
      <c r="A1260" s="1">
        <f t="shared" si="339"/>
        <v>4009005</v>
      </c>
      <c r="B1260" s="1">
        <v>5</v>
      </c>
      <c r="C1260" s="1">
        <v>9</v>
      </c>
      <c r="D1260" s="2">
        <v>4</v>
      </c>
      <c r="E1260" s="5">
        <v>195.79</v>
      </c>
      <c r="F1260" s="5">
        <v>184.8</v>
      </c>
      <c r="G1260" s="5">
        <v>12.47</v>
      </c>
      <c r="H1260" s="5">
        <v>195.79</v>
      </c>
      <c r="I1260" s="5">
        <v>212.39</v>
      </c>
      <c r="J1260" s="5">
        <v>14.01</v>
      </c>
      <c r="K1260" s="6">
        <f t="shared" si="340"/>
        <v>195.79</v>
      </c>
      <c r="L1260" s="6">
        <f t="shared" si="341"/>
        <v>0</v>
      </c>
      <c r="M1260" s="6">
        <f t="shared" si="342"/>
        <v>198.595</v>
      </c>
      <c r="N1260" s="5">
        <f t="shared" si="343"/>
        <v>9.3779128808066883</v>
      </c>
      <c r="O1260" s="6">
        <f t="shared" si="344"/>
        <v>-27.589999999999975</v>
      </c>
      <c r="P1260" s="6">
        <f t="shared" si="345"/>
        <v>18.755825761613377</v>
      </c>
      <c r="Q1260" s="6">
        <f t="shared" si="346"/>
        <v>-0.11592212200204095</v>
      </c>
      <c r="R1260" s="9">
        <f t="shared" si="347"/>
        <v>1.4710096132619801</v>
      </c>
      <c r="S1260" s="9">
        <f t="shared" si="348"/>
        <v>27.589999999999975</v>
      </c>
      <c r="T1260">
        <f t="shared" si="349"/>
        <v>27.589999999999975</v>
      </c>
      <c r="U1260" s="9">
        <f t="shared" si="350"/>
        <v>1.4710096132619801</v>
      </c>
      <c r="V1260" s="9">
        <f t="shared" si="351"/>
        <v>0.29910706525551778</v>
      </c>
      <c r="W1260" s="9">
        <f t="shared" si="352"/>
        <v>2.8050000000000068</v>
      </c>
      <c r="X1260">
        <f t="shared" si="353"/>
        <v>198.595</v>
      </c>
      <c r="Y1260" s="9">
        <f t="shared" si="354"/>
        <v>21.176886853625458</v>
      </c>
      <c r="Z1260" s="10">
        <f t="shared" si="355"/>
        <v>0.54714349123424655</v>
      </c>
    </row>
    <row r="1261" spans="1:26">
      <c r="A1261" s="1">
        <f t="shared" si="339"/>
        <v>4017003</v>
      </c>
      <c r="B1261" s="1">
        <v>3</v>
      </c>
      <c r="C1261" s="1">
        <v>17</v>
      </c>
      <c r="D1261" s="2">
        <v>4</v>
      </c>
      <c r="E1261" s="5">
        <v>26.75</v>
      </c>
      <c r="F1261" s="5">
        <v>19.350000000000001</v>
      </c>
      <c r="G1261" s="5">
        <v>6.07</v>
      </c>
      <c r="H1261" s="5">
        <v>26.75</v>
      </c>
      <c r="I1261" s="5">
        <v>39.700000000000003</v>
      </c>
      <c r="J1261" s="5">
        <v>6.05</v>
      </c>
      <c r="K1261" s="6">
        <f t="shared" si="340"/>
        <v>26.75</v>
      </c>
      <c r="L1261" s="6">
        <f t="shared" si="341"/>
        <v>0</v>
      </c>
      <c r="M1261" s="6">
        <f t="shared" si="342"/>
        <v>29.525000000000002</v>
      </c>
      <c r="N1261" s="5">
        <f t="shared" si="343"/>
        <v>4.2850729282008722</v>
      </c>
      <c r="O1261" s="6">
        <f t="shared" si="344"/>
        <v>-20.350000000000001</v>
      </c>
      <c r="P1261" s="6">
        <f t="shared" si="345"/>
        <v>8.5701458564017443</v>
      </c>
      <c r="Q1261" s="6">
        <f t="shared" si="346"/>
        <v>3.3003210460820056E-3</v>
      </c>
      <c r="R1261" s="9">
        <f t="shared" si="347"/>
        <v>2.3745220140913843</v>
      </c>
      <c r="S1261" s="9">
        <f t="shared" si="348"/>
        <v>20.350000000000001</v>
      </c>
      <c r="T1261">
        <f t="shared" si="349"/>
        <v>20.350000000000001</v>
      </c>
      <c r="U1261" s="9">
        <f t="shared" si="350"/>
        <v>2.3745220140913843</v>
      </c>
      <c r="V1261" s="9">
        <f t="shared" si="351"/>
        <v>0.64759691293401433</v>
      </c>
      <c r="W1261" s="9">
        <f t="shared" si="352"/>
        <v>2.7750000000000021</v>
      </c>
      <c r="X1261">
        <f t="shared" si="353"/>
        <v>29.525000000000002</v>
      </c>
      <c r="Y1261" s="9">
        <f t="shared" si="354"/>
        <v>6.8901977853609946</v>
      </c>
      <c r="Z1261" s="10">
        <f t="shared" si="355"/>
        <v>0.54723121256010243</v>
      </c>
    </row>
    <row r="1262" spans="1:26">
      <c r="A1262" s="1">
        <f t="shared" si="339"/>
        <v>4020001</v>
      </c>
      <c r="B1262" s="1">
        <v>1</v>
      </c>
      <c r="C1262" s="1">
        <v>20</v>
      </c>
      <c r="D1262" s="2">
        <v>4</v>
      </c>
      <c r="E1262" s="5">
        <v>104.39</v>
      </c>
      <c r="F1262" s="5">
        <v>115.47</v>
      </c>
      <c r="G1262" s="5">
        <v>9.6300000000000008</v>
      </c>
      <c r="H1262" s="5">
        <v>104.39</v>
      </c>
      <c r="I1262" s="5">
        <v>120.19</v>
      </c>
      <c r="J1262" s="5">
        <v>11.01</v>
      </c>
      <c r="K1262" s="6">
        <f t="shared" si="340"/>
        <v>104.39</v>
      </c>
      <c r="L1262" s="6">
        <f t="shared" si="341"/>
        <v>0</v>
      </c>
      <c r="M1262" s="6">
        <f t="shared" si="342"/>
        <v>117.83</v>
      </c>
      <c r="N1262" s="5">
        <f t="shared" si="343"/>
        <v>7.3136345273741981</v>
      </c>
      <c r="O1262" s="6">
        <f t="shared" si="344"/>
        <v>-4.7199999999999989</v>
      </c>
      <c r="P1262" s="6">
        <f t="shared" si="345"/>
        <v>14.627269054748396</v>
      </c>
      <c r="Q1262" s="6">
        <f t="shared" si="346"/>
        <v>-0.13312581500021023</v>
      </c>
      <c r="R1262" s="9">
        <f t="shared" si="347"/>
        <v>0.32268497846956351</v>
      </c>
      <c r="S1262" s="9">
        <f t="shared" si="348"/>
        <v>4.7199999999999989</v>
      </c>
      <c r="T1262">
        <f t="shared" si="349"/>
        <v>4.7199999999999989</v>
      </c>
      <c r="U1262" s="9">
        <f t="shared" si="350"/>
        <v>0.32268497846956351</v>
      </c>
      <c r="V1262" s="9">
        <f t="shared" si="351"/>
        <v>1.8376636061995484</v>
      </c>
      <c r="W1262" s="9">
        <f t="shared" si="352"/>
        <v>13.439999999999998</v>
      </c>
      <c r="X1262">
        <f t="shared" si="353"/>
        <v>117.83</v>
      </c>
      <c r="Y1262" s="9">
        <f t="shared" si="354"/>
        <v>16.111004666554525</v>
      </c>
      <c r="Z1262" s="10">
        <f t="shared" si="355"/>
        <v>0.54742762078652918</v>
      </c>
    </row>
    <row r="1263" spans="1:26">
      <c r="A1263" s="1">
        <f t="shared" si="339"/>
        <v>3004006</v>
      </c>
      <c r="B1263" s="1">
        <v>6</v>
      </c>
      <c r="C1263" s="1">
        <v>4</v>
      </c>
      <c r="D1263" s="2">
        <v>3</v>
      </c>
      <c r="E1263" s="5">
        <v>22.72</v>
      </c>
      <c r="F1263" s="5">
        <v>28.88</v>
      </c>
      <c r="G1263" s="5">
        <v>3.67</v>
      </c>
      <c r="H1263" s="5">
        <v>22.72</v>
      </c>
      <c r="I1263" s="5">
        <v>23.75</v>
      </c>
      <c r="J1263" s="5">
        <v>5.94</v>
      </c>
      <c r="K1263" s="6">
        <f t="shared" si="340"/>
        <v>22.72</v>
      </c>
      <c r="L1263" s="6">
        <f t="shared" si="341"/>
        <v>0</v>
      </c>
      <c r="M1263" s="6">
        <f t="shared" si="342"/>
        <v>26.314999999999998</v>
      </c>
      <c r="N1263" s="5">
        <f t="shared" si="343"/>
        <v>3.4911495241538999</v>
      </c>
      <c r="O1263" s="6">
        <f t="shared" si="344"/>
        <v>5.129999999999999</v>
      </c>
      <c r="P1263" s="6">
        <f t="shared" si="345"/>
        <v>6.9822990483077998</v>
      </c>
      <c r="Q1263" s="6">
        <f t="shared" si="346"/>
        <v>-0.44745807907286822</v>
      </c>
      <c r="R1263" s="9">
        <f t="shared" si="347"/>
        <v>0.73471502215925344</v>
      </c>
      <c r="S1263" s="9">
        <f t="shared" si="348"/>
        <v>5.129999999999999</v>
      </c>
      <c r="T1263">
        <f t="shared" si="349"/>
        <v>5.129999999999999</v>
      </c>
      <c r="U1263" s="9">
        <f t="shared" si="350"/>
        <v>0.73471502215925344</v>
      </c>
      <c r="V1263" s="9">
        <f t="shared" si="351"/>
        <v>1.0297467854434759</v>
      </c>
      <c r="W1263" s="9">
        <f t="shared" si="352"/>
        <v>3.5949999999999989</v>
      </c>
      <c r="X1263">
        <f t="shared" si="353"/>
        <v>26.314999999999998</v>
      </c>
      <c r="Y1263" s="9">
        <f t="shared" si="354"/>
        <v>7.5376318940041926</v>
      </c>
      <c r="Z1263" s="10">
        <f t="shared" si="355"/>
        <v>0.54750159817118338</v>
      </c>
    </row>
    <row r="1264" spans="1:26">
      <c r="A1264" s="1">
        <f t="shared" si="339"/>
        <v>6008996</v>
      </c>
      <c r="B1264" s="1">
        <v>-4</v>
      </c>
      <c r="C1264" s="1">
        <v>9</v>
      </c>
      <c r="D1264" s="2">
        <v>6</v>
      </c>
      <c r="E1264" s="5">
        <v>21.6</v>
      </c>
      <c r="F1264" s="5">
        <v>22.41</v>
      </c>
      <c r="G1264" s="5">
        <v>5.5</v>
      </c>
      <c r="H1264" s="5">
        <v>21.6</v>
      </c>
      <c r="I1264" s="5">
        <v>31.01</v>
      </c>
      <c r="J1264" s="5">
        <v>3.19</v>
      </c>
      <c r="K1264" s="6">
        <f t="shared" si="340"/>
        <v>21.6</v>
      </c>
      <c r="L1264" s="6">
        <f t="shared" si="341"/>
        <v>0</v>
      </c>
      <c r="M1264" s="6">
        <f t="shared" si="342"/>
        <v>26.71</v>
      </c>
      <c r="N1264" s="5">
        <f t="shared" si="343"/>
        <v>3.1790761236560536</v>
      </c>
      <c r="O1264" s="6">
        <f t="shared" si="344"/>
        <v>-8.6000000000000014</v>
      </c>
      <c r="P1264" s="6">
        <f t="shared" si="345"/>
        <v>6.3581522473121073</v>
      </c>
      <c r="Q1264" s="6">
        <f t="shared" si="346"/>
        <v>0.49655791679137989</v>
      </c>
      <c r="R1264" s="9">
        <f t="shared" si="347"/>
        <v>1.3525942232093655</v>
      </c>
      <c r="S1264" s="9">
        <f t="shared" si="348"/>
        <v>8.6000000000000014</v>
      </c>
      <c r="T1264">
        <f t="shared" si="349"/>
        <v>8.6000000000000014</v>
      </c>
      <c r="U1264" s="9">
        <f t="shared" si="350"/>
        <v>1.3525942232093655</v>
      </c>
      <c r="V1264" s="9">
        <f t="shared" si="351"/>
        <v>1.6073852280464782</v>
      </c>
      <c r="W1264" s="9">
        <f t="shared" si="352"/>
        <v>5.1099999999999994</v>
      </c>
      <c r="X1264">
        <f t="shared" si="353"/>
        <v>26.71</v>
      </c>
      <c r="Y1264" s="9">
        <f t="shared" si="354"/>
        <v>8.401812023702826</v>
      </c>
      <c r="Z1264" s="10">
        <f t="shared" si="355"/>
        <v>0.5479498152203357</v>
      </c>
    </row>
    <row r="1265" spans="1:26">
      <c r="A1265" s="1">
        <f t="shared" si="339"/>
        <v>6001004</v>
      </c>
      <c r="B1265" s="1">
        <v>4</v>
      </c>
      <c r="C1265" s="1">
        <v>1</v>
      </c>
      <c r="D1265" s="2">
        <v>6</v>
      </c>
      <c r="E1265" s="5">
        <v>178.82</v>
      </c>
      <c r="F1265" s="5">
        <v>204.55</v>
      </c>
      <c r="G1265" s="5">
        <v>12.43</v>
      </c>
      <c r="H1265" s="5">
        <v>178.82</v>
      </c>
      <c r="I1265" s="5">
        <v>191.46</v>
      </c>
      <c r="J1265" s="5">
        <v>8.85</v>
      </c>
      <c r="K1265" s="6">
        <f t="shared" si="340"/>
        <v>178.82</v>
      </c>
      <c r="L1265" s="6">
        <f t="shared" si="341"/>
        <v>0</v>
      </c>
      <c r="M1265" s="6">
        <f t="shared" si="342"/>
        <v>198.005</v>
      </c>
      <c r="N1265" s="5">
        <f t="shared" si="343"/>
        <v>7.6293413870399061</v>
      </c>
      <c r="O1265" s="6">
        <f t="shared" si="344"/>
        <v>13.090000000000003</v>
      </c>
      <c r="P1265" s="6">
        <f t="shared" si="345"/>
        <v>15.258682774079812</v>
      </c>
      <c r="Q1265" s="6">
        <f t="shared" si="346"/>
        <v>0.32720547495698532</v>
      </c>
      <c r="R1265" s="9">
        <f t="shared" si="347"/>
        <v>0.8578722156958537</v>
      </c>
      <c r="S1265" s="9">
        <f t="shared" si="348"/>
        <v>13.090000000000003</v>
      </c>
      <c r="T1265">
        <f t="shared" si="349"/>
        <v>13.090000000000003</v>
      </c>
      <c r="U1265" s="9">
        <f t="shared" si="350"/>
        <v>0.8578722156958537</v>
      </c>
      <c r="V1265" s="9">
        <f t="shared" si="351"/>
        <v>2.514633836229939</v>
      </c>
      <c r="W1265" s="9">
        <f t="shared" si="352"/>
        <v>19.185000000000002</v>
      </c>
      <c r="X1265">
        <f t="shared" si="353"/>
        <v>198.005</v>
      </c>
      <c r="Y1265" s="9">
        <f t="shared" si="354"/>
        <v>25.953092141918635</v>
      </c>
      <c r="Z1265" s="10">
        <f t="shared" si="355"/>
        <v>0.54805200483165828</v>
      </c>
    </row>
    <row r="1266" spans="1:26">
      <c r="A1266" s="1">
        <f t="shared" si="339"/>
        <v>3019003</v>
      </c>
      <c r="B1266" s="1">
        <v>3</v>
      </c>
      <c r="C1266" s="1">
        <v>19</v>
      </c>
      <c r="D1266" s="2">
        <v>3</v>
      </c>
      <c r="E1266" s="5">
        <v>298.52999999999997</v>
      </c>
      <c r="F1266" s="5">
        <v>261.05</v>
      </c>
      <c r="G1266" s="5">
        <v>14.49</v>
      </c>
      <c r="H1266" s="5">
        <v>298.52999999999997</v>
      </c>
      <c r="I1266" s="5">
        <v>258.39</v>
      </c>
      <c r="J1266" s="5">
        <v>13.91</v>
      </c>
      <c r="K1266" s="6">
        <f t="shared" si="340"/>
        <v>298.52999999999997</v>
      </c>
      <c r="L1266" s="6">
        <f t="shared" si="341"/>
        <v>0</v>
      </c>
      <c r="M1266" s="6">
        <f t="shared" si="342"/>
        <v>259.72000000000003</v>
      </c>
      <c r="N1266" s="5">
        <f t="shared" si="343"/>
        <v>10.043010006965044</v>
      </c>
      <c r="O1266" s="6">
        <f t="shared" si="344"/>
        <v>2.660000000000025</v>
      </c>
      <c r="P1266" s="6">
        <f t="shared" si="345"/>
        <v>20.086020013930089</v>
      </c>
      <c r="Q1266" s="6">
        <f t="shared" si="346"/>
        <v>4.0828041865101902E-2</v>
      </c>
      <c r="R1266" s="9">
        <f t="shared" si="347"/>
        <v>0.13243041668559813</v>
      </c>
      <c r="S1266" s="9">
        <f t="shared" si="348"/>
        <v>2.660000000000025</v>
      </c>
      <c r="T1266">
        <f t="shared" si="349"/>
        <v>2.660000000000025</v>
      </c>
      <c r="U1266" s="9">
        <f t="shared" si="350"/>
        <v>0.13243041668559813</v>
      </c>
      <c r="V1266" s="9">
        <f t="shared" si="351"/>
        <v>3.8643793019308328</v>
      </c>
      <c r="W1266" s="9">
        <f t="shared" si="352"/>
        <v>38.809999999999945</v>
      </c>
      <c r="X1266">
        <f t="shared" si="353"/>
        <v>259.72000000000003</v>
      </c>
      <c r="Y1266" s="9">
        <f t="shared" si="354"/>
        <v>25.860772798182875</v>
      </c>
      <c r="Z1266" s="10">
        <f t="shared" si="355"/>
        <v>0.54838307778413442</v>
      </c>
    </row>
    <row r="1267" spans="1:26">
      <c r="A1267" s="1">
        <f t="shared" si="339"/>
        <v>2018004</v>
      </c>
      <c r="B1267" s="1">
        <v>4</v>
      </c>
      <c r="C1267" s="1">
        <v>18</v>
      </c>
      <c r="D1267" s="2">
        <v>2</v>
      </c>
      <c r="E1267" s="5">
        <v>193.11</v>
      </c>
      <c r="F1267" s="5">
        <v>182.11</v>
      </c>
      <c r="G1267" s="5">
        <v>12.64</v>
      </c>
      <c r="H1267" s="5">
        <v>193.1</v>
      </c>
      <c r="I1267" s="5">
        <v>212.78</v>
      </c>
      <c r="J1267" s="5">
        <v>13.32</v>
      </c>
      <c r="K1267" s="6">
        <f t="shared" si="340"/>
        <v>193.10500000000002</v>
      </c>
      <c r="L1267" s="6">
        <f t="shared" si="341"/>
        <v>1.0000000000019327E-2</v>
      </c>
      <c r="M1267" s="6">
        <f t="shared" si="342"/>
        <v>197.44499999999999</v>
      </c>
      <c r="N1267" s="5">
        <f t="shared" si="343"/>
        <v>9.1813942296363678</v>
      </c>
      <c r="O1267" s="6">
        <f t="shared" si="344"/>
        <v>-30.669999999999987</v>
      </c>
      <c r="P1267" s="6">
        <f t="shared" si="345"/>
        <v>18.362788459272736</v>
      </c>
      <c r="Q1267" s="6">
        <f t="shared" si="346"/>
        <v>-5.2352368976725377E-2</v>
      </c>
      <c r="R1267" s="9">
        <f t="shared" si="347"/>
        <v>1.6707702137965543</v>
      </c>
      <c r="S1267" s="9">
        <f t="shared" si="348"/>
        <v>30.680000000000007</v>
      </c>
      <c r="T1267">
        <f t="shared" si="349"/>
        <v>30.669999999999987</v>
      </c>
      <c r="U1267" s="9">
        <f t="shared" si="350"/>
        <v>1.6702256341962283</v>
      </c>
      <c r="V1267" s="9">
        <f t="shared" si="351"/>
        <v>0.47269509308194274</v>
      </c>
      <c r="W1267" s="9">
        <f t="shared" si="352"/>
        <v>4.339999999999975</v>
      </c>
      <c r="X1267">
        <f t="shared" si="353"/>
        <v>197.44499999999999</v>
      </c>
      <c r="Y1267" s="9">
        <f t="shared" si="354"/>
        <v>21.504903837226895</v>
      </c>
      <c r="Z1267" s="10">
        <f t="shared" si="355"/>
        <v>0.54850706467647248</v>
      </c>
    </row>
    <row r="1268" spans="1:26">
      <c r="A1268" s="1">
        <f t="shared" si="339"/>
        <v>6013002</v>
      </c>
      <c r="B1268" s="1">
        <v>2</v>
      </c>
      <c r="C1268" s="1">
        <v>13</v>
      </c>
      <c r="D1268" s="2">
        <v>6</v>
      </c>
      <c r="E1268" s="5">
        <v>10.02</v>
      </c>
      <c r="F1268" s="5">
        <v>9.8800000000000008</v>
      </c>
      <c r="G1268" s="5">
        <v>5.03</v>
      </c>
      <c r="H1268" s="5">
        <v>10.02</v>
      </c>
      <c r="I1268" s="5">
        <v>29.19</v>
      </c>
      <c r="J1268" s="5">
        <v>5.34</v>
      </c>
      <c r="K1268" s="6">
        <f t="shared" si="340"/>
        <v>10.02</v>
      </c>
      <c r="L1268" s="6">
        <f t="shared" si="341"/>
        <v>0</v>
      </c>
      <c r="M1268" s="6">
        <f t="shared" si="342"/>
        <v>19.535</v>
      </c>
      <c r="N1268" s="5">
        <f t="shared" si="343"/>
        <v>3.6679865048824811</v>
      </c>
      <c r="O1268" s="6">
        <f t="shared" si="344"/>
        <v>-19.310000000000002</v>
      </c>
      <c r="P1268" s="6">
        <f t="shared" si="345"/>
        <v>7.3359730097649622</v>
      </c>
      <c r="Q1268" s="6">
        <f t="shared" si="346"/>
        <v>-5.9734468053477964E-2</v>
      </c>
      <c r="R1268" s="9">
        <f t="shared" si="347"/>
        <v>2.6322343299650002</v>
      </c>
      <c r="S1268" s="9">
        <f t="shared" si="348"/>
        <v>19.310000000000002</v>
      </c>
      <c r="T1268">
        <f t="shared" si="349"/>
        <v>19.310000000000002</v>
      </c>
      <c r="U1268" s="9">
        <f t="shared" si="350"/>
        <v>2.6322343299650002</v>
      </c>
      <c r="V1268" s="9">
        <f t="shared" si="351"/>
        <v>2.5940662506076619</v>
      </c>
      <c r="W1268" s="9">
        <f t="shared" si="352"/>
        <v>9.5150000000000006</v>
      </c>
      <c r="X1268">
        <f t="shared" si="353"/>
        <v>19.535</v>
      </c>
      <c r="Y1268" s="9">
        <f t="shared" si="354"/>
        <v>5.3258102160400078</v>
      </c>
      <c r="Z1268" s="10">
        <f t="shared" si="355"/>
        <v>0.54906921239494022</v>
      </c>
    </row>
    <row r="1269" spans="1:26">
      <c r="A1269" s="1">
        <f t="shared" si="339"/>
        <v>4004994</v>
      </c>
      <c r="B1269" s="1">
        <v>-6</v>
      </c>
      <c r="C1269" s="1">
        <v>5</v>
      </c>
      <c r="D1269" s="2">
        <v>4</v>
      </c>
      <c r="E1269" s="5">
        <v>167.24</v>
      </c>
      <c r="F1269" s="5">
        <v>147.81</v>
      </c>
      <c r="G1269" s="5">
        <v>10.86</v>
      </c>
      <c r="H1269" s="5">
        <v>167.24</v>
      </c>
      <c r="I1269" s="5">
        <v>183.34</v>
      </c>
      <c r="J1269" s="5">
        <v>7.5</v>
      </c>
      <c r="K1269" s="6">
        <f t="shared" si="340"/>
        <v>167.24</v>
      </c>
      <c r="L1269" s="6">
        <f t="shared" si="341"/>
        <v>0</v>
      </c>
      <c r="M1269" s="6">
        <f t="shared" si="342"/>
        <v>165.57499999999999</v>
      </c>
      <c r="N1269" s="5">
        <f t="shared" si="343"/>
        <v>6.5990453855084219</v>
      </c>
      <c r="O1269" s="6">
        <f t="shared" si="344"/>
        <v>-35.53</v>
      </c>
      <c r="P1269" s="6">
        <f t="shared" si="345"/>
        <v>13.198090771016844</v>
      </c>
      <c r="Q1269" s="6">
        <f t="shared" si="346"/>
        <v>0.35415202744595536</v>
      </c>
      <c r="R1269" s="9">
        <f t="shared" si="347"/>
        <v>2.6920560417741846</v>
      </c>
      <c r="S1269" s="9">
        <f t="shared" si="348"/>
        <v>35.53</v>
      </c>
      <c r="T1269">
        <f t="shared" si="349"/>
        <v>35.53</v>
      </c>
      <c r="U1269" s="9">
        <f t="shared" si="350"/>
        <v>2.6920560417741846</v>
      </c>
      <c r="V1269" s="9">
        <f t="shared" si="351"/>
        <v>0.25230922091494917</v>
      </c>
      <c r="W1269" s="9">
        <f t="shared" si="352"/>
        <v>1.6650000000000205</v>
      </c>
      <c r="X1269">
        <f t="shared" si="353"/>
        <v>165.57499999999999</v>
      </c>
      <c r="Y1269" s="9">
        <f t="shared" si="354"/>
        <v>25.090750302097415</v>
      </c>
      <c r="Z1269" s="10">
        <f t="shared" si="355"/>
        <v>0.54914934216477029</v>
      </c>
    </row>
    <row r="1270" spans="1:26">
      <c r="A1270" s="1">
        <f t="shared" si="339"/>
        <v>6002004</v>
      </c>
      <c r="B1270" s="1">
        <v>4</v>
      </c>
      <c r="C1270" s="1">
        <v>2</v>
      </c>
      <c r="D1270" s="2">
        <v>6</v>
      </c>
      <c r="E1270" s="5">
        <v>41.18</v>
      </c>
      <c r="F1270" s="5">
        <v>61.8</v>
      </c>
      <c r="G1270" s="5">
        <v>7.53</v>
      </c>
      <c r="H1270" s="5">
        <v>41.18</v>
      </c>
      <c r="I1270" s="5">
        <v>38.64</v>
      </c>
      <c r="J1270" s="5">
        <v>7.26</v>
      </c>
      <c r="K1270" s="6">
        <f t="shared" si="340"/>
        <v>41.18</v>
      </c>
      <c r="L1270" s="6">
        <f t="shared" si="341"/>
        <v>0</v>
      </c>
      <c r="M1270" s="6">
        <f t="shared" si="342"/>
        <v>50.22</v>
      </c>
      <c r="N1270" s="5">
        <f t="shared" si="343"/>
        <v>5.2299259076969724</v>
      </c>
      <c r="O1270" s="6">
        <f t="shared" si="344"/>
        <v>23.159999999999997</v>
      </c>
      <c r="P1270" s="6">
        <f t="shared" si="345"/>
        <v>10.459851815393945</v>
      </c>
      <c r="Q1270" s="6">
        <f t="shared" si="346"/>
        <v>3.6498992308641509E-2</v>
      </c>
      <c r="R1270" s="9">
        <f t="shared" si="347"/>
        <v>2.2141805074059486</v>
      </c>
      <c r="S1270" s="9">
        <f t="shared" si="348"/>
        <v>23.159999999999997</v>
      </c>
      <c r="T1270">
        <f t="shared" si="349"/>
        <v>23.159999999999997</v>
      </c>
      <c r="U1270" s="9">
        <f t="shared" si="350"/>
        <v>2.2141805074059486</v>
      </c>
      <c r="V1270" s="9">
        <f t="shared" si="351"/>
        <v>1.7285139712391862</v>
      </c>
      <c r="W1270" s="9">
        <f t="shared" si="352"/>
        <v>9.0399999999999991</v>
      </c>
      <c r="X1270">
        <f t="shared" si="353"/>
        <v>50.22</v>
      </c>
      <c r="Y1270" s="9">
        <f t="shared" si="354"/>
        <v>9.6024304906672491</v>
      </c>
      <c r="Z1270" s="10">
        <f t="shared" si="355"/>
        <v>0.54949795268044443</v>
      </c>
    </row>
    <row r="1271" spans="1:26">
      <c r="A1271" s="1">
        <f t="shared" si="339"/>
        <v>5015997</v>
      </c>
      <c r="B1271" s="1">
        <v>-3</v>
      </c>
      <c r="C1271" s="1">
        <v>16</v>
      </c>
      <c r="D1271" s="2">
        <v>5</v>
      </c>
      <c r="E1271" s="5">
        <v>44.92</v>
      </c>
      <c r="F1271" s="5">
        <v>62.82</v>
      </c>
      <c r="G1271" s="5">
        <v>7.26</v>
      </c>
      <c r="H1271" s="5">
        <v>44.92</v>
      </c>
      <c r="I1271" s="5">
        <v>58.28</v>
      </c>
      <c r="J1271" s="5">
        <v>5.18</v>
      </c>
      <c r="K1271" s="6">
        <f t="shared" si="340"/>
        <v>44.92</v>
      </c>
      <c r="L1271" s="6">
        <f t="shared" si="341"/>
        <v>0</v>
      </c>
      <c r="M1271" s="6">
        <f t="shared" si="342"/>
        <v>60.55</v>
      </c>
      <c r="N1271" s="5">
        <f t="shared" si="343"/>
        <v>4.4592600283006592</v>
      </c>
      <c r="O1271" s="6">
        <f t="shared" si="344"/>
        <v>4.5399999999999991</v>
      </c>
      <c r="P1271" s="6">
        <f t="shared" si="345"/>
        <v>8.9185200566013183</v>
      </c>
      <c r="Q1271" s="6">
        <f t="shared" si="346"/>
        <v>0.32531053557958267</v>
      </c>
      <c r="R1271" s="9">
        <f t="shared" si="347"/>
        <v>0.50905306835516706</v>
      </c>
      <c r="S1271" s="9">
        <f t="shared" si="348"/>
        <v>4.5399999999999991</v>
      </c>
      <c r="T1271">
        <f t="shared" si="349"/>
        <v>4.5399999999999991</v>
      </c>
      <c r="U1271" s="9">
        <f t="shared" si="350"/>
        <v>0.50905306835516706</v>
      </c>
      <c r="V1271" s="9">
        <f t="shared" si="351"/>
        <v>3.5050658407009956</v>
      </c>
      <c r="W1271" s="9">
        <f t="shared" si="352"/>
        <v>15.629999999999995</v>
      </c>
      <c r="X1271">
        <f t="shared" si="353"/>
        <v>60.55</v>
      </c>
      <c r="Y1271" s="9">
        <f t="shared" si="354"/>
        <v>13.578486030354789</v>
      </c>
      <c r="Z1271" s="10">
        <f t="shared" si="355"/>
        <v>0.54961350056198577</v>
      </c>
    </row>
    <row r="1272" spans="1:26">
      <c r="A1272" s="1">
        <f t="shared" si="339"/>
        <v>1019004</v>
      </c>
      <c r="B1272" s="1">
        <v>4</v>
      </c>
      <c r="C1272" s="1">
        <v>19</v>
      </c>
      <c r="D1272" s="2">
        <v>1</v>
      </c>
      <c r="E1272" s="5">
        <v>24.12</v>
      </c>
      <c r="F1272" s="5">
        <v>30.19</v>
      </c>
      <c r="G1272" s="5">
        <v>6.19</v>
      </c>
      <c r="H1272" s="5">
        <v>24.12</v>
      </c>
      <c r="I1272" s="5">
        <v>34.24</v>
      </c>
      <c r="J1272" s="5">
        <v>6.92</v>
      </c>
      <c r="K1272" s="6">
        <f t="shared" si="340"/>
        <v>24.12</v>
      </c>
      <c r="L1272" s="6">
        <f t="shared" si="341"/>
        <v>0</v>
      </c>
      <c r="M1272" s="6">
        <f t="shared" si="342"/>
        <v>32.215000000000003</v>
      </c>
      <c r="N1272" s="5">
        <f t="shared" si="343"/>
        <v>4.6422650721388159</v>
      </c>
      <c r="O1272" s="6">
        <f t="shared" si="344"/>
        <v>-4.0500000000000007</v>
      </c>
      <c r="P1272" s="6">
        <f t="shared" si="345"/>
        <v>9.2845301442776318</v>
      </c>
      <c r="Q1272" s="6">
        <f t="shared" si="346"/>
        <v>-0.11102114207824593</v>
      </c>
      <c r="R1272" s="9">
        <f t="shared" si="347"/>
        <v>0.43620947286127904</v>
      </c>
      <c r="S1272" s="9">
        <f t="shared" si="348"/>
        <v>4.0500000000000007</v>
      </c>
      <c r="T1272">
        <f t="shared" si="349"/>
        <v>4.0500000000000007</v>
      </c>
      <c r="U1272" s="9">
        <f t="shared" si="350"/>
        <v>0.43620947286127904</v>
      </c>
      <c r="V1272" s="9">
        <f t="shared" si="351"/>
        <v>1.7437608310182984</v>
      </c>
      <c r="W1272" s="9">
        <f t="shared" si="352"/>
        <v>8.0950000000000024</v>
      </c>
      <c r="X1272">
        <f t="shared" si="353"/>
        <v>32.215000000000003</v>
      </c>
      <c r="Y1272" s="9">
        <f t="shared" si="354"/>
        <v>6.9395003299881992</v>
      </c>
      <c r="Z1272" s="10">
        <f t="shared" si="355"/>
        <v>0.5497735897621856</v>
      </c>
    </row>
    <row r="1273" spans="1:26">
      <c r="A1273" s="1">
        <f t="shared" si="339"/>
        <v>4015996</v>
      </c>
      <c r="B1273" s="1">
        <v>-4</v>
      </c>
      <c r="C1273" s="1">
        <v>16</v>
      </c>
      <c r="D1273" s="2">
        <v>4</v>
      </c>
      <c r="E1273" s="5">
        <v>17.32</v>
      </c>
      <c r="F1273" s="5">
        <v>23.17</v>
      </c>
      <c r="G1273" s="5">
        <v>5.19</v>
      </c>
      <c r="H1273" s="5">
        <v>17.32</v>
      </c>
      <c r="I1273" s="5">
        <v>20.34</v>
      </c>
      <c r="J1273" s="5">
        <v>3.54</v>
      </c>
      <c r="K1273" s="6">
        <f t="shared" si="340"/>
        <v>17.32</v>
      </c>
      <c r="L1273" s="6">
        <f t="shared" si="341"/>
        <v>0</v>
      </c>
      <c r="M1273" s="6">
        <f t="shared" si="342"/>
        <v>21.755000000000003</v>
      </c>
      <c r="N1273" s="5">
        <f t="shared" si="343"/>
        <v>3.1411661847154795</v>
      </c>
      <c r="O1273" s="6">
        <f t="shared" si="344"/>
        <v>2.8300000000000018</v>
      </c>
      <c r="P1273" s="6">
        <f t="shared" si="345"/>
        <v>6.282332369430959</v>
      </c>
      <c r="Q1273" s="6">
        <f t="shared" si="346"/>
        <v>0.3649693293503295</v>
      </c>
      <c r="R1273" s="9">
        <f t="shared" si="347"/>
        <v>0.45046963986980804</v>
      </c>
      <c r="S1273" s="9">
        <f t="shared" si="348"/>
        <v>2.8300000000000018</v>
      </c>
      <c r="T1273">
        <f t="shared" si="349"/>
        <v>2.8300000000000018</v>
      </c>
      <c r="U1273" s="9">
        <f t="shared" si="350"/>
        <v>0.45046963986980804</v>
      </c>
      <c r="V1273" s="9">
        <f t="shared" si="351"/>
        <v>1.411896009061907</v>
      </c>
      <c r="W1273" s="9">
        <f t="shared" si="352"/>
        <v>4.4350000000000023</v>
      </c>
      <c r="X1273">
        <f t="shared" si="353"/>
        <v>21.755000000000003</v>
      </c>
      <c r="Y1273" s="9">
        <f t="shared" si="354"/>
        <v>6.9257717423093066</v>
      </c>
      <c r="Z1273" s="10">
        <f t="shared" si="355"/>
        <v>0.54977813706985479</v>
      </c>
    </row>
    <row r="1274" spans="1:26">
      <c r="A1274" s="1">
        <f t="shared" si="339"/>
        <v>3008994</v>
      </c>
      <c r="B1274" s="1">
        <v>-6</v>
      </c>
      <c r="C1274" s="1">
        <v>9</v>
      </c>
      <c r="D1274" s="2">
        <v>3</v>
      </c>
      <c r="E1274" s="5">
        <v>25.02</v>
      </c>
      <c r="F1274" s="5">
        <v>31.3</v>
      </c>
      <c r="G1274" s="5">
        <v>6.21</v>
      </c>
      <c r="H1274" s="5">
        <v>25.02</v>
      </c>
      <c r="I1274" s="5">
        <v>40.14</v>
      </c>
      <c r="J1274" s="5">
        <v>6.94</v>
      </c>
      <c r="K1274" s="6">
        <f t="shared" si="340"/>
        <v>25.02</v>
      </c>
      <c r="L1274" s="6">
        <f t="shared" si="341"/>
        <v>0</v>
      </c>
      <c r="M1274" s="6">
        <f t="shared" si="342"/>
        <v>35.72</v>
      </c>
      <c r="N1274" s="5">
        <f t="shared" si="343"/>
        <v>4.6563854007158811</v>
      </c>
      <c r="O1274" s="6">
        <f t="shared" si="344"/>
        <v>-8.84</v>
      </c>
      <c r="P1274" s="6">
        <f t="shared" si="345"/>
        <v>9.3127708014317623</v>
      </c>
      <c r="Q1274" s="6">
        <f t="shared" si="346"/>
        <v>-0.11068551339422129</v>
      </c>
      <c r="R1274" s="9">
        <f t="shared" si="347"/>
        <v>0.94923414185614041</v>
      </c>
      <c r="S1274" s="9">
        <f t="shared" si="348"/>
        <v>8.84</v>
      </c>
      <c r="T1274">
        <f t="shared" si="349"/>
        <v>8.84</v>
      </c>
      <c r="U1274" s="9">
        <f t="shared" si="350"/>
        <v>0.94923414185614041</v>
      </c>
      <c r="V1274" s="9">
        <f t="shared" si="351"/>
        <v>2.2979197551721047</v>
      </c>
      <c r="W1274" s="9">
        <f t="shared" si="352"/>
        <v>10.7</v>
      </c>
      <c r="X1274">
        <f t="shared" si="353"/>
        <v>35.72</v>
      </c>
      <c r="Y1274" s="9">
        <f t="shared" si="354"/>
        <v>7.6711863228736048</v>
      </c>
      <c r="Z1274" s="10">
        <f t="shared" si="355"/>
        <v>0.54983542992426382</v>
      </c>
    </row>
    <row r="1275" spans="1:26">
      <c r="A1275" s="1">
        <f t="shared" si="339"/>
        <v>6010003</v>
      </c>
      <c r="B1275" s="1">
        <v>3</v>
      </c>
      <c r="C1275" s="1">
        <v>10</v>
      </c>
      <c r="D1275" s="2">
        <v>6</v>
      </c>
      <c r="E1275" s="5">
        <v>149.19</v>
      </c>
      <c r="F1275" s="5">
        <v>168.87</v>
      </c>
      <c r="G1275" s="5">
        <v>12.53</v>
      </c>
      <c r="H1275" s="5">
        <v>149.19</v>
      </c>
      <c r="I1275" s="5">
        <v>146.66999999999999</v>
      </c>
      <c r="J1275" s="5">
        <v>11.63</v>
      </c>
      <c r="K1275" s="6">
        <f t="shared" si="340"/>
        <v>149.19</v>
      </c>
      <c r="L1275" s="6">
        <f t="shared" si="341"/>
        <v>0</v>
      </c>
      <c r="M1275" s="6">
        <f t="shared" si="342"/>
        <v>157.76999999999998</v>
      </c>
      <c r="N1275" s="5">
        <f t="shared" si="343"/>
        <v>8.5477745641775087</v>
      </c>
      <c r="O1275" s="6">
        <f t="shared" si="344"/>
        <v>22.200000000000017</v>
      </c>
      <c r="P1275" s="6">
        <f t="shared" si="345"/>
        <v>17.095549128355017</v>
      </c>
      <c r="Q1275" s="6">
        <f t="shared" si="346"/>
        <v>7.44000673378091E-2</v>
      </c>
      <c r="R1275" s="9">
        <f t="shared" si="347"/>
        <v>1.2985836157306381</v>
      </c>
      <c r="S1275" s="9">
        <f t="shared" si="348"/>
        <v>22.200000000000017</v>
      </c>
      <c r="T1275">
        <f t="shared" si="349"/>
        <v>22.200000000000017</v>
      </c>
      <c r="U1275" s="9">
        <f t="shared" si="350"/>
        <v>1.2985836157306381</v>
      </c>
      <c r="V1275" s="9">
        <f t="shared" si="351"/>
        <v>1.0037700381053014</v>
      </c>
      <c r="W1275" s="9">
        <f t="shared" si="352"/>
        <v>8.5799999999999841</v>
      </c>
      <c r="X1275">
        <f t="shared" si="353"/>
        <v>157.76999999999998</v>
      </c>
      <c r="Y1275" s="9">
        <f t="shared" si="354"/>
        <v>18.457435770614648</v>
      </c>
      <c r="Z1275" s="10">
        <f t="shared" si="355"/>
        <v>0.54993181395514845</v>
      </c>
    </row>
    <row r="1276" spans="1:26">
      <c r="A1276" s="1">
        <f t="shared" si="339"/>
        <v>7007002</v>
      </c>
      <c r="B1276" s="1">
        <v>2</v>
      </c>
      <c r="C1276" s="1">
        <v>7</v>
      </c>
      <c r="D1276" s="2">
        <v>7</v>
      </c>
      <c r="E1276" s="5">
        <v>0.14000000000000001</v>
      </c>
      <c r="F1276" s="5">
        <v>4.1900000000000004</v>
      </c>
      <c r="G1276" s="5">
        <v>4.07</v>
      </c>
      <c r="H1276" s="5">
        <v>0.14000000000000001</v>
      </c>
      <c r="I1276" s="5">
        <v>3.54</v>
      </c>
      <c r="J1276" s="5">
        <v>4.07</v>
      </c>
      <c r="K1276" s="6">
        <f t="shared" si="340"/>
        <v>0.14000000000000001</v>
      </c>
      <c r="L1276" s="6">
        <f t="shared" si="341"/>
        <v>0</v>
      </c>
      <c r="M1276" s="6">
        <f t="shared" si="342"/>
        <v>3.8650000000000002</v>
      </c>
      <c r="N1276" s="5">
        <f t="shared" si="343"/>
        <v>2.8779245994292486</v>
      </c>
      <c r="O1276" s="6">
        <f t="shared" si="344"/>
        <v>0.65000000000000036</v>
      </c>
      <c r="P1276" s="6">
        <f t="shared" si="345"/>
        <v>5.7558491988584972</v>
      </c>
      <c r="Q1276" s="6">
        <f t="shared" si="346"/>
        <v>0</v>
      </c>
      <c r="R1276" s="9">
        <f t="shared" si="347"/>
        <v>0.11292860141799904</v>
      </c>
      <c r="S1276" s="9">
        <f t="shared" si="348"/>
        <v>0.65000000000000036</v>
      </c>
      <c r="T1276">
        <f t="shared" si="349"/>
        <v>0.65000000000000036</v>
      </c>
      <c r="U1276" s="9">
        <f t="shared" si="350"/>
        <v>0.11292860141799904</v>
      </c>
      <c r="V1276" s="9">
        <f t="shared" si="351"/>
        <v>1.2943355085601422</v>
      </c>
      <c r="W1276" s="9">
        <f t="shared" si="352"/>
        <v>3.7250000000000001</v>
      </c>
      <c r="X1276">
        <f t="shared" si="353"/>
        <v>3.8650000000000002</v>
      </c>
      <c r="Y1276" s="9">
        <f t="shared" si="354"/>
        <v>1.3429816753248187</v>
      </c>
      <c r="Z1276" s="10">
        <f t="shared" si="355"/>
        <v>0.55066414446557166</v>
      </c>
    </row>
    <row r="1277" spans="1:26">
      <c r="A1277" s="1">
        <f t="shared" si="339"/>
        <v>5008995</v>
      </c>
      <c r="B1277" s="1">
        <v>-5</v>
      </c>
      <c r="C1277" s="1">
        <v>9</v>
      </c>
      <c r="D1277" s="2">
        <v>5</v>
      </c>
      <c r="E1277" s="5">
        <v>600.83000000000004</v>
      </c>
      <c r="F1277" s="5">
        <v>596.76</v>
      </c>
      <c r="G1277" s="5">
        <v>22.31</v>
      </c>
      <c r="H1277" s="5">
        <v>600.83000000000004</v>
      </c>
      <c r="I1277" s="5">
        <v>583.30999999999995</v>
      </c>
      <c r="J1277" s="5">
        <v>22.62</v>
      </c>
      <c r="K1277" s="6">
        <f t="shared" si="340"/>
        <v>600.83000000000004</v>
      </c>
      <c r="L1277" s="6">
        <f t="shared" si="341"/>
        <v>0</v>
      </c>
      <c r="M1277" s="6">
        <f t="shared" si="342"/>
        <v>590.03499999999997</v>
      </c>
      <c r="N1277" s="5">
        <f t="shared" si="343"/>
        <v>15.88553193947247</v>
      </c>
      <c r="O1277" s="6">
        <f t="shared" si="344"/>
        <v>13.450000000000045</v>
      </c>
      <c r="P1277" s="6">
        <f t="shared" si="345"/>
        <v>31.77106387894494</v>
      </c>
      <c r="Q1277" s="6">
        <f t="shared" si="346"/>
        <v>-1.3798586388653555E-2</v>
      </c>
      <c r="R1277" s="9">
        <f t="shared" si="347"/>
        <v>0.42334119031228035</v>
      </c>
      <c r="S1277" s="9">
        <f t="shared" si="348"/>
        <v>13.450000000000045</v>
      </c>
      <c r="T1277">
        <f t="shared" si="349"/>
        <v>13.450000000000045</v>
      </c>
      <c r="U1277" s="9">
        <f t="shared" si="350"/>
        <v>0.42334119031228035</v>
      </c>
      <c r="V1277" s="9">
        <f t="shared" si="351"/>
        <v>0.67954916720016079</v>
      </c>
      <c r="W1277" s="9">
        <f t="shared" si="352"/>
        <v>10.795000000000073</v>
      </c>
      <c r="X1277">
        <f t="shared" si="353"/>
        <v>590.03499999999997</v>
      </c>
      <c r="Y1277" s="9">
        <f t="shared" si="354"/>
        <v>37.142917357011967</v>
      </c>
      <c r="Z1277" s="10">
        <f t="shared" si="355"/>
        <v>0.5509301226108444</v>
      </c>
    </row>
    <row r="1278" spans="1:26">
      <c r="A1278" s="1">
        <f t="shared" si="339"/>
        <v>5018001</v>
      </c>
      <c r="B1278" s="1">
        <v>1</v>
      </c>
      <c r="C1278" s="1">
        <v>18</v>
      </c>
      <c r="D1278" s="2">
        <v>5</v>
      </c>
      <c r="E1278" s="5">
        <v>52.39</v>
      </c>
      <c r="F1278" s="5">
        <v>52.19</v>
      </c>
      <c r="G1278" s="5">
        <v>7.49</v>
      </c>
      <c r="H1278" s="5">
        <v>52.39</v>
      </c>
      <c r="I1278" s="5">
        <v>44.25</v>
      </c>
      <c r="J1278" s="5">
        <v>7.19</v>
      </c>
      <c r="K1278" s="6">
        <f t="shared" si="340"/>
        <v>52.39</v>
      </c>
      <c r="L1278" s="6">
        <f t="shared" si="341"/>
        <v>0</v>
      </c>
      <c r="M1278" s="6">
        <f t="shared" si="342"/>
        <v>48.22</v>
      </c>
      <c r="N1278" s="5">
        <f t="shared" si="343"/>
        <v>5.191247441607846</v>
      </c>
      <c r="O1278" s="6">
        <f t="shared" si="344"/>
        <v>7.9399999999999977</v>
      </c>
      <c r="P1278" s="6">
        <f t="shared" si="345"/>
        <v>10.382494883215692</v>
      </c>
      <c r="Q1278" s="6">
        <f t="shared" si="346"/>
        <v>4.0854872435206399E-2</v>
      </c>
      <c r="R1278" s="9">
        <f t="shared" si="347"/>
        <v>0.76474875155833466</v>
      </c>
      <c r="S1278" s="9">
        <f t="shared" si="348"/>
        <v>7.9399999999999977</v>
      </c>
      <c r="T1278">
        <f t="shared" si="349"/>
        <v>7.9399999999999977</v>
      </c>
      <c r="U1278" s="9">
        <f t="shared" si="350"/>
        <v>0.76474875155833466</v>
      </c>
      <c r="V1278" s="9">
        <f t="shared" si="351"/>
        <v>0.80327513702726894</v>
      </c>
      <c r="W1278" s="9">
        <f t="shared" si="352"/>
        <v>4.1700000000000017</v>
      </c>
      <c r="X1278">
        <f t="shared" si="353"/>
        <v>48.22</v>
      </c>
      <c r="Y1278" s="9">
        <f t="shared" si="354"/>
        <v>9.2887115365599264</v>
      </c>
      <c r="Z1278" s="10">
        <f t="shared" si="355"/>
        <v>0.55162940458246057</v>
      </c>
    </row>
    <row r="1279" spans="1:26">
      <c r="A1279" s="1">
        <f t="shared" si="339"/>
        <v>2010994</v>
      </c>
      <c r="B1279" s="1">
        <v>-6</v>
      </c>
      <c r="C1279" s="1">
        <v>11</v>
      </c>
      <c r="D1279" s="2">
        <v>2</v>
      </c>
      <c r="E1279" s="5">
        <v>15.8</v>
      </c>
      <c r="F1279" s="5">
        <v>25.79</v>
      </c>
      <c r="G1279" s="5">
        <v>5.71</v>
      </c>
      <c r="H1279" s="5">
        <v>15.8</v>
      </c>
      <c r="I1279" s="5">
        <v>22.37</v>
      </c>
      <c r="J1279" s="5">
        <v>6.42</v>
      </c>
      <c r="K1279" s="6">
        <f t="shared" si="340"/>
        <v>15.8</v>
      </c>
      <c r="L1279" s="6">
        <f t="shared" si="341"/>
        <v>0</v>
      </c>
      <c r="M1279" s="6">
        <f t="shared" si="342"/>
        <v>24.08</v>
      </c>
      <c r="N1279" s="5">
        <f t="shared" si="343"/>
        <v>4.2959428534374151</v>
      </c>
      <c r="O1279" s="6">
        <f t="shared" si="344"/>
        <v>3.4199999999999982</v>
      </c>
      <c r="P1279" s="6">
        <f t="shared" si="345"/>
        <v>8.5918857068748302</v>
      </c>
      <c r="Q1279" s="6">
        <f t="shared" si="346"/>
        <v>-0.11666542491584311</v>
      </c>
      <c r="R1279" s="9">
        <f t="shared" si="347"/>
        <v>0.39804998770682809</v>
      </c>
      <c r="S1279" s="9">
        <f t="shared" si="348"/>
        <v>3.4199999999999982</v>
      </c>
      <c r="T1279">
        <f t="shared" si="349"/>
        <v>3.4199999999999982</v>
      </c>
      <c r="U1279" s="9">
        <f t="shared" si="350"/>
        <v>0.39804998770682809</v>
      </c>
      <c r="V1279" s="9">
        <f t="shared" si="351"/>
        <v>1.927399940475168</v>
      </c>
      <c r="W1279" s="9">
        <f t="shared" si="352"/>
        <v>8.2799999999999976</v>
      </c>
      <c r="X1279">
        <f t="shared" si="353"/>
        <v>24.08</v>
      </c>
      <c r="Y1279" s="9">
        <f t="shared" si="354"/>
        <v>5.605288715778026</v>
      </c>
      <c r="Z1279" s="10">
        <f t="shared" si="355"/>
        <v>0.55170009969185252</v>
      </c>
    </row>
    <row r="1280" spans="1:26">
      <c r="A1280" s="1">
        <f t="shared" si="339"/>
        <v>2009006</v>
      </c>
      <c r="B1280" s="1">
        <v>6</v>
      </c>
      <c r="C1280" s="1">
        <v>9</v>
      </c>
      <c r="D1280" s="2">
        <v>2</v>
      </c>
      <c r="E1280" s="5">
        <v>204.6</v>
      </c>
      <c r="F1280" s="5">
        <v>187.26</v>
      </c>
      <c r="G1280" s="5">
        <v>12.39</v>
      </c>
      <c r="H1280" s="5">
        <v>204.6</v>
      </c>
      <c r="I1280" s="5">
        <v>198.17</v>
      </c>
      <c r="J1280" s="5">
        <v>13.32</v>
      </c>
      <c r="K1280" s="6">
        <f t="shared" si="340"/>
        <v>204.6</v>
      </c>
      <c r="L1280" s="6">
        <f t="shared" si="341"/>
        <v>0</v>
      </c>
      <c r="M1280" s="6">
        <f t="shared" si="342"/>
        <v>192.71499999999997</v>
      </c>
      <c r="N1280" s="5">
        <f t="shared" si="343"/>
        <v>9.0958026033989992</v>
      </c>
      <c r="O1280" s="6">
        <f t="shared" si="344"/>
        <v>-10.909999999999997</v>
      </c>
      <c r="P1280" s="6">
        <f t="shared" si="345"/>
        <v>18.191605206797998</v>
      </c>
      <c r="Q1280" s="6">
        <f t="shared" si="346"/>
        <v>-7.2250853265525369E-2</v>
      </c>
      <c r="R1280" s="9">
        <f t="shared" si="347"/>
        <v>0.59972717503362771</v>
      </c>
      <c r="S1280" s="9">
        <f t="shared" si="348"/>
        <v>10.909999999999997</v>
      </c>
      <c r="T1280">
        <f t="shared" si="349"/>
        <v>10.909999999999997</v>
      </c>
      <c r="U1280" s="9">
        <f t="shared" si="350"/>
        <v>0.59972717503362771</v>
      </c>
      <c r="V1280" s="9">
        <f t="shared" si="351"/>
        <v>1.3066466499128651</v>
      </c>
      <c r="W1280" s="9">
        <f t="shared" si="352"/>
        <v>11.885000000000019</v>
      </c>
      <c r="X1280">
        <f t="shared" si="353"/>
        <v>192.71499999999997</v>
      </c>
      <c r="Y1280" s="9">
        <f t="shared" si="354"/>
        <v>21.187245194611474</v>
      </c>
      <c r="Z1280" s="10">
        <f t="shared" si="355"/>
        <v>0.55175084956889731</v>
      </c>
    </row>
    <row r="1281" spans="1:26">
      <c r="A1281" s="1">
        <f t="shared" si="339"/>
        <v>7006997</v>
      </c>
      <c r="B1281" s="1">
        <v>-3</v>
      </c>
      <c r="C1281" s="1">
        <v>7</v>
      </c>
      <c r="D1281" s="2">
        <v>7</v>
      </c>
      <c r="E1281" s="5">
        <v>79.56</v>
      </c>
      <c r="F1281" s="5">
        <v>81.55</v>
      </c>
      <c r="G1281" s="5">
        <v>6.17</v>
      </c>
      <c r="H1281" s="5">
        <v>79.56</v>
      </c>
      <c r="I1281" s="5">
        <v>83.78</v>
      </c>
      <c r="J1281" s="5">
        <v>10.53</v>
      </c>
      <c r="K1281" s="6">
        <f t="shared" si="340"/>
        <v>79.56</v>
      </c>
      <c r="L1281" s="6">
        <f t="shared" si="341"/>
        <v>0</v>
      </c>
      <c r="M1281" s="6">
        <f t="shared" si="342"/>
        <v>82.664999999999992</v>
      </c>
      <c r="N1281" s="5">
        <f t="shared" si="343"/>
        <v>6.1022495851939711</v>
      </c>
      <c r="O1281" s="6">
        <f t="shared" si="344"/>
        <v>-2.230000000000004</v>
      </c>
      <c r="P1281" s="6">
        <f t="shared" si="345"/>
        <v>12.204499170387942</v>
      </c>
      <c r="Q1281" s="6">
        <f t="shared" si="346"/>
        <v>-0.48883583596621139</v>
      </c>
      <c r="R1281" s="9">
        <f t="shared" si="347"/>
        <v>0.18271950113370522</v>
      </c>
      <c r="S1281" s="9">
        <f t="shared" si="348"/>
        <v>2.230000000000004</v>
      </c>
      <c r="T1281">
        <f t="shared" si="349"/>
        <v>2.230000000000004</v>
      </c>
      <c r="U1281" s="9">
        <f t="shared" si="350"/>
        <v>0.18271950113370522</v>
      </c>
      <c r="V1281" s="9">
        <f t="shared" si="351"/>
        <v>0.50882874530955324</v>
      </c>
      <c r="W1281" s="9">
        <f t="shared" si="352"/>
        <v>3.1049999999999898</v>
      </c>
      <c r="X1281">
        <f t="shared" si="353"/>
        <v>82.664999999999992</v>
      </c>
      <c r="Y1281" s="9">
        <f t="shared" si="354"/>
        <v>13.546643552661626</v>
      </c>
      <c r="Z1281" s="10">
        <f t="shared" si="355"/>
        <v>0.55175719297531589</v>
      </c>
    </row>
    <row r="1282" spans="1:26">
      <c r="A1282" s="1">
        <f t="shared" si="339"/>
        <v>3005006</v>
      </c>
      <c r="B1282" s="1">
        <v>6</v>
      </c>
      <c r="C1282" s="1">
        <v>5</v>
      </c>
      <c r="D1282" s="2">
        <v>3</v>
      </c>
      <c r="E1282" s="5">
        <v>293.83</v>
      </c>
      <c r="F1282" s="5">
        <v>313.22000000000003</v>
      </c>
      <c r="G1282" s="5">
        <v>15.08</v>
      </c>
      <c r="H1282" s="5">
        <v>293.83</v>
      </c>
      <c r="I1282" s="5">
        <v>275.75</v>
      </c>
      <c r="J1282" s="5">
        <v>15.45</v>
      </c>
      <c r="K1282" s="6">
        <f t="shared" si="340"/>
        <v>293.83</v>
      </c>
      <c r="L1282" s="6">
        <f t="shared" si="341"/>
        <v>0</v>
      </c>
      <c r="M1282" s="6">
        <f t="shared" si="342"/>
        <v>294.48500000000001</v>
      </c>
      <c r="N1282" s="5">
        <f t="shared" si="343"/>
        <v>10.794777672560004</v>
      </c>
      <c r="O1282" s="6">
        <f t="shared" si="344"/>
        <v>37.470000000000027</v>
      </c>
      <c r="P1282" s="6">
        <f t="shared" si="345"/>
        <v>21.589555345120008</v>
      </c>
      <c r="Q1282" s="6">
        <f t="shared" si="346"/>
        <v>-2.4234894463504124E-2</v>
      </c>
      <c r="R1282" s="9">
        <f t="shared" si="347"/>
        <v>1.7355614509434329</v>
      </c>
      <c r="S1282" s="9">
        <f t="shared" si="348"/>
        <v>37.470000000000027</v>
      </c>
      <c r="T1282">
        <f t="shared" si="349"/>
        <v>37.470000000000027</v>
      </c>
      <c r="U1282" s="9">
        <f t="shared" si="350"/>
        <v>1.7355614509434329</v>
      </c>
      <c r="V1282" s="9">
        <f t="shared" si="351"/>
        <v>6.0677488677235068E-2</v>
      </c>
      <c r="W1282" s="9">
        <f t="shared" si="352"/>
        <v>0.65500000000002956</v>
      </c>
      <c r="X1282">
        <f t="shared" si="353"/>
        <v>294.48500000000001</v>
      </c>
      <c r="Y1282" s="9">
        <f t="shared" si="354"/>
        <v>27.280320997121777</v>
      </c>
      <c r="Z1282" s="10">
        <f t="shared" si="355"/>
        <v>0.55183240209324413</v>
      </c>
    </row>
    <row r="1283" spans="1:26">
      <c r="A1283" s="1">
        <f t="shared" si="339"/>
        <v>6003004</v>
      </c>
      <c r="B1283" s="1">
        <v>4</v>
      </c>
      <c r="C1283" s="1">
        <v>3</v>
      </c>
      <c r="D1283" s="2">
        <v>6</v>
      </c>
      <c r="E1283" s="5">
        <v>177.64</v>
      </c>
      <c r="F1283" s="5">
        <v>172.1</v>
      </c>
      <c r="G1283" s="5">
        <v>11.74</v>
      </c>
      <c r="H1283" s="5">
        <v>177.64</v>
      </c>
      <c r="I1283" s="5">
        <v>175.65</v>
      </c>
      <c r="J1283" s="5">
        <v>12.95</v>
      </c>
      <c r="K1283" s="6">
        <f t="shared" si="340"/>
        <v>177.64</v>
      </c>
      <c r="L1283" s="6">
        <f t="shared" si="341"/>
        <v>0</v>
      </c>
      <c r="M1283" s="6">
        <f t="shared" si="342"/>
        <v>173.875</v>
      </c>
      <c r="N1283" s="5">
        <f t="shared" si="343"/>
        <v>8.7397096633698315</v>
      </c>
      <c r="O1283" s="6">
        <f t="shared" si="344"/>
        <v>-3.5500000000000114</v>
      </c>
      <c r="P1283" s="6">
        <f t="shared" si="345"/>
        <v>17.479419326739663</v>
      </c>
      <c r="Q1283" s="6">
        <f t="shared" si="346"/>
        <v>-9.7780546008396446E-2</v>
      </c>
      <c r="R1283" s="9">
        <f t="shared" si="347"/>
        <v>0.20309599155672711</v>
      </c>
      <c r="S1283" s="9">
        <f t="shared" si="348"/>
        <v>3.5500000000000114</v>
      </c>
      <c r="T1283">
        <f t="shared" si="349"/>
        <v>3.5500000000000114</v>
      </c>
      <c r="U1283" s="9">
        <f t="shared" si="350"/>
        <v>0.20309599155672711</v>
      </c>
      <c r="V1283" s="9">
        <f t="shared" si="351"/>
        <v>0.4307923426541253</v>
      </c>
      <c r="W1283" s="9">
        <f t="shared" si="352"/>
        <v>3.7649999999999864</v>
      </c>
      <c r="X1283">
        <f t="shared" si="353"/>
        <v>173.875</v>
      </c>
      <c r="Y1283" s="9">
        <f t="shared" si="354"/>
        <v>19.894825651789191</v>
      </c>
      <c r="Z1283" s="10">
        <f t="shared" si="355"/>
        <v>0.55189944736337615</v>
      </c>
    </row>
    <row r="1284" spans="1:26">
      <c r="A1284" s="1">
        <f t="shared" si="339"/>
        <v>7010001</v>
      </c>
      <c r="B1284" s="1">
        <v>1</v>
      </c>
      <c r="C1284" s="1">
        <v>10</v>
      </c>
      <c r="D1284" s="2">
        <v>7</v>
      </c>
      <c r="E1284" s="5">
        <v>283.95999999999998</v>
      </c>
      <c r="F1284" s="5">
        <v>256.13</v>
      </c>
      <c r="G1284" s="5">
        <v>15.22</v>
      </c>
      <c r="H1284" s="5">
        <v>283.95999999999998</v>
      </c>
      <c r="I1284" s="5">
        <v>286.49</v>
      </c>
      <c r="J1284" s="5">
        <v>14.45</v>
      </c>
      <c r="K1284" s="6">
        <f t="shared" si="340"/>
        <v>283.95999999999998</v>
      </c>
      <c r="L1284" s="6">
        <f t="shared" si="341"/>
        <v>0</v>
      </c>
      <c r="M1284" s="6">
        <f t="shared" si="342"/>
        <v>271.31</v>
      </c>
      <c r="N1284" s="5">
        <f t="shared" si="343"/>
        <v>10.493461059154887</v>
      </c>
      <c r="O1284" s="6">
        <f t="shared" si="344"/>
        <v>-30.360000000000014</v>
      </c>
      <c r="P1284" s="6">
        <f t="shared" si="345"/>
        <v>20.986922118309774</v>
      </c>
      <c r="Q1284" s="6">
        <f t="shared" si="346"/>
        <v>5.1869345709135865E-2</v>
      </c>
      <c r="R1284" s="9">
        <f t="shared" si="347"/>
        <v>1.4466151743858056</v>
      </c>
      <c r="S1284" s="9">
        <f t="shared" si="348"/>
        <v>30.360000000000014</v>
      </c>
      <c r="T1284">
        <f t="shared" si="349"/>
        <v>30.360000000000014</v>
      </c>
      <c r="U1284" s="9">
        <f t="shared" si="350"/>
        <v>1.4466151743858056</v>
      </c>
      <c r="V1284" s="9">
        <f t="shared" si="351"/>
        <v>1.2055126453215019</v>
      </c>
      <c r="W1284" s="9">
        <f t="shared" si="352"/>
        <v>12.649999999999977</v>
      </c>
      <c r="X1284">
        <f t="shared" si="353"/>
        <v>271.31</v>
      </c>
      <c r="Y1284" s="9">
        <f t="shared" si="354"/>
        <v>25.85514907527093</v>
      </c>
      <c r="Z1284" s="10">
        <f t="shared" si="355"/>
        <v>0.55202807899598738</v>
      </c>
    </row>
    <row r="1285" spans="1:26">
      <c r="A1285" s="1">
        <f t="shared" si="339"/>
        <v>2022002</v>
      </c>
      <c r="B1285" s="1">
        <v>2</v>
      </c>
      <c r="C1285" s="1">
        <v>22</v>
      </c>
      <c r="D1285" s="2">
        <v>2</v>
      </c>
      <c r="E1285" s="5">
        <v>9.42</v>
      </c>
      <c r="F1285" s="5">
        <v>12.09</v>
      </c>
      <c r="G1285" s="5">
        <v>4.32</v>
      </c>
      <c r="H1285" s="5">
        <v>9.42</v>
      </c>
      <c r="I1285" s="5">
        <v>10.91</v>
      </c>
      <c r="J1285" s="5">
        <v>3.29</v>
      </c>
      <c r="K1285" s="6">
        <f t="shared" si="340"/>
        <v>9.42</v>
      </c>
      <c r="L1285" s="6">
        <f t="shared" si="341"/>
        <v>0</v>
      </c>
      <c r="M1285" s="6">
        <f t="shared" si="342"/>
        <v>11.5</v>
      </c>
      <c r="N1285" s="5">
        <f t="shared" si="343"/>
        <v>2.7150736638257165</v>
      </c>
      <c r="O1285" s="6">
        <f t="shared" si="344"/>
        <v>1.1799999999999997</v>
      </c>
      <c r="P1285" s="6">
        <f t="shared" si="345"/>
        <v>5.4301473276514329</v>
      </c>
      <c r="Q1285" s="6">
        <f t="shared" si="346"/>
        <v>0.26582673426822451</v>
      </c>
      <c r="R1285" s="9">
        <f t="shared" si="347"/>
        <v>0.21730533792171636</v>
      </c>
      <c r="S1285" s="9">
        <f t="shared" si="348"/>
        <v>1.1799999999999997</v>
      </c>
      <c r="T1285">
        <f t="shared" si="349"/>
        <v>1.1799999999999997</v>
      </c>
      <c r="U1285" s="9">
        <f t="shared" si="350"/>
        <v>0.21730533792171636</v>
      </c>
      <c r="V1285" s="9">
        <f t="shared" si="351"/>
        <v>0.76609339470706805</v>
      </c>
      <c r="W1285" s="9">
        <f t="shared" si="352"/>
        <v>2.08</v>
      </c>
      <c r="X1285">
        <f t="shared" si="353"/>
        <v>11.5</v>
      </c>
      <c r="Y1285" s="9">
        <f t="shared" si="354"/>
        <v>4.2356125188131166</v>
      </c>
      <c r="Z1285" s="10">
        <f t="shared" si="355"/>
        <v>0.55210143995465177</v>
      </c>
    </row>
    <row r="1286" spans="1:26">
      <c r="A1286" s="1">
        <f t="shared" si="339"/>
        <v>2020997</v>
      </c>
      <c r="B1286" s="1">
        <v>-3</v>
      </c>
      <c r="C1286" s="1">
        <v>21</v>
      </c>
      <c r="D1286" s="2">
        <v>2</v>
      </c>
      <c r="E1286" s="5">
        <v>218.09</v>
      </c>
      <c r="F1286" s="5">
        <v>206.55</v>
      </c>
      <c r="G1286" s="5">
        <v>11.53</v>
      </c>
      <c r="H1286" s="5">
        <v>218.09</v>
      </c>
      <c r="I1286" s="5">
        <v>218.84</v>
      </c>
      <c r="J1286" s="5">
        <v>9.3699999999999992</v>
      </c>
      <c r="K1286" s="6">
        <f t="shared" si="340"/>
        <v>218.09</v>
      </c>
      <c r="L1286" s="6">
        <f t="shared" si="341"/>
        <v>0</v>
      </c>
      <c r="M1286" s="6">
        <f t="shared" si="342"/>
        <v>212.69499999999999</v>
      </c>
      <c r="N1286" s="5">
        <f t="shared" si="343"/>
        <v>7.4286236948710762</v>
      </c>
      <c r="O1286" s="6">
        <f t="shared" si="344"/>
        <v>-12.289999999999992</v>
      </c>
      <c r="P1286" s="6">
        <f t="shared" si="345"/>
        <v>14.857247389742152</v>
      </c>
      <c r="Q1286" s="6">
        <f t="shared" si="346"/>
        <v>0.20451413396346263</v>
      </c>
      <c r="R1286" s="9">
        <f t="shared" si="347"/>
        <v>0.82720571836781431</v>
      </c>
      <c r="S1286" s="9">
        <f t="shared" si="348"/>
        <v>12.289999999999992</v>
      </c>
      <c r="T1286">
        <f t="shared" si="349"/>
        <v>12.289999999999992</v>
      </c>
      <c r="U1286" s="9">
        <f t="shared" si="350"/>
        <v>0.82720571836781431</v>
      </c>
      <c r="V1286" s="9">
        <f t="shared" si="351"/>
        <v>0.72624489025132133</v>
      </c>
      <c r="W1286" s="9">
        <f t="shared" si="352"/>
        <v>5.3950000000000102</v>
      </c>
      <c r="X1286">
        <f t="shared" si="353"/>
        <v>212.69499999999999</v>
      </c>
      <c r="Y1286" s="9">
        <f t="shared" si="354"/>
        <v>28.631817781650511</v>
      </c>
      <c r="Z1286" s="10">
        <f t="shared" si="355"/>
        <v>0.55260655081169641</v>
      </c>
    </row>
    <row r="1287" spans="1:26">
      <c r="A1287" s="1">
        <f t="shared" si="339"/>
        <v>5001005</v>
      </c>
      <c r="B1287" s="1">
        <v>5</v>
      </c>
      <c r="C1287" s="1">
        <v>1</v>
      </c>
      <c r="D1287" s="2">
        <v>5</v>
      </c>
      <c r="E1287" s="5">
        <v>146.21</v>
      </c>
      <c r="F1287" s="5">
        <v>182.97</v>
      </c>
      <c r="G1287" s="5">
        <v>8.52</v>
      </c>
      <c r="H1287" s="5">
        <v>146.21</v>
      </c>
      <c r="I1287" s="5">
        <v>143.12</v>
      </c>
      <c r="J1287" s="5">
        <v>11.59</v>
      </c>
      <c r="K1287" s="6">
        <f t="shared" si="340"/>
        <v>146.21</v>
      </c>
      <c r="L1287" s="6">
        <f t="shared" si="341"/>
        <v>0</v>
      </c>
      <c r="M1287" s="6">
        <f t="shared" si="342"/>
        <v>163.04500000000002</v>
      </c>
      <c r="N1287" s="5">
        <f t="shared" si="343"/>
        <v>7.1923309851535615</v>
      </c>
      <c r="O1287" s="6">
        <f t="shared" si="344"/>
        <v>39.849999999999994</v>
      </c>
      <c r="P1287" s="6">
        <f t="shared" si="345"/>
        <v>14.384661970307123</v>
      </c>
      <c r="Q1287" s="6">
        <f t="shared" si="346"/>
        <v>-0.29836723154285394</v>
      </c>
      <c r="R1287" s="9">
        <f t="shared" si="347"/>
        <v>2.7703118837452365</v>
      </c>
      <c r="S1287" s="9">
        <f t="shared" si="348"/>
        <v>39.849999999999994</v>
      </c>
      <c r="T1287">
        <f t="shared" si="349"/>
        <v>39.849999999999994</v>
      </c>
      <c r="U1287" s="9">
        <f t="shared" si="350"/>
        <v>2.7703118837452365</v>
      </c>
      <c r="V1287" s="9">
        <f t="shared" si="351"/>
        <v>2.3406876066675579</v>
      </c>
      <c r="W1287" s="9">
        <f t="shared" si="352"/>
        <v>16.835000000000008</v>
      </c>
      <c r="X1287">
        <f t="shared" si="353"/>
        <v>163.04500000000002</v>
      </c>
      <c r="Y1287" s="9">
        <f t="shared" si="354"/>
        <v>22.669284872534114</v>
      </c>
      <c r="Z1287" s="10">
        <f t="shared" si="355"/>
        <v>0.55263369423154074</v>
      </c>
    </row>
    <row r="1288" spans="1:26">
      <c r="A1288" s="1">
        <f t="shared" si="339"/>
        <v>3019997</v>
      </c>
      <c r="B1288" s="1">
        <v>-3</v>
      </c>
      <c r="C1288" s="1">
        <v>20</v>
      </c>
      <c r="D1288" s="2">
        <v>3</v>
      </c>
      <c r="E1288" s="5">
        <v>251.82</v>
      </c>
      <c r="F1288" s="5">
        <v>248.86</v>
      </c>
      <c r="G1288" s="5">
        <v>12.74</v>
      </c>
      <c r="H1288" s="5">
        <v>251.82</v>
      </c>
      <c r="I1288" s="5">
        <v>233.15</v>
      </c>
      <c r="J1288" s="5">
        <v>22.72</v>
      </c>
      <c r="K1288" s="6">
        <f t="shared" si="340"/>
        <v>251.82</v>
      </c>
      <c r="L1288" s="6">
        <f t="shared" si="341"/>
        <v>0</v>
      </c>
      <c r="M1288" s="6">
        <f t="shared" si="342"/>
        <v>241.005</v>
      </c>
      <c r="N1288" s="5">
        <f t="shared" si="343"/>
        <v>13.024073863426912</v>
      </c>
      <c r="O1288" s="6">
        <f t="shared" si="344"/>
        <v>15.710000000000008</v>
      </c>
      <c r="P1288" s="6">
        <f t="shared" si="345"/>
        <v>26.048147726853824</v>
      </c>
      <c r="Q1288" s="6">
        <f t="shared" si="346"/>
        <v>-0.52157357488364142</v>
      </c>
      <c r="R1288" s="9">
        <f t="shared" si="347"/>
        <v>0.60311390140820242</v>
      </c>
      <c r="S1288" s="9">
        <f t="shared" si="348"/>
        <v>15.710000000000008</v>
      </c>
      <c r="T1288">
        <f t="shared" si="349"/>
        <v>15.710000000000008</v>
      </c>
      <c r="U1288" s="9">
        <f t="shared" si="350"/>
        <v>0.60311390140820242</v>
      </c>
      <c r="V1288" s="9">
        <f t="shared" si="351"/>
        <v>0.83038533974916662</v>
      </c>
      <c r="W1288" s="9">
        <f t="shared" si="352"/>
        <v>10.814999999999998</v>
      </c>
      <c r="X1288">
        <f t="shared" si="353"/>
        <v>241.005</v>
      </c>
      <c r="Y1288" s="9">
        <f t="shared" si="354"/>
        <v>18.504578715325746</v>
      </c>
      <c r="Z1288" s="10">
        <f t="shared" si="355"/>
        <v>0.55266897868434761</v>
      </c>
    </row>
    <row r="1289" spans="1:26">
      <c r="A1289" s="1">
        <f t="shared" si="339"/>
        <v>1016005</v>
      </c>
      <c r="B1289" s="1">
        <v>5</v>
      </c>
      <c r="C1289" s="1">
        <v>16</v>
      </c>
      <c r="D1289" s="2">
        <v>1</v>
      </c>
      <c r="E1289" s="5">
        <v>222.4</v>
      </c>
      <c r="F1289" s="5">
        <v>193.68</v>
      </c>
      <c r="G1289" s="5">
        <v>12.93</v>
      </c>
      <c r="H1289" s="5">
        <v>222.4</v>
      </c>
      <c r="I1289" s="5">
        <v>197.19</v>
      </c>
      <c r="J1289" s="5">
        <v>13.49</v>
      </c>
      <c r="K1289" s="6">
        <f t="shared" si="340"/>
        <v>222.4</v>
      </c>
      <c r="L1289" s="6">
        <f t="shared" si="341"/>
        <v>0</v>
      </c>
      <c r="M1289" s="6">
        <f t="shared" si="342"/>
        <v>195.435</v>
      </c>
      <c r="N1289" s="5">
        <f t="shared" si="343"/>
        <v>9.3429786470910869</v>
      </c>
      <c r="O1289" s="6">
        <f t="shared" si="344"/>
        <v>-3.5099999999999909</v>
      </c>
      <c r="P1289" s="6">
        <f t="shared" si="345"/>
        <v>18.685957294182174</v>
      </c>
      <c r="Q1289" s="6">
        <f t="shared" si="346"/>
        <v>-4.2373090086348847E-2</v>
      </c>
      <c r="R1289" s="9">
        <f t="shared" si="347"/>
        <v>0.187841593809744</v>
      </c>
      <c r="S1289" s="9">
        <f t="shared" si="348"/>
        <v>3.5099999999999909</v>
      </c>
      <c r="T1289">
        <f t="shared" si="349"/>
        <v>3.5099999999999909</v>
      </c>
      <c r="U1289" s="9">
        <f t="shared" si="350"/>
        <v>0.187841593809744</v>
      </c>
      <c r="V1289" s="9">
        <f t="shared" si="351"/>
        <v>2.8861245453445927</v>
      </c>
      <c r="W1289" s="9">
        <f t="shared" si="352"/>
        <v>26.965000000000003</v>
      </c>
      <c r="X1289">
        <f t="shared" si="353"/>
        <v>195.435</v>
      </c>
      <c r="Y1289" s="9">
        <f t="shared" si="354"/>
        <v>20.917847228608213</v>
      </c>
      <c r="Z1289" s="10">
        <f t="shared" si="355"/>
        <v>0.55267621624238539</v>
      </c>
    </row>
    <row r="1290" spans="1:26">
      <c r="A1290" s="1">
        <f t="shared" si="339"/>
        <v>7009998</v>
      </c>
      <c r="B1290" s="1">
        <v>-2</v>
      </c>
      <c r="C1290" s="1">
        <v>10</v>
      </c>
      <c r="D1290" s="2">
        <v>7</v>
      </c>
      <c r="E1290" s="5">
        <v>103.08</v>
      </c>
      <c r="F1290" s="5">
        <v>100.86</v>
      </c>
      <c r="G1290" s="5">
        <v>6.67</v>
      </c>
      <c r="H1290" s="5">
        <v>103.07</v>
      </c>
      <c r="I1290" s="5">
        <v>105.05</v>
      </c>
      <c r="J1290" s="5">
        <v>10.43</v>
      </c>
      <c r="K1290" s="6">
        <f t="shared" si="340"/>
        <v>103.07499999999999</v>
      </c>
      <c r="L1290" s="6">
        <f t="shared" si="341"/>
        <v>1.0000000000005116E-2</v>
      </c>
      <c r="M1290" s="6">
        <f t="shared" si="342"/>
        <v>102.955</v>
      </c>
      <c r="N1290" s="5">
        <f t="shared" si="343"/>
        <v>6.19018981938357</v>
      </c>
      <c r="O1290" s="6">
        <f t="shared" si="344"/>
        <v>-4.1899999999999977</v>
      </c>
      <c r="P1290" s="6">
        <f t="shared" si="345"/>
        <v>12.38037963876714</v>
      </c>
      <c r="Q1290" s="6">
        <f t="shared" si="346"/>
        <v>-0.4194846085893349</v>
      </c>
      <c r="R1290" s="9">
        <f t="shared" si="347"/>
        <v>0.33924646275372589</v>
      </c>
      <c r="S1290" s="9">
        <f t="shared" si="348"/>
        <v>4.2000000000000028</v>
      </c>
      <c r="T1290">
        <f t="shared" si="349"/>
        <v>4.1899999999999977</v>
      </c>
      <c r="U1290" s="9">
        <f t="shared" si="350"/>
        <v>0.33843873308050232</v>
      </c>
      <c r="V1290" s="9">
        <f t="shared" si="351"/>
        <v>1.9385512157354189E-2</v>
      </c>
      <c r="W1290" s="9">
        <f t="shared" si="352"/>
        <v>0.11999999999999034</v>
      </c>
      <c r="X1290">
        <f t="shared" si="353"/>
        <v>102.955</v>
      </c>
      <c r="Y1290" s="9">
        <f t="shared" si="354"/>
        <v>16.63196170133801</v>
      </c>
      <c r="Z1290" s="10">
        <f t="shared" si="355"/>
        <v>0.55268254902792069</v>
      </c>
    </row>
    <row r="1291" spans="1:26">
      <c r="A1291" s="1">
        <f t="shared" si="339"/>
        <v>1011006</v>
      </c>
      <c r="B1291" s="1">
        <v>6</v>
      </c>
      <c r="C1291" s="1">
        <v>11</v>
      </c>
      <c r="D1291" s="2">
        <v>1</v>
      </c>
      <c r="E1291" s="5">
        <v>64.56</v>
      </c>
      <c r="F1291" s="5">
        <v>54.78</v>
      </c>
      <c r="G1291" s="5">
        <v>8.01</v>
      </c>
      <c r="H1291" s="5">
        <v>64.56</v>
      </c>
      <c r="I1291" s="5">
        <v>65.239999999999995</v>
      </c>
      <c r="J1291" s="5">
        <v>8.6300000000000008</v>
      </c>
      <c r="K1291" s="6">
        <f t="shared" si="340"/>
        <v>64.56</v>
      </c>
      <c r="L1291" s="6">
        <f t="shared" si="341"/>
        <v>0</v>
      </c>
      <c r="M1291" s="6">
        <f t="shared" si="342"/>
        <v>60.01</v>
      </c>
      <c r="N1291" s="5">
        <f t="shared" si="343"/>
        <v>5.8872107147612782</v>
      </c>
      <c r="O1291" s="6">
        <f t="shared" si="344"/>
        <v>-10.459999999999994</v>
      </c>
      <c r="P1291" s="6">
        <f t="shared" si="345"/>
        <v>11.774421429522556</v>
      </c>
      <c r="Q1291" s="6">
        <f t="shared" si="346"/>
        <v>-7.4415920713806663E-2</v>
      </c>
      <c r="R1291" s="9">
        <f t="shared" si="347"/>
        <v>0.88836636794510748</v>
      </c>
      <c r="S1291" s="9">
        <f t="shared" si="348"/>
        <v>10.459999999999994</v>
      </c>
      <c r="T1291">
        <f t="shared" si="349"/>
        <v>10.459999999999994</v>
      </c>
      <c r="U1291" s="9">
        <f t="shared" si="350"/>
        <v>0.88836636794510748</v>
      </c>
      <c r="V1291" s="9">
        <f t="shared" si="351"/>
        <v>0.77286175413962621</v>
      </c>
      <c r="W1291" s="9">
        <f t="shared" si="352"/>
        <v>4.5500000000000043</v>
      </c>
      <c r="X1291">
        <f t="shared" si="353"/>
        <v>60.01</v>
      </c>
      <c r="Y1291" s="9">
        <f t="shared" si="354"/>
        <v>10.19328216833383</v>
      </c>
      <c r="Z1291" s="10">
        <f t="shared" si="355"/>
        <v>0.55284627158008393</v>
      </c>
    </row>
    <row r="1292" spans="1:26">
      <c r="A1292" s="1">
        <f t="shared" si="339"/>
        <v>2018996</v>
      </c>
      <c r="B1292" s="1">
        <v>-4</v>
      </c>
      <c r="C1292" s="1">
        <v>19</v>
      </c>
      <c r="D1292" s="2">
        <v>2</v>
      </c>
      <c r="E1292" s="5">
        <v>240.75</v>
      </c>
      <c r="F1292" s="5">
        <v>254.55</v>
      </c>
      <c r="G1292" s="5">
        <v>13.51</v>
      </c>
      <c r="H1292" s="5">
        <v>240.75</v>
      </c>
      <c r="I1292" s="5">
        <v>232.91</v>
      </c>
      <c r="J1292" s="5">
        <v>9.89</v>
      </c>
      <c r="K1292" s="6">
        <f t="shared" si="340"/>
        <v>240.75</v>
      </c>
      <c r="L1292" s="6">
        <f t="shared" si="341"/>
        <v>0</v>
      </c>
      <c r="M1292" s="6">
        <f t="shared" si="342"/>
        <v>243.73000000000002</v>
      </c>
      <c r="N1292" s="5">
        <f t="shared" si="343"/>
        <v>8.3715619808969937</v>
      </c>
      <c r="O1292" s="6">
        <f t="shared" si="344"/>
        <v>21.640000000000015</v>
      </c>
      <c r="P1292" s="6">
        <f t="shared" si="345"/>
        <v>16.743123961793987</v>
      </c>
      <c r="Q1292" s="6">
        <f t="shared" si="346"/>
        <v>0.30217006822619724</v>
      </c>
      <c r="R1292" s="9">
        <f t="shared" si="347"/>
        <v>1.292470870393134</v>
      </c>
      <c r="S1292" s="9">
        <f t="shared" si="348"/>
        <v>21.640000000000015</v>
      </c>
      <c r="T1292">
        <f t="shared" si="349"/>
        <v>21.640000000000015</v>
      </c>
      <c r="U1292" s="9">
        <f t="shared" si="350"/>
        <v>1.292470870393134</v>
      </c>
      <c r="V1292" s="9">
        <f t="shared" si="351"/>
        <v>0.3559670234539335</v>
      </c>
      <c r="W1292" s="9">
        <f t="shared" si="352"/>
        <v>2.9800000000000182</v>
      </c>
      <c r="X1292">
        <f t="shared" si="353"/>
        <v>243.73000000000002</v>
      </c>
      <c r="Y1292" s="9">
        <f t="shared" si="354"/>
        <v>29.114041149807615</v>
      </c>
      <c r="Z1292" s="10">
        <f t="shared" si="355"/>
        <v>0.55343382621592618</v>
      </c>
    </row>
    <row r="1293" spans="1:26">
      <c r="A1293" s="1">
        <f t="shared" ref="A1293:A1356" si="356">1000000*D1293+1000*ABS(C1293)+B1293</f>
        <v>5011004</v>
      </c>
      <c r="B1293" s="1">
        <v>4</v>
      </c>
      <c r="C1293" s="1">
        <v>11</v>
      </c>
      <c r="D1293" s="2">
        <v>5</v>
      </c>
      <c r="E1293" s="5">
        <v>153.84</v>
      </c>
      <c r="F1293" s="5">
        <v>142.93</v>
      </c>
      <c r="G1293" s="5">
        <v>11.84</v>
      </c>
      <c r="H1293" s="5">
        <v>153.84</v>
      </c>
      <c r="I1293" s="5">
        <v>159.74</v>
      </c>
      <c r="J1293" s="5">
        <v>12.32</v>
      </c>
      <c r="K1293" s="6">
        <f t="shared" ref="K1293:K1356" si="357" xml:space="preserve"> 0.5*(E1293+H1293)</f>
        <v>153.84</v>
      </c>
      <c r="L1293" s="6">
        <f t="shared" ref="L1293:L1356" si="358">E1293-H1293</f>
        <v>0</v>
      </c>
      <c r="M1293" s="6">
        <f t="shared" ref="M1293:M1356" si="359">0.5*(F1293+I1293)</f>
        <v>151.33500000000001</v>
      </c>
      <c r="N1293" s="5">
        <f t="shared" ref="N1293:N1356" si="360">0.5*P1293</f>
        <v>8.5435355679016158</v>
      </c>
      <c r="O1293" s="6">
        <f t="shared" ref="O1293:O1356" si="361">F1293-I1293</f>
        <v>-16.810000000000002</v>
      </c>
      <c r="P1293" s="6">
        <f t="shared" ref="P1293:P1356" si="362">SQRT(G1293*G1293+J1293*J1293)</f>
        <v>17.087071135803232</v>
      </c>
      <c r="Q1293" s="6">
        <f t="shared" ref="Q1293:Q1356" si="363">(G1293*G1293-J1293*J1293)/(G1293*G1293+J1293*J1293)</f>
        <v>-3.9719421306444555E-2</v>
      </c>
      <c r="R1293" s="9">
        <f t="shared" ref="R1293:R1356" si="364">ABS(O1293-L1293)/P1293</f>
        <v>0.98378474967411644</v>
      </c>
      <c r="S1293" s="9">
        <f t="shared" ref="S1293:S1356" si="365">ABS(O1293-L1293)</f>
        <v>16.810000000000002</v>
      </c>
      <c r="T1293">
        <f t="shared" ref="T1293:T1356" si="366">ABS(O1293)</f>
        <v>16.810000000000002</v>
      </c>
      <c r="U1293" s="9">
        <f t="shared" ref="U1293:U1356" si="367">ABS(O1293)/P1293</f>
        <v>0.98378474967411644</v>
      </c>
      <c r="V1293" s="9">
        <f t="shared" ref="V1293:V1356" si="368">ABS(M1293-K1293)/N1293</f>
        <v>0.29320414014677654</v>
      </c>
      <c r="W1293" s="9">
        <f t="shared" ref="W1293:W1356" si="369">ABS(M1293-K1293)</f>
        <v>2.5049999999999955</v>
      </c>
      <c r="X1293">
        <f t="shared" ref="X1293:X1356" si="370">ABS(M1293)</f>
        <v>151.33500000000001</v>
      </c>
      <c r="Y1293" s="9">
        <f t="shared" ref="Y1293:Y1356" si="371">ABS(M1293)/N1293</f>
        <v>17.713392634376252</v>
      </c>
      <c r="Z1293" s="10">
        <f t="shared" ref="Z1293:Z1356" si="372">SQRT(0.006429*B1293*B1293+0.000529*C1293*C1293+0.004882*D1293*D1293+0.000884*D1293*B1293)</f>
        <v>0.55371743696582276</v>
      </c>
    </row>
    <row r="1294" spans="1:26">
      <c r="A1294" s="1">
        <f t="shared" si="356"/>
        <v>2015995</v>
      </c>
      <c r="B1294" s="1">
        <v>-5</v>
      </c>
      <c r="C1294" s="1">
        <v>16</v>
      </c>
      <c r="D1294" s="2">
        <v>2</v>
      </c>
      <c r="E1294" s="5">
        <v>38.61</v>
      </c>
      <c r="F1294" s="5">
        <v>44.14</v>
      </c>
      <c r="G1294" s="5">
        <v>7.3</v>
      </c>
      <c r="H1294" s="5">
        <v>38.61</v>
      </c>
      <c r="I1294" s="5">
        <v>43.76</v>
      </c>
      <c r="J1294" s="5">
        <v>5.14</v>
      </c>
      <c r="K1294" s="6">
        <f t="shared" si="357"/>
        <v>38.61</v>
      </c>
      <c r="L1294" s="6">
        <f t="shared" si="358"/>
        <v>0</v>
      </c>
      <c r="M1294" s="6">
        <f t="shared" si="359"/>
        <v>43.95</v>
      </c>
      <c r="N1294" s="5">
        <f t="shared" si="360"/>
        <v>4.4640116487303212</v>
      </c>
      <c r="O1294" s="6">
        <f t="shared" si="361"/>
        <v>0.38000000000000256</v>
      </c>
      <c r="P1294" s="6">
        <f t="shared" si="362"/>
        <v>8.9280232974606424</v>
      </c>
      <c r="Q1294" s="6">
        <f t="shared" si="363"/>
        <v>0.33710368638156513</v>
      </c>
      <c r="R1294" s="9">
        <f t="shared" si="364"/>
        <v>4.2562612947939359E-2</v>
      </c>
      <c r="S1294" s="9">
        <f t="shared" si="365"/>
        <v>0.38000000000000256</v>
      </c>
      <c r="T1294">
        <f t="shared" si="366"/>
        <v>0.38000000000000256</v>
      </c>
      <c r="U1294" s="9">
        <f t="shared" si="367"/>
        <v>4.2562612947939359E-2</v>
      </c>
      <c r="V1294" s="9">
        <f t="shared" si="368"/>
        <v>1.1962334375894461</v>
      </c>
      <c r="W1294" s="9">
        <f t="shared" si="369"/>
        <v>5.3400000000000034</v>
      </c>
      <c r="X1294">
        <f t="shared" si="370"/>
        <v>43.95</v>
      </c>
      <c r="Y1294" s="9">
        <f t="shared" si="371"/>
        <v>9.8454044161153806</v>
      </c>
      <c r="Z1294" s="10">
        <f t="shared" si="372"/>
        <v>0.55392869577229886</v>
      </c>
    </row>
    <row r="1295" spans="1:26">
      <c r="A1295" s="1">
        <f t="shared" si="356"/>
        <v>5002005</v>
      </c>
      <c r="B1295" s="1">
        <v>5</v>
      </c>
      <c r="C1295" s="1">
        <v>2</v>
      </c>
      <c r="D1295" s="2">
        <v>5</v>
      </c>
      <c r="E1295" s="5">
        <v>53.94</v>
      </c>
      <c r="F1295" s="5">
        <v>59.24</v>
      </c>
      <c r="G1295" s="5">
        <v>5.61</v>
      </c>
      <c r="H1295" s="5">
        <v>53.94</v>
      </c>
      <c r="I1295" s="5">
        <v>57.78</v>
      </c>
      <c r="J1295" s="5">
        <v>8.2200000000000006</v>
      </c>
      <c r="K1295" s="6">
        <f t="shared" si="357"/>
        <v>53.94</v>
      </c>
      <c r="L1295" s="6">
        <f t="shared" si="358"/>
        <v>0</v>
      </c>
      <c r="M1295" s="6">
        <f t="shared" si="359"/>
        <v>58.510000000000005</v>
      </c>
      <c r="N1295" s="5">
        <f t="shared" si="360"/>
        <v>4.9759546822695242</v>
      </c>
      <c r="O1295" s="6">
        <f t="shared" si="361"/>
        <v>1.4600000000000009</v>
      </c>
      <c r="P1295" s="6">
        <f t="shared" si="362"/>
        <v>9.9519093645390484</v>
      </c>
      <c r="Q1295" s="6">
        <f t="shared" si="363"/>
        <v>-0.36445999363896592</v>
      </c>
      <c r="R1295" s="9">
        <f t="shared" si="364"/>
        <v>0.14670551614972682</v>
      </c>
      <c r="S1295" s="9">
        <f t="shared" si="365"/>
        <v>1.4600000000000009</v>
      </c>
      <c r="T1295">
        <f t="shared" si="366"/>
        <v>1.4600000000000009</v>
      </c>
      <c r="U1295" s="9">
        <f t="shared" si="367"/>
        <v>0.14670551614972682</v>
      </c>
      <c r="V1295" s="9">
        <f t="shared" si="368"/>
        <v>0.9184167243893866</v>
      </c>
      <c r="W1295" s="9">
        <f t="shared" si="369"/>
        <v>4.5700000000000074</v>
      </c>
      <c r="X1295">
        <f t="shared" si="370"/>
        <v>58.510000000000005</v>
      </c>
      <c r="Y1295" s="9">
        <f t="shared" si="371"/>
        <v>11.758547602630838</v>
      </c>
      <c r="Z1295" s="10">
        <f t="shared" si="372"/>
        <v>0.5540676853959271</v>
      </c>
    </row>
    <row r="1296" spans="1:26">
      <c r="A1296" s="1">
        <f t="shared" si="356"/>
        <v>6012997</v>
      </c>
      <c r="B1296" s="1">
        <v>-3</v>
      </c>
      <c r="C1296" s="1">
        <v>13</v>
      </c>
      <c r="D1296" s="2">
        <v>6</v>
      </c>
      <c r="E1296" s="5">
        <v>12.48</v>
      </c>
      <c r="F1296" s="5">
        <v>18.760000000000002</v>
      </c>
      <c r="G1296" s="5">
        <v>3.32</v>
      </c>
      <c r="H1296" s="5">
        <v>12.48</v>
      </c>
      <c r="I1296" s="5">
        <v>16.39</v>
      </c>
      <c r="J1296" s="5">
        <v>5.57</v>
      </c>
      <c r="K1296" s="6">
        <f t="shared" si="357"/>
        <v>12.48</v>
      </c>
      <c r="L1296" s="6">
        <f t="shared" si="358"/>
        <v>0</v>
      </c>
      <c r="M1296" s="6">
        <f t="shared" si="359"/>
        <v>17.575000000000003</v>
      </c>
      <c r="N1296" s="5">
        <f t="shared" si="360"/>
        <v>3.2421944728840679</v>
      </c>
      <c r="O1296" s="6">
        <f t="shared" si="361"/>
        <v>2.370000000000001</v>
      </c>
      <c r="P1296" s="6">
        <f t="shared" si="362"/>
        <v>6.4843889457681358</v>
      </c>
      <c r="Q1296" s="6">
        <f t="shared" si="363"/>
        <v>-0.47571425513647736</v>
      </c>
      <c r="R1296" s="9">
        <f t="shared" si="364"/>
        <v>0.36549318984739781</v>
      </c>
      <c r="S1296" s="9">
        <f t="shared" si="365"/>
        <v>2.370000000000001</v>
      </c>
      <c r="T1296">
        <f t="shared" si="366"/>
        <v>2.370000000000001</v>
      </c>
      <c r="U1296" s="9">
        <f t="shared" si="367"/>
        <v>0.36549318984739781</v>
      </c>
      <c r="V1296" s="9">
        <f t="shared" si="368"/>
        <v>1.5714664998080101</v>
      </c>
      <c r="W1296" s="9">
        <f t="shared" si="369"/>
        <v>5.0950000000000024</v>
      </c>
      <c r="X1296">
        <f t="shared" si="370"/>
        <v>17.575000000000003</v>
      </c>
      <c r="Y1296" s="9">
        <f t="shared" si="371"/>
        <v>5.4207112333907297</v>
      </c>
      <c r="Z1296" s="10">
        <f t="shared" si="372"/>
        <v>0.55416784461027691</v>
      </c>
    </row>
    <row r="1297" spans="1:26">
      <c r="A1297" s="1">
        <f t="shared" si="356"/>
        <v>1011994</v>
      </c>
      <c r="B1297" s="1">
        <v>-6</v>
      </c>
      <c r="C1297" s="1">
        <v>12</v>
      </c>
      <c r="D1297" s="2">
        <v>1</v>
      </c>
      <c r="E1297" s="5">
        <v>128.51</v>
      </c>
      <c r="F1297" s="5">
        <v>123.81</v>
      </c>
      <c r="G1297" s="5">
        <v>10.24</v>
      </c>
      <c r="H1297" s="5">
        <v>128.51</v>
      </c>
      <c r="I1297" s="5">
        <v>126.5</v>
      </c>
      <c r="J1297" s="5">
        <v>11.18</v>
      </c>
      <c r="K1297" s="6">
        <f t="shared" si="357"/>
        <v>128.51</v>
      </c>
      <c r="L1297" s="6">
        <f t="shared" si="358"/>
        <v>0</v>
      </c>
      <c r="M1297" s="6">
        <f t="shared" si="359"/>
        <v>125.155</v>
      </c>
      <c r="N1297" s="5">
        <f t="shared" si="360"/>
        <v>7.5804023639909772</v>
      </c>
      <c r="O1297" s="6">
        <f t="shared" si="361"/>
        <v>-2.6899999999999977</v>
      </c>
      <c r="P1297" s="6">
        <f t="shared" si="362"/>
        <v>15.160804727981954</v>
      </c>
      <c r="Q1297" s="6">
        <f t="shared" si="363"/>
        <v>-8.7599738960191367E-2</v>
      </c>
      <c r="R1297" s="9">
        <f t="shared" si="364"/>
        <v>0.17743121478473536</v>
      </c>
      <c r="S1297" s="9">
        <f t="shared" si="365"/>
        <v>2.6899999999999977</v>
      </c>
      <c r="T1297">
        <f t="shared" si="366"/>
        <v>2.6899999999999977</v>
      </c>
      <c r="U1297" s="9">
        <f t="shared" si="367"/>
        <v>0.17743121478473536</v>
      </c>
      <c r="V1297" s="9">
        <f t="shared" si="368"/>
        <v>0.44258864357084449</v>
      </c>
      <c r="W1297" s="9">
        <f t="shared" si="369"/>
        <v>3.3549999999999898</v>
      </c>
      <c r="X1297">
        <f t="shared" si="370"/>
        <v>125.155</v>
      </c>
      <c r="Y1297" s="9">
        <f t="shared" si="371"/>
        <v>16.51033731329634</v>
      </c>
      <c r="Z1297" s="10">
        <f t="shared" si="372"/>
        <v>0.55425445419951302</v>
      </c>
    </row>
    <row r="1298" spans="1:26">
      <c r="A1298" s="1">
        <f t="shared" si="356"/>
        <v>3013005</v>
      </c>
      <c r="B1298" s="1">
        <v>5</v>
      </c>
      <c r="C1298" s="1">
        <v>13</v>
      </c>
      <c r="D1298" s="2">
        <v>3</v>
      </c>
      <c r="E1298" s="5">
        <v>153.9</v>
      </c>
      <c r="F1298" s="5">
        <v>147.33000000000001</v>
      </c>
      <c r="G1298" s="5">
        <v>11.68</v>
      </c>
      <c r="H1298" s="5">
        <v>153.9</v>
      </c>
      <c r="I1298" s="5">
        <v>149.86000000000001</v>
      </c>
      <c r="J1298" s="5">
        <v>12.09</v>
      </c>
      <c r="K1298" s="6">
        <f t="shared" si="357"/>
        <v>153.9</v>
      </c>
      <c r="L1298" s="6">
        <f t="shared" si="358"/>
        <v>0</v>
      </c>
      <c r="M1298" s="6">
        <f t="shared" si="359"/>
        <v>148.59500000000003</v>
      </c>
      <c r="N1298" s="5">
        <f t="shared" si="360"/>
        <v>8.4052141555108513</v>
      </c>
      <c r="O1298" s="6">
        <f t="shared" si="361"/>
        <v>-2.5300000000000011</v>
      </c>
      <c r="P1298" s="6">
        <f t="shared" si="362"/>
        <v>16.810428311021703</v>
      </c>
      <c r="Q1298" s="6">
        <f t="shared" si="363"/>
        <v>-3.4487005047940493E-2</v>
      </c>
      <c r="R1298" s="9">
        <f t="shared" si="364"/>
        <v>0.15050181668132839</v>
      </c>
      <c r="S1298" s="9">
        <f t="shared" si="365"/>
        <v>2.5300000000000011</v>
      </c>
      <c r="T1298">
        <f t="shared" si="366"/>
        <v>2.5300000000000011</v>
      </c>
      <c r="U1298" s="9">
        <f t="shared" si="367"/>
        <v>0.15050181668132839</v>
      </c>
      <c r="V1298" s="9">
        <f t="shared" si="368"/>
        <v>0.63115583991655611</v>
      </c>
      <c r="W1298" s="9">
        <f t="shared" si="369"/>
        <v>5.3049999999999784</v>
      </c>
      <c r="X1298">
        <f t="shared" si="370"/>
        <v>148.59500000000003</v>
      </c>
      <c r="Y1298" s="9">
        <f t="shared" si="371"/>
        <v>17.678907074910661</v>
      </c>
      <c r="Z1298" s="10">
        <f t="shared" si="372"/>
        <v>0.55436810875085518</v>
      </c>
    </row>
    <row r="1299" spans="1:26">
      <c r="A1299" s="1">
        <f t="shared" si="356"/>
        <v>4005994</v>
      </c>
      <c r="B1299" s="1">
        <v>-6</v>
      </c>
      <c r="C1299" s="1">
        <v>6</v>
      </c>
      <c r="D1299" s="2">
        <v>4</v>
      </c>
      <c r="E1299" s="5">
        <v>38.43</v>
      </c>
      <c r="F1299" s="5">
        <v>43.45</v>
      </c>
      <c r="G1299" s="5">
        <v>6.8</v>
      </c>
      <c r="H1299" s="5">
        <v>38.43</v>
      </c>
      <c r="I1299" s="5">
        <v>47.44</v>
      </c>
      <c r="J1299" s="5">
        <v>7.01</v>
      </c>
      <c r="K1299" s="6">
        <f t="shared" si="357"/>
        <v>38.43</v>
      </c>
      <c r="L1299" s="6">
        <f t="shared" si="358"/>
        <v>0</v>
      </c>
      <c r="M1299" s="6">
        <f t="shared" si="359"/>
        <v>45.445</v>
      </c>
      <c r="N1299" s="5">
        <f t="shared" si="360"/>
        <v>4.8831367992305932</v>
      </c>
      <c r="O1299" s="6">
        <f t="shared" si="361"/>
        <v>-3.9899999999999949</v>
      </c>
      <c r="P1299" s="6">
        <f t="shared" si="362"/>
        <v>9.7662735984611864</v>
      </c>
      <c r="Q1299" s="6">
        <f t="shared" si="363"/>
        <v>-3.0405713560795196E-2</v>
      </c>
      <c r="R1299" s="9">
        <f t="shared" si="364"/>
        <v>0.40854886562144599</v>
      </c>
      <c r="S1299" s="9">
        <f t="shared" si="365"/>
        <v>3.9899999999999949</v>
      </c>
      <c r="T1299">
        <f t="shared" si="366"/>
        <v>3.9899999999999949</v>
      </c>
      <c r="U1299" s="9">
        <f t="shared" si="367"/>
        <v>0.40854886562144599</v>
      </c>
      <c r="V1299" s="9">
        <f t="shared" si="368"/>
        <v>1.4365765876363146</v>
      </c>
      <c r="W1299" s="9">
        <f t="shared" si="369"/>
        <v>7.0150000000000006</v>
      </c>
      <c r="X1299">
        <f t="shared" si="370"/>
        <v>45.445</v>
      </c>
      <c r="Y1299" s="9">
        <f t="shared" si="371"/>
        <v>9.3065178938178637</v>
      </c>
      <c r="Z1299" s="10">
        <f t="shared" si="372"/>
        <v>0.55442222177686928</v>
      </c>
    </row>
    <row r="1300" spans="1:26">
      <c r="A1300" s="1">
        <f t="shared" si="356"/>
        <v>3017996</v>
      </c>
      <c r="B1300" s="1">
        <v>-4</v>
      </c>
      <c r="C1300" s="1">
        <v>18</v>
      </c>
      <c r="D1300" s="2">
        <v>3</v>
      </c>
      <c r="E1300" s="5">
        <v>16.98</v>
      </c>
      <c r="F1300" s="5">
        <v>28.44</v>
      </c>
      <c r="G1300" s="5">
        <v>5.48</v>
      </c>
      <c r="H1300" s="5">
        <v>16.98</v>
      </c>
      <c r="I1300" s="5">
        <v>18.850000000000001</v>
      </c>
      <c r="J1300" s="5">
        <v>3.78</v>
      </c>
      <c r="K1300" s="6">
        <f t="shared" si="357"/>
        <v>16.98</v>
      </c>
      <c r="L1300" s="6">
        <f t="shared" si="358"/>
        <v>0</v>
      </c>
      <c r="M1300" s="6">
        <f t="shared" si="359"/>
        <v>23.645000000000003</v>
      </c>
      <c r="N1300" s="5">
        <f t="shared" si="360"/>
        <v>3.3286183319810041</v>
      </c>
      <c r="O1300" s="6">
        <f t="shared" si="361"/>
        <v>9.59</v>
      </c>
      <c r="P1300" s="6">
        <f t="shared" si="362"/>
        <v>6.6572366639620082</v>
      </c>
      <c r="Q1300" s="6">
        <f t="shared" si="363"/>
        <v>0.3551991479913717</v>
      </c>
      <c r="R1300" s="9">
        <f t="shared" si="364"/>
        <v>1.4405376410777289</v>
      </c>
      <c r="S1300" s="9">
        <f t="shared" si="365"/>
        <v>9.59</v>
      </c>
      <c r="T1300">
        <f t="shared" si="366"/>
        <v>9.59</v>
      </c>
      <c r="U1300" s="9">
        <f t="shared" si="367"/>
        <v>1.4405376410777289</v>
      </c>
      <c r="V1300" s="9">
        <f t="shared" si="368"/>
        <v>2.0023322998504831</v>
      </c>
      <c r="W1300" s="9">
        <f t="shared" si="369"/>
        <v>6.6650000000000027</v>
      </c>
      <c r="X1300">
        <f t="shared" si="370"/>
        <v>23.645000000000003</v>
      </c>
      <c r="Y1300" s="9">
        <f t="shared" si="371"/>
        <v>7.1035479714875711</v>
      </c>
      <c r="Z1300" s="10">
        <f t="shared" si="372"/>
        <v>0.5546079696506353</v>
      </c>
    </row>
    <row r="1301" spans="1:26">
      <c r="A1301" s="1">
        <f t="shared" si="356"/>
        <v>12006</v>
      </c>
      <c r="B1301" s="1">
        <v>6</v>
      </c>
      <c r="C1301" s="1">
        <v>12</v>
      </c>
      <c r="D1301" s="2">
        <v>0</v>
      </c>
      <c r="E1301" s="5">
        <v>141.6</v>
      </c>
      <c r="F1301" s="5">
        <v>146.69</v>
      </c>
      <c r="G1301" s="5">
        <v>11.3</v>
      </c>
      <c r="H1301" s="5">
        <v>141.6</v>
      </c>
      <c r="I1301" s="5">
        <v>149.16999999999999</v>
      </c>
      <c r="J1301" s="5">
        <v>12.36</v>
      </c>
      <c r="K1301" s="6">
        <f t="shared" si="357"/>
        <v>141.6</v>
      </c>
      <c r="L1301" s="6">
        <f t="shared" si="358"/>
        <v>0</v>
      </c>
      <c r="M1301" s="6">
        <f t="shared" si="359"/>
        <v>147.93</v>
      </c>
      <c r="N1301" s="5">
        <f t="shared" si="360"/>
        <v>8.3734640382580015</v>
      </c>
      <c r="O1301" s="6">
        <f t="shared" si="361"/>
        <v>-2.4799999999999898</v>
      </c>
      <c r="P1301" s="6">
        <f t="shared" si="362"/>
        <v>16.746928076516003</v>
      </c>
      <c r="Q1301" s="6">
        <f t="shared" si="363"/>
        <v>-8.9423218174738833E-2</v>
      </c>
      <c r="R1301" s="9">
        <f t="shared" si="364"/>
        <v>0.14808686038830376</v>
      </c>
      <c r="S1301" s="9">
        <f t="shared" si="365"/>
        <v>2.4799999999999898</v>
      </c>
      <c r="T1301">
        <f t="shared" si="366"/>
        <v>2.4799999999999898</v>
      </c>
      <c r="U1301" s="9">
        <f t="shared" si="367"/>
        <v>0.14808686038830376</v>
      </c>
      <c r="V1301" s="9">
        <f t="shared" si="368"/>
        <v>0.75595953730481336</v>
      </c>
      <c r="W1301" s="9">
        <f t="shared" si="369"/>
        <v>6.3300000000000125</v>
      </c>
      <c r="X1301">
        <f t="shared" si="370"/>
        <v>147.93</v>
      </c>
      <c r="Y1301" s="9">
        <f t="shared" si="371"/>
        <v>17.666523594549894</v>
      </c>
      <c r="Z1301" s="10">
        <f t="shared" si="372"/>
        <v>0.55463501512255786</v>
      </c>
    </row>
    <row r="1302" spans="1:26">
      <c r="A1302" s="1">
        <f t="shared" si="356"/>
        <v>2015005</v>
      </c>
      <c r="B1302" s="1">
        <v>5</v>
      </c>
      <c r="C1302" s="1">
        <v>15</v>
      </c>
      <c r="D1302" s="2">
        <v>2</v>
      </c>
      <c r="E1302" s="5">
        <v>14.56</v>
      </c>
      <c r="F1302" s="5">
        <v>18.45</v>
      </c>
      <c r="G1302" s="5">
        <v>5.92</v>
      </c>
      <c r="H1302" s="5">
        <v>14.56</v>
      </c>
      <c r="I1302" s="5">
        <v>22.33</v>
      </c>
      <c r="J1302" s="5">
        <v>6.17</v>
      </c>
      <c r="K1302" s="6">
        <f t="shared" si="357"/>
        <v>14.56</v>
      </c>
      <c r="L1302" s="6">
        <f t="shared" si="358"/>
        <v>0</v>
      </c>
      <c r="M1302" s="6">
        <f t="shared" si="359"/>
        <v>20.39</v>
      </c>
      <c r="N1302" s="5">
        <f t="shared" si="360"/>
        <v>4.2753742526239735</v>
      </c>
      <c r="O1302" s="6">
        <f t="shared" si="361"/>
        <v>-3.879999999999999</v>
      </c>
      <c r="P1302" s="6">
        <f t="shared" si="362"/>
        <v>8.5507485052479471</v>
      </c>
      <c r="Q1302" s="6">
        <f t="shared" si="363"/>
        <v>-4.1338816909730264E-2</v>
      </c>
      <c r="R1302" s="9">
        <f t="shared" si="364"/>
        <v>0.45376144528384654</v>
      </c>
      <c r="S1302" s="9">
        <f t="shared" si="365"/>
        <v>3.879999999999999</v>
      </c>
      <c r="T1302">
        <f t="shared" si="366"/>
        <v>3.879999999999999</v>
      </c>
      <c r="U1302" s="9">
        <f t="shared" si="367"/>
        <v>0.45376144528384654</v>
      </c>
      <c r="V1302" s="9">
        <f t="shared" si="368"/>
        <v>1.3636233123736217</v>
      </c>
      <c r="W1302" s="9">
        <f t="shared" si="369"/>
        <v>5.83</v>
      </c>
      <c r="X1302">
        <f t="shared" si="370"/>
        <v>20.39</v>
      </c>
      <c r="Y1302" s="9">
        <f t="shared" si="371"/>
        <v>4.7691731285245531</v>
      </c>
      <c r="Z1302" s="10">
        <f t="shared" si="372"/>
        <v>0.55508377746066406</v>
      </c>
    </row>
    <row r="1303" spans="1:26">
      <c r="A1303" s="1">
        <f t="shared" si="356"/>
        <v>3021002</v>
      </c>
      <c r="B1303" s="1">
        <v>2</v>
      </c>
      <c r="C1303" s="1">
        <v>21</v>
      </c>
      <c r="D1303" s="2">
        <v>3</v>
      </c>
      <c r="E1303" s="5">
        <v>305.98</v>
      </c>
      <c r="F1303" s="5">
        <v>277.92</v>
      </c>
      <c r="G1303" s="5">
        <v>14.32</v>
      </c>
      <c r="H1303" s="5">
        <v>305.97000000000003</v>
      </c>
      <c r="I1303" s="5">
        <v>294.31</v>
      </c>
      <c r="J1303" s="5">
        <v>10.8</v>
      </c>
      <c r="K1303" s="6">
        <f t="shared" si="357"/>
        <v>305.97500000000002</v>
      </c>
      <c r="L1303" s="6">
        <f t="shared" si="358"/>
        <v>9.9999999999909051E-3</v>
      </c>
      <c r="M1303" s="6">
        <f t="shared" si="359"/>
        <v>286.11500000000001</v>
      </c>
      <c r="N1303" s="5">
        <f t="shared" si="360"/>
        <v>8.9680321141262649</v>
      </c>
      <c r="O1303" s="6">
        <f t="shared" si="361"/>
        <v>-16.389999999999986</v>
      </c>
      <c r="P1303" s="6">
        <f t="shared" si="362"/>
        <v>17.93606422825253</v>
      </c>
      <c r="Q1303" s="6">
        <f t="shared" si="363"/>
        <v>0.27485775673417412</v>
      </c>
      <c r="R1303" s="9">
        <f t="shared" si="364"/>
        <v>0.91435890233750527</v>
      </c>
      <c r="S1303" s="9">
        <f t="shared" si="365"/>
        <v>16.399999999999977</v>
      </c>
      <c r="T1303">
        <f t="shared" si="366"/>
        <v>16.389999999999986</v>
      </c>
      <c r="U1303" s="9">
        <f t="shared" si="367"/>
        <v>0.91380136642144638</v>
      </c>
      <c r="V1303" s="9">
        <f t="shared" si="368"/>
        <v>2.2145326585881575</v>
      </c>
      <c r="W1303" s="9">
        <f t="shared" si="369"/>
        <v>19.860000000000014</v>
      </c>
      <c r="X1303">
        <f t="shared" si="370"/>
        <v>286.11500000000001</v>
      </c>
      <c r="Y1303" s="9">
        <f t="shared" si="371"/>
        <v>31.903877724670206</v>
      </c>
      <c r="Z1303" s="10">
        <f t="shared" si="372"/>
        <v>0.55519996397694404</v>
      </c>
    </row>
    <row r="1304" spans="1:26">
      <c r="A1304" s="1">
        <f t="shared" si="356"/>
        <v>6004004</v>
      </c>
      <c r="B1304" s="1">
        <v>4</v>
      </c>
      <c r="C1304" s="1">
        <v>4</v>
      </c>
      <c r="D1304" s="2">
        <v>6</v>
      </c>
      <c r="E1304" s="5">
        <v>20.329999999999998</v>
      </c>
      <c r="F1304" s="5">
        <v>25.06</v>
      </c>
      <c r="G1304" s="5">
        <v>5.59</v>
      </c>
      <c r="H1304" s="5">
        <v>20.329999999999998</v>
      </c>
      <c r="I1304" s="5">
        <v>23.69</v>
      </c>
      <c r="J1304" s="5">
        <v>6.51</v>
      </c>
      <c r="K1304" s="6">
        <f t="shared" si="357"/>
        <v>20.329999999999998</v>
      </c>
      <c r="L1304" s="6">
        <f t="shared" si="358"/>
        <v>0</v>
      </c>
      <c r="M1304" s="6">
        <f t="shared" si="359"/>
        <v>24.375</v>
      </c>
      <c r="N1304" s="5">
        <f t="shared" si="360"/>
        <v>4.2903438090670543</v>
      </c>
      <c r="O1304" s="6">
        <f t="shared" si="361"/>
        <v>1.3699999999999974</v>
      </c>
      <c r="P1304" s="6">
        <f t="shared" si="362"/>
        <v>8.5806876181341085</v>
      </c>
      <c r="Q1304" s="6">
        <f t="shared" si="363"/>
        <v>-0.15119207042953656</v>
      </c>
      <c r="R1304" s="9">
        <f t="shared" si="364"/>
        <v>0.15966086413688921</v>
      </c>
      <c r="S1304" s="9">
        <f t="shared" si="365"/>
        <v>1.3699999999999974</v>
      </c>
      <c r="T1304">
        <f t="shared" si="366"/>
        <v>1.3699999999999974</v>
      </c>
      <c r="U1304" s="9">
        <f t="shared" si="367"/>
        <v>0.15966086413688921</v>
      </c>
      <c r="V1304" s="9">
        <f t="shared" si="368"/>
        <v>0.94281488384484435</v>
      </c>
      <c r="W1304" s="9">
        <f t="shared" si="369"/>
        <v>4.0450000000000017</v>
      </c>
      <c r="X1304">
        <f t="shared" si="370"/>
        <v>24.375</v>
      </c>
      <c r="Y1304" s="9">
        <f t="shared" si="371"/>
        <v>5.6813628661849371</v>
      </c>
      <c r="Z1304" s="10">
        <f t="shared" si="372"/>
        <v>0.55524409046832723</v>
      </c>
    </row>
    <row r="1305" spans="1:26">
      <c r="A1305" s="1">
        <f t="shared" si="356"/>
        <v>4010005</v>
      </c>
      <c r="B1305" s="1">
        <v>5</v>
      </c>
      <c r="C1305" s="1">
        <v>10</v>
      </c>
      <c r="D1305" s="2">
        <v>4</v>
      </c>
      <c r="E1305" s="5">
        <v>12</v>
      </c>
      <c r="F1305" s="5">
        <v>16.350000000000001</v>
      </c>
      <c r="G1305" s="5">
        <v>5.4</v>
      </c>
      <c r="H1305" s="5">
        <v>12</v>
      </c>
      <c r="I1305" s="5">
        <v>11.51</v>
      </c>
      <c r="J1305" s="5">
        <v>4.9400000000000004</v>
      </c>
      <c r="K1305" s="6">
        <f t="shared" si="357"/>
        <v>12</v>
      </c>
      <c r="L1305" s="6">
        <f t="shared" si="358"/>
        <v>0</v>
      </c>
      <c r="M1305" s="6">
        <f t="shared" si="359"/>
        <v>13.93</v>
      </c>
      <c r="N1305" s="5">
        <f t="shared" si="360"/>
        <v>3.6593578671674081</v>
      </c>
      <c r="O1305" s="6">
        <f t="shared" si="361"/>
        <v>4.8400000000000016</v>
      </c>
      <c r="P1305" s="6">
        <f t="shared" si="362"/>
        <v>7.3187157343348161</v>
      </c>
      <c r="Q1305" s="6">
        <f t="shared" si="363"/>
        <v>8.8799109843251733E-2</v>
      </c>
      <c r="R1305" s="9">
        <f t="shared" si="364"/>
        <v>0.66131821151267867</v>
      </c>
      <c r="S1305" s="9">
        <f t="shared" si="365"/>
        <v>4.8400000000000016</v>
      </c>
      <c r="T1305">
        <f t="shared" si="366"/>
        <v>4.8400000000000016</v>
      </c>
      <c r="U1305" s="9">
        <f t="shared" si="367"/>
        <v>0.66131821151267867</v>
      </c>
      <c r="V1305" s="9">
        <f t="shared" si="368"/>
        <v>0.52741493728077249</v>
      </c>
      <c r="W1305" s="9">
        <f t="shared" si="369"/>
        <v>1.9299999999999997</v>
      </c>
      <c r="X1305">
        <f t="shared" si="370"/>
        <v>13.93</v>
      </c>
      <c r="Y1305" s="9">
        <f t="shared" si="371"/>
        <v>3.8066787960213269</v>
      </c>
      <c r="Z1305" s="10">
        <f t="shared" si="372"/>
        <v>0.55625264044317135</v>
      </c>
    </row>
    <row r="1306" spans="1:26">
      <c r="A1306" s="1">
        <f t="shared" si="356"/>
        <v>5017002</v>
      </c>
      <c r="B1306" s="1">
        <v>2</v>
      </c>
      <c r="C1306" s="1">
        <v>17</v>
      </c>
      <c r="D1306" s="2">
        <v>5</v>
      </c>
      <c r="E1306" s="5">
        <v>144.83000000000001</v>
      </c>
      <c r="F1306" s="5">
        <v>144.35</v>
      </c>
      <c r="G1306" s="5">
        <v>11.34</v>
      </c>
      <c r="H1306" s="5">
        <v>144.83000000000001</v>
      </c>
      <c r="I1306" s="5">
        <v>165.68</v>
      </c>
      <c r="J1306" s="5">
        <v>10.7</v>
      </c>
      <c r="K1306" s="6">
        <f t="shared" si="357"/>
        <v>144.83000000000001</v>
      </c>
      <c r="L1306" s="6">
        <f t="shared" si="358"/>
        <v>0</v>
      </c>
      <c r="M1306" s="6">
        <f t="shared" si="359"/>
        <v>155.01499999999999</v>
      </c>
      <c r="N1306" s="5">
        <f t="shared" si="360"/>
        <v>7.7956013238235826</v>
      </c>
      <c r="O1306" s="6">
        <f t="shared" si="361"/>
        <v>-21.330000000000013</v>
      </c>
      <c r="P1306" s="6">
        <f t="shared" si="362"/>
        <v>15.591202647647165</v>
      </c>
      <c r="Q1306" s="6">
        <f t="shared" si="363"/>
        <v>5.802729573450674E-2</v>
      </c>
      <c r="R1306" s="9">
        <f t="shared" si="364"/>
        <v>1.3680791970989408</v>
      </c>
      <c r="S1306" s="9">
        <f t="shared" si="365"/>
        <v>21.330000000000013</v>
      </c>
      <c r="T1306">
        <f t="shared" si="366"/>
        <v>21.330000000000013</v>
      </c>
      <c r="U1306" s="9">
        <f t="shared" si="367"/>
        <v>1.3680791970989408</v>
      </c>
      <c r="V1306" s="9">
        <f t="shared" si="368"/>
        <v>1.3065060124193781</v>
      </c>
      <c r="W1306" s="9">
        <f t="shared" si="369"/>
        <v>10.184999999999974</v>
      </c>
      <c r="X1306">
        <f t="shared" si="370"/>
        <v>155.01499999999999</v>
      </c>
      <c r="Y1306" s="9">
        <f t="shared" si="371"/>
        <v>19.884931714795325</v>
      </c>
      <c r="Z1306" s="10">
        <f t="shared" si="372"/>
        <v>0.55631555793452336</v>
      </c>
    </row>
    <row r="1307" spans="1:26">
      <c r="A1307" s="1">
        <f t="shared" si="356"/>
        <v>5003005</v>
      </c>
      <c r="B1307" s="1">
        <v>5</v>
      </c>
      <c r="C1307" s="1">
        <v>3</v>
      </c>
      <c r="D1307" s="2">
        <v>5</v>
      </c>
      <c r="E1307" s="5">
        <v>62.86</v>
      </c>
      <c r="F1307" s="5">
        <v>80.83</v>
      </c>
      <c r="G1307" s="5">
        <v>6.22</v>
      </c>
      <c r="H1307" s="5">
        <v>62.86</v>
      </c>
      <c r="I1307" s="5">
        <v>67.099999999999994</v>
      </c>
      <c r="J1307" s="5">
        <v>8.9499999999999993</v>
      </c>
      <c r="K1307" s="6">
        <f t="shared" si="357"/>
        <v>62.86</v>
      </c>
      <c r="L1307" s="6">
        <f t="shared" si="358"/>
        <v>0</v>
      </c>
      <c r="M1307" s="6">
        <f t="shared" si="359"/>
        <v>73.965000000000003</v>
      </c>
      <c r="N1307" s="5">
        <f t="shared" si="360"/>
        <v>5.4495619089978229</v>
      </c>
      <c r="O1307" s="6">
        <f t="shared" si="361"/>
        <v>13.730000000000004</v>
      </c>
      <c r="P1307" s="6">
        <f t="shared" si="362"/>
        <v>10.899123817995646</v>
      </c>
      <c r="Q1307" s="6">
        <f t="shared" si="363"/>
        <v>-0.34863024019516647</v>
      </c>
      <c r="R1307" s="9">
        <f t="shared" si="364"/>
        <v>1.2597342895885146</v>
      </c>
      <c r="S1307" s="9">
        <f t="shared" si="365"/>
        <v>13.730000000000004</v>
      </c>
      <c r="T1307">
        <f t="shared" si="366"/>
        <v>13.730000000000004</v>
      </c>
      <c r="U1307" s="9">
        <f t="shared" si="367"/>
        <v>1.2597342895885146</v>
      </c>
      <c r="V1307" s="9">
        <f t="shared" si="368"/>
        <v>2.0377784830124481</v>
      </c>
      <c r="W1307" s="9">
        <f t="shared" si="369"/>
        <v>11.105000000000004</v>
      </c>
      <c r="X1307">
        <f t="shared" si="370"/>
        <v>73.965000000000003</v>
      </c>
      <c r="Y1307" s="9">
        <f t="shared" si="371"/>
        <v>13.572650652500286</v>
      </c>
      <c r="Z1307" s="10">
        <f t="shared" si="372"/>
        <v>0.55644945862135586</v>
      </c>
    </row>
    <row r="1308" spans="1:26">
      <c r="A1308" s="1">
        <f t="shared" si="356"/>
        <v>6014998</v>
      </c>
      <c r="B1308" s="1">
        <v>-2</v>
      </c>
      <c r="C1308" s="1">
        <v>15</v>
      </c>
      <c r="D1308" s="2">
        <v>6</v>
      </c>
      <c r="E1308" s="5">
        <v>190.43</v>
      </c>
      <c r="F1308" s="5">
        <v>190.28</v>
      </c>
      <c r="G1308" s="5">
        <v>8.09</v>
      </c>
      <c r="H1308" s="5">
        <v>190.43</v>
      </c>
      <c r="I1308" s="5">
        <v>177.9</v>
      </c>
      <c r="J1308" s="5">
        <v>12.7</v>
      </c>
      <c r="K1308" s="6">
        <f t="shared" si="357"/>
        <v>190.43</v>
      </c>
      <c r="L1308" s="6">
        <f t="shared" si="358"/>
        <v>0</v>
      </c>
      <c r="M1308" s="6">
        <f t="shared" si="359"/>
        <v>184.09</v>
      </c>
      <c r="N1308" s="5">
        <f t="shared" si="360"/>
        <v>7.5289126040883216</v>
      </c>
      <c r="O1308" s="6">
        <f t="shared" si="361"/>
        <v>12.379999999999995</v>
      </c>
      <c r="P1308" s="6">
        <f t="shared" si="362"/>
        <v>15.057825208176643</v>
      </c>
      <c r="Q1308" s="6">
        <f t="shared" si="363"/>
        <v>-0.42269869951278594</v>
      </c>
      <c r="R1308" s="9">
        <f t="shared" si="364"/>
        <v>0.82216388016494268</v>
      </c>
      <c r="S1308" s="9">
        <f t="shared" si="365"/>
        <v>12.379999999999995</v>
      </c>
      <c r="T1308">
        <f t="shared" si="366"/>
        <v>12.379999999999995</v>
      </c>
      <c r="U1308" s="9">
        <f t="shared" si="367"/>
        <v>0.82216388016494268</v>
      </c>
      <c r="V1308" s="9">
        <f t="shared" si="368"/>
        <v>0.84208707596861743</v>
      </c>
      <c r="W1308" s="9">
        <f t="shared" si="369"/>
        <v>6.3400000000000034</v>
      </c>
      <c r="X1308">
        <f t="shared" si="370"/>
        <v>184.09</v>
      </c>
      <c r="Y1308" s="9">
        <f t="shared" si="371"/>
        <v>24.451074103322192</v>
      </c>
      <c r="Z1308" s="10">
        <f t="shared" si="372"/>
        <v>0.5566731536548174</v>
      </c>
    </row>
    <row r="1309" spans="1:26">
      <c r="A1309" s="1">
        <f t="shared" si="356"/>
        <v>3017004</v>
      </c>
      <c r="B1309" s="1">
        <v>4</v>
      </c>
      <c r="C1309" s="1">
        <v>17</v>
      </c>
      <c r="D1309" s="2">
        <v>3</v>
      </c>
      <c r="E1309" s="5">
        <v>6.38</v>
      </c>
      <c r="F1309" s="5">
        <v>6.82</v>
      </c>
      <c r="G1309" s="5">
        <v>4.9400000000000004</v>
      </c>
      <c r="H1309" s="5">
        <v>6.38</v>
      </c>
      <c r="I1309" s="5">
        <v>11.72</v>
      </c>
      <c r="J1309" s="5">
        <v>5.42</v>
      </c>
      <c r="K1309" s="6">
        <f t="shared" si="357"/>
        <v>6.38</v>
      </c>
      <c r="L1309" s="6">
        <f t="shared" si="358"/>
        <v>0</v>
      </c>
      <c r="M1309" s="6">
        <f t="shared" si="359"/>
        <v>9.27</v>
      </c>
      <c r="N1309" s="5">
        <f t="shared" si="360"/>
        <v>3.6667424234598207</v>
      </c>
      <c r="O1309" s="6">
        <f t="shared" si="361"/>
        <v>-4.9000000000000004</v>
      </c>
      <c r="P1309" s="6">
        <f t="shared" si="362"/>
        <v>7.3334848469196414</v>
      </c>
      <c r="Q1309" s="6">
        <f t="shared" si="363"/>
        <v>-9.2465600595016656E-2</v>
      </c>
      <c r="R1309" s="9">
        <f t="shared" si="364"/>
        <v>0.66816801320019059</v>
      </c>
      <c r="S1309" s="9">
        <f t="shared" si="365"/>
        <v>4.9000000000000004</v>
      </c>
      <c r="T1309">
        <f t="shared" si="366"/>
        <v>4.9000000000000004</v>
      </c>
      <c r="U1309" s="9">
        <f t="shared" si="367"/>
        <v>0.66816801320019059</v>
      </c>
      <c r="V1309" s="9">
        <f t="shared" si="368"/>
        <v>0.78816553393818378</v>
      </c>
      <c r="W1309" s="9">
        <f t="shared" si="369"/>
        <v>2.8899999999999997</v>
      </c>
      <c r="X1309">
        <f t="shared" si="370"/>
        <v>9.27</v>
      </c>
      <c r="Y1309" s="9">
        <f t="shared" si="371"/>
        <v>2.5281295846390881</v>
      </c>
      <c r="Z1309" s="10">
        <f t="shared" si="372"/>
        <v>0.55703770069897418</v>
      </c>
    </row>
    <row r="1310" spans="1:26">
      <c r="A1310" s="1">
        <f t="shared" si="356"/>
        <v>6009996</v>
      </c>
      <c r="B1310" s="1">
        <v>-4</v>
      </c>
      <c r="C1310" s="1">
        <v>10</v>
      </c>
      <c r="D1310" s="2">
        <v>6</v>
      </c>
      <c r="E1310" s="5">
        <v>237.79</v>
      </c>
      <c r="F1310" s="5">
        <v>239.91</v>
      </c>
      <c r="G1310" s="5">
        <v>9.5399999999999991</v>
      </c>
      <c r="H1310" s="5">
        <v>237.79</v>
      </c>
      <c r="I1310" s="5">
        <v>254.51</v>
      </c>
      <c r="J1310" s="5">
        <v>9.99</v>
      </c>
      <c r="K1310" s="6">
        <f t="shared" si="357"/>
        <v>237.79</v>
      </c>
      <c r="L1310" s="6">
        <f t="shared" si="358"/>
        <v>0</v>
      </c>
      <c r="M1310" s="6">
        <f t="shared" si="359"/>
        <v>247.20999999999998</v>
      </c>
      <c r="N1310" s="5">
        <f t="shared" si="360"/>
        <v>6.9067304131549827</v>
      </c>
      <c r="O1310" s="6">
        <f t="shared" si="361"/>
        <v>-14.599999999999994</v>
      </c>
      <c r="P1310" s="6">
        <f t="shared" si="362"/>
        <v>13.813460826309965</v>
      </c>
      <c r="Q1310" s="6">
        <f t="shared" si="363"/>
        <v>-4.6058496412955882E-2</v>
      </c>
      <c r="R1310" s="9">
        <f t="shared" si="364"/>
        <v>1.0569400517060821</v>
      </c>
      <c r="S1310" s="9">
        <f t="shared" si="365"/>
        <v>14.599999999999994</v>
      </c>
      <c r="T1310">
        <f t="shared" si="366"/>
        <v>14.599999999999994</v>
      </c>
      <c r="U1310" s="9">
        <f t="shared" si="367"/>
        <v>1.0569400517060821</v>
      </c>
      <c r="V1310" s="9">
        <f t="shared" si="368"/>
        <v>1.3638870256262032</v>
      </c>
      <c r="W1310" s="9">
        <f t="shared" si="369"/>
        <v>9.4199999999999875</v>
      </c>
      <c r="X1310">
        <f t="shared" si="370"/>
        <v>247.20999999999998</v>
      </c>
      <c r="Y1310" s="9">
        <f t="shared" si="371"/>
        <v>35.79262331263844</v>
      </c>
      <c r="Z1310" s="10">
        <f t="shared" si="372"/>
        <v>0.55704577908821817</v>
      </c>
    </row>
    <row r="1311" spans="1:26">
      <c r="A1311" s="1">
        <f t="shared" si="356"/>
        <v>3006006</v>
      </c>
      <c r="B1311" s="1">
        <v>6</v>
      </c>
      <c r="C1311" s="1">
        <v>6</v>
      </c>
      <c r="D1311" s="2">
        <v>3</v>
      </c>
      <c r="E1311" s="5">
        <v>49.44</v>
      </c>
      <c r="F1311" s="5">
        <v>67.77</v>
      </c>
      <c r="G1311" s="5">
        <v>8.1300000000000008</v>
      </c>
      <c r="H1311" s="5">
        <v>49.44</v>
      </c>
      <c r="I1311" s="5">
        <v>65.06</v>
      </c>
      <c r="J1311" s="5">
        <v>8.74</v>
      </c>
      <c r="K1311" s="6">
        <f t="shared" si="357"/>
        <v>49.44</v>
      </c>
      <c r="L1311" s="6">
        <f t="shared" si="358"/>
        <v>0</v>
      </c>
      <c r="M1311" s="6">
        <f t="shared" si="359"/>
        <v>66.414999999999992</v>
      </c>
      <c r="N1311" s="5">
        <f t="shared" si="360"/>
        <v>5.9683435725500926</v>
      </c>
      <c r="O1311" s="6">
        <f t="shared" si="361"/>
        <v>2.7099999999999937</v>
      </c>
      <c r="P1311" s="6">
        <f t="shared" si="362"/>
        <v>11.936687145100185</v>
      </c>
      <c r="Q1311" s="6">
        <f t="shared" si="363"/>
        <v>-7.2223294463608215E-2</v>
      </c>
      <c r="R1311" s="9">
        <f t="shared" si="364"/>
        <v>0.2270311659389016</v>
      </c>
      <c r="S1311" s="9">
        <f t="shared" si="365"/>
        <v>2.7099999999999937</v>
      </c>
      <c r="T1311">
        <f t="shared" si="366"/>
        <v>2.7099999999999937</v>
      </c>
      <c r="U1311" s="9">
        <f t="shared" si="367"/>
        <v>0.2270311659389016</v>
      </c>
      <c r="V1311" s="9">
        <f t="shared" si="368"/>
        <v>2.844172724585138</v>
      </c>
      <c r="W1311" s="9">
        <f t="shared" si="369"/>
        <v>16.974999999999994</v>
      </c>
      <c r="X1311">
        <f t="shared" si="370"/>
        <v>66.414999999999992</v>
      </c>
      <c r="Y1311" s="9">
        <f t="shared" si="371"/>
        <v>11.127878144525596</v>
      </c>
      <c r="Z1311" s="10">
        <f t="shared" si="372"/>
        <v>0.55707988655129159</v>
      </c>
    </row>
    <row r="1312" spans="1:26">
      <c r="A1312" s="1">
        <f t="shared" si="356"/>
        <v>3014995</v>
      </c>
      <c r="B1312" s="1">
        <v>-5</v>
      </c>
      <c r="C1312" s="1">
        <v>15</v>
      </c>
      <c r="D1312" s="2">
        <v>3</v>
      </c>
      <c r="E1312" s="5">
        <v>279.76</v>
      </c>
      <c r="F1312" s="5">
        <v>250.17</v>
      </c>
      <c r="G1312" s="5">
        <v>14.62</v>
      </c>
      <c r="H1312" s="5">
        <v>279.76</v>
      </c>
      <c r="I1312" s="5">
        <v>269.31</v>
      </c>
      <c r="J1312" s="5">
        <v>13.28</v>
      </c>
      <c r="K1312" s="6">
        <f t="shared" si="357"/>
        <v>279.76</v>
      </c>
      <c r="L1312" s="6">
        <f t="shared" si="358"/>
        <v>0</v>
      </c>
      <c r="M1312" s="6">
        <f t="shared" si="359"/>
        <v>259.74</v>
      </c>
      <c r="N1312" s="5">
        <f t="shared" si="360"/>
        <v>9.8755101134068006</v>
      </c>
      <c r="O1312" s="6">
        <f t="shared" si="361"/>
        <v>-19.140000000000015</v>
      </c>
      <c r="P1312" s="6">
        <f t="shared" si="362"/>
        <v>19.751020226813601</v>
      </c>
      <c r="Q1312" s="6">
        <f t="shared" si="363"/>
        <v>9.5836277001856929E-2</v>
      </c>
      <c r="R1312" s="9">
        <f t="shared" si="364"/>
        <v>0.96906386506636866</v>
      </c>
      <c r="S1312" s="9">
        <f t="shared" si="365"/>
        <v>19.140000000000015</v>
      </c>
      <c r="T1312">
        <f t="shared" si="366"/>
        <v>19.140000000000015</v>
      </c>
      <c r="U1312" s="9">
        <f t="shared" si="367"/>
        <v>0.96906386506636866</v>
      </c>
      <c r="V1312" s="9">
        <f t="shared" si="368"/>
        <v>2.027237051058377</v>
      </c>
      <c r="W1312" s="9">
        <f t="shared" si="369"/>
        <v>20.019999999999982</v>
      </c>
      <c r="X1312">
        <f t="shared" si="370"/>
        <v>259.74</v>
      </c>
      <c r="Y1312" s="9">
        <f t="shared" si="371"/>
        <v>26.301426155939229</v>
      </c>
      <c r="Z1312" s="10">
        <f t="shared" si="372"/>
        <v>0.55716065905625456</v>
      </c>
    </row>
    <row r="1313" spans="1:26">
      <c r="A1313" s="1">
        <f t="shared" si="356"/>
        <v>6000995</v>
      </c>
      <c r="B1313" s="1">
        <v>-5</v>
      </c>
      <c r="C1313" s="1">
        <v>1</v>
      </c>
      <c r="D1313" s="2">
        <v>6</v>
      </c>
      <c r="E1313" s="5">
        <v>144.77000000000001</v>
      </c>
      <c r="F1313" s="5">
        <v>147.35</v>
      </c>
      <c r="G1313" s="5">
        <v>10.26</v>
      </c>
      <c r="H1313" s="5">
        <v>144.77000000000001</v>
      </c>
      <c r="I1313" s="5">
        <v>148.13</v>
      </c>
      <c r="J1313" s="5">
        <v>10.199999999999999</v>
      </c>
      <c r="K1313" s="6">
        <f t="shared" si="357"/>
        <v>144.77000000000001</v>
      </c>
      <c r="L1313" s="6">
        <f t="shared" si="358"/>
        <v>0</v>
      </c>
      <c r="M1313" s="6">
        <f t="shared" si="359"/>
        <v>147.74</v>
      </c>
      <c r="N1313" s="5">
        <f t="shared" si="360"/>
        <v>7.233733475875372</v>
      </c>
      <c r="O1313" s="6">
        <f t="shared" si="361"/>
        <v>-0.78000000000000114</v>
      </c>
      <c r="P1313" s="6">
        <f t="shared" si="362"/>
        <v>14.467466951750744</v>
      </c>
      <c r="Q1313" s="6">
        <f t="shared" si="363"/>
        <v>5.8650522006845887E-3</v>
      </c>
      <c r="R1313" s="9">
        <f t="shared" si="364"/>
        <v>5.3914068205672412E-2</v>
      </c>
      <c r="S1313" s="9">
        <f t="shared" si="365"/>
        <v>0.78000000000000114</v>
      </c>
      <c r="T1313">
        <f t="shared" si="366"/>
        <v>0.78000000000000114</v>
      </c>
      <c r="U1313" s="9">
        <f t="shared" si="367"/>
        <v>5.3914068205672412E-2</v>
      </c>
      <c r="V1313" s="9">
        <f t="shared" si="368"/>
        <v>0.41057636556627375</v>
      </c>
      <c r="W1313" s="9">
        <f t="shared" si="369"/>
        <v>2.9699999999999989</v>
      </c>
      <c r="X1313">
        <f t="shared" si="370"/>
        <v>147.74</v>
      </c>
      <c r="Y1313" s="9">
        <f t="shared" si="371"/>
        <v>20.423754965912899</v>
      </c>
      <c r="Z1313" s="10">
        <f t="shared" si="372"/>
        <v>0.55721270624421337</v>
      </c>
    </row>
    <row r="1314" spans="1:26">
      <c r="A1314" s="1">
        <f t="shared" si="356"/>
        <v>4012995</v>
      </c>
      <c r="B1314" s="1">
        <v>-5</v>
      </c>
      <c r="C1314" s="1">
        <v>13</v>
      </c>
      <c r="D1314" s="2">
        <v>4</v>
      </c>
      <c r="E1314" s="5">
        <v>148.52000000000001</v>
      </c>
      <c r="F1314" s="5">
        <v>158.82</v>
      </c>
      <c r="G1314" s="5">
        <v>11.89</v>
      </c>
      <c r="H1314" s="5">
        <v>148.52000000000001</v>
      </c>
      <c r="I1314" s="5">
        <v>158.22</v>
      </c>
      <c r="J1314" s="5">
        <v>12.22</v>
      </c>
      <c r="K1314" s="6">
        <f t="shared" si="357"/>
        <v>148.52000000000001</v>
      </c>
      <c r="L1314" s="6">
        <f t="shared" si="358"/>
        <v>0</v>
      </c>
      <c r="M1314" s="6">
        <f t="shared" si="359"/>
        <v>158.51999999999998</v>
      </c>
      <c r="N1314" s="5">
        <f t="shared" si="360"/>
        <v>8.5249706744363642</v>
      </c>
      <c r="O1314" s="6">
        <f t="shared" si="361"/>
        <v>0.59999999999999432</v>
      </c>
      <c r="P1314" s="6">
        <f t="shared" si="362"/>
        <v>17.049941348872728</v>
      </c>
      <c r="Q1314" s="6">
        <f t="shared" si="363"/>
        <v>-2.7369405969373969E-2</v>
      </c>
      <c r="R1314" s="9">
        <f t="shared" si="364"/>
        <v>3.5190736890110409E-2</v>
      </c>
      <c r="S1314" s="9">
        <f t="shared" si="365"/>
        <v>0.59999999999999432</v>
      </c>
      <c r="T1314">
        <f t="shared" si="366"/>
        <v>0.59999999999999432</v>
      </c>
      <c r="U1314" s="9">
        <f t="shared" si="367"/>
        <v>3.5190736890110409E-2</v>
      </c>
      <c r="V1314" s="9">
        <f t="shared" si="368"/>
        <v>1.173024563003688</v>
      </c>
      <c r="W1314" s="9">
        <f t="shared" si="369"/>
        <v>9.9999999999999716</v>
      </c>
      <c r="X1314">
        <f t="shared" si="370"/>
        <v>158.51999999999998</v>
      </c>
      <c r="Y1314" s="9">
        <f t="shared" si="371"/>
        <v>18.594785372734513</v>
      </c>
      <c r="Z1314" s="10">
        <f t="shared" si="372"/>
        <v>0.55727730978391721</v>
      </c>
    </row>
    <row r="1315" spans="1:26">
      <c r="A1315" s="1">
        <f t="shared" si="356"/>
        <v>5013996</v>
      </c>
      <c r="B1315" s="1">
        <v>-4</v>
      </c>
      <c r="C1315" s="1">
        <v>14</v>
      </c>
      <c r="D1315" s="2">
        <v>5</v>
      </c>
      <c r="E1315" s="5">
        <v>112.32</v>
      </c>
      <c r="F1315" s="5">
        <v>106.28</v>
      </c>
      <c r="G1315" s="5">
        <v>9.86</v>
      </c>
      <c r="H1315" s="5">
        <v>112.32</v>
      </c>
      <c r="I1315" s="5">
        <v>124.67</v>
      </c>
      <c r="J1315" s="5">
        <v>11.63</v>
      </c>
      <c r="K1315" s="6">
        <f t="shared" si="357"/>
        <v>112.32</v>
      </c>
      <c r="L1315" s="6">
        <f t="shared" si="358"/>
        <v>0</v>
      </c>
      <c r="M1315" s="6">
        <f t="shared" si="359"/>
        <v>115.47499999999999</v>
      </c>
      <c r="N1315" s="5">
        <f t="shared" si="360"/>
        <v>7.6235900335734215</v>
      </c>
      <c r="O1315" s="6">
        <f t="shared" si="361"/>
        <v>-18.39</v>
      </c>
      <c r="P1315" s="6">
        <f t="shared" si="362"/>
        <v>15.247180067146843</v>
      </c>
      <c r="Q1315" s="6">
        <f t="shared" si="363"/>
        <v>-0.16361782803853311</v>
      </c>
      <c r="R1315" s="9">
        <f t="shared" si="364"/>
        <v>1.2061246682345546</v>
      </c>
      <c r="S1315" s="9">
        <f t="shared" si="365"/>
        <v>18.39</v>
      </c>
      <c r="T1315">
        <f t="shared" si="366"/>
        <v>18.39</v>
      </c>
      <c r="U1315" s="9">
        <f t="shared" si="367"/>
        <v>1.2061246682345546</v>
      </c>
      <c r="V1315" s="9">
        <f t="shared" si="368"/>
        <v>0.41384701775747917</v>
      </c>
      <c r="W1315" s="9">
        <f t="shared" si="369"/>
        <v>3.1550000000000011</v>
      </c>
      <c r="X1315">
        <f t="shared" si="370"/>
        <v>115.47499999999999</v>
      </c>
      <c r="Y1315" s="9">
        <f t="shared" si="371"/>
        <v>15.147063193516605</v>
      </c>
      <c r="Z1315" s="10">
        <f t="shared" si="372"/>
        <v>0.55760021520799297</v>
      </c>
    </row>
    <row r="1316" spans="1:26">
      <c r="A1316" s="1">
        <f t="shared" si="356"/>
        <v>7008002</v>
      </c>
      <c r="B1316" s="1">
        <v>2</v>
      </c>
      <c r="C1316" s="1">
        <v>8</v>
      </c>
      <c r="D1316" s="2">
        <v>7</v>
      </c>
      <c r="E1316" s="5">
        <v>123.1</v>
      </c>
      <c r="F1316" s="5">
        <v>132.38</v>
      </c>
      <c r="G1316" s="5">
        <v>12.01</v>
      </c>
      <c r="H1316" s="5">
        <v>123.1</v>
      </c>
      <c r="I1316" s="5">
        <v>122.79</v>
      </c>
      <c r="J1316" s="5">
        <v>10.45</v>
      </c>
      <c r="K1316" s="6">
        <f t="shared" si="357"/>
        <v>123.1</v>
      </c>
      <c r="L1316" s="6">
        <f t="shared" si="358"/>
        <v>0</v>
      </c>
      <c r="M1316" s="6">
        <f t="shared" si="359"/>
        <v>127.58500000000001</v>
      </c>
      <c r="N1316" s="5">
        <f t="shared" si="360"/>
        <v>7.9599403264094883</v>
      </c>
      <c r="O1316" s="6">
        <f t="shared" si="361"/>
        <v>9.5899999999999892</v>
      </c>
      <c r="P1316" s="6">
        <f t="shared" si="362"/>
        <v>15.919880652818977</v>
      </c>
      <c r="Q1316" s="6">
        <f t="shared" si="363"/>
        <v>0.13824668781017871</v>
      </c>
      <c r="R1316" s="9">
        <f t="shared" si="364"/>
        <v>0.60239145061064647</v>
      </c>
      <c r="S1316" s="9">
        <f t="shared" si="365"/>
        <v>9.5899999999999892</v>
      </c>
      <c r="T1316">
        <f t="shared" si="366"/>
        <v>9.5899999999999892</v>
      </c>
      <c r="U1316" s="9">
        <f t="shared" si="367"/>
        <v>0.60239145061064647</v>
      </c>
      <c r="V1316" s="9">
        <f t="shared" si="368"/>
        <v>0.56344643503415237</v>
      </c>
      <c r="W1316" s="9">
        <f t="shared" si="369"/>
        <v>4.4850000000000136</v>
      </c>
      <c r="X1316">
        <f t="shared" si="370"/>
        <v>127.58500000000001</v>
      </c>
      <c r="Y1316" s="9">
        <f t="shared" si="371"/>
        <v>16.028386491378399</v>
      </c>
      <c r="Z1316" s="10">
        <f t="shared" si="372"/>
        <v>0.55782255243043011</v>
      </c>
    </row>
    <row r="1317" spans="1:26">
      <c r="A1317" s="1">
        <f t="shared" si="356"/>
        <v>6016000</v>
      </c>
      <c r="B1317" s="1">
        <v>0</v>
      </c>
      <c r="C1317" s="1">
        <v>16</v>
      </c>
      <c r="D1317" s="2">
        <v>6</v>
      </c>
      <c r="E1317" s="5">
        <v>7.51</v>
      </c>
      <c r="F1317" s="5">
        <v>15.33</v>
      </c>
      <c r="G1317" s="5">
        <v>5.19</v>
      </c>
      <c r="H1317" s="5">
        <v>7.51</v>
      </c>
      <c r="I1317" s="5">
        <v>19.14</v>
      </c>
      <c r="J1317" s="5">
        <v>5.38</v>
      </c>
      <c r="K1317" s="6">
        <f t="shared" si="357"/>
        <v>7.51</v>
      </c>
      <c r="L1317" s="6">
        <f t="shared" si="358"/>
        <v>0</v>
      </c>
      <c r="M1317" s="6">
        <f t="shared" si="359"/>
        <v>17.234999999999999</v>
      </c>
      <c r="N1317" s="5">
        <f t="shared" si="360"/>
        <v>3.7376630399221384</v>
      </c>
      <c r="O1317" s="6">
        <f t="shared" si="361"/>
        <v>-3.8100000000000005</v>
      </c>
      <c r="P1317" s="6">
        <f t="shared" si="362"/>
        <v>7.4753260798442769</v>
      </c>
      <c r="Q1317" s="6">
        <f t="shared" si="363"/>
        <v>-3.5939191667934162E-2</v>
      </c>
      <c r="R1317" s="9">
        <f t="shared" si="364"/>
        <v>0.50967676316795119</v>
      </c>
      <c r="S1317" s="9">
        <f t="shared" si="365"/>
        <v>3.8100000000000005</v>
      </c>
      <c r="T1317">
        <f t="shared" si="366"/>
        <v>3.8100000000000005</v>
      </c>
      <c r="U1317" s="9">
        <f t="shared" si="367"/>
        <v>0.50967676316795119</v>
      </c>
      <c r="V1317" s="9">
        <f t="shared" si="368"/>
        <v>2.6018931873009579</v>
      </c>
      <c r="W1317" s="9">
        <f t="shared" si="369"/>
        <v>9.7249999999999996</v>
      </c>
      <c r="X1317">
        <f t="shared" si="370"/>
        <v>17.234999999999999</v>
      </c>
      <c r="Y1317" s="9">
        <f t="shared" si="371"/>
        <v>4.6111700856691007</v>
      </c>
      <c r="Z1317" s="10">
        <f t="shared" si="372"/>
        <v>0.55783151578231938</v>
      </c>
    </row>
    <row r="1318" spans="1:26">
      <c r="A1318" s="1">
        <f t="shared" si="356"/>
        <v>6001995</v>
      </c>
      <c r="B1318" s="1">
        <v>-5</v>
      </c>
      <c r="C1318" s="1">
        <v>2</v>
      </c>
      <c r="D1318" s="2">
        <v>6</v>
      </c>
      <c r="E1318" s="5">
        <v>115.39</v>
      </c>
      <c r="F1318" s="5">
        <v>113.39</v>
      </c>
      <c r="G1318" s="5">
        <v>9.26</v>
      </c>
      <c r="H1318" s="5">
        <v>115.39</v>
      </c>
      <c r="I1318" s="5">
        <v>109.59</v>
      </c>
      <c r="J1318" s="5">
        <v>8.9</v>
      </c>
      <c r="K1318" s="6">
        <f t="shared" si="357"/>
        <v>115.39</v>
      </c>
      <c r="L1318" s="6">
        <f t="shared" si="358"/>
        <v>0</v>
      </c>
      <c r="M1318" s="6">
        <f t="shared" si="359"/>
        <v>111.49000000000001</v>
      </c>
      <c r="N1318" s="5">
        <f t="shared" si="360"/>
        <v>6.4217910274315217</v>
      </c>
      <c r="O1318" s="6">
        <f t="shared" si="361"/>
        <v>3.7999999999999972</v>
      </c>
      <c r="P1318" s="6">
        <f t="shared" si="362"/>
        <v>12.843582054863043</v>
      </c>
      <c r="Q1318" s="6">
        <f t="shared" si="363"/>
        <v>3.9632002405466514E-2</v>
      </c>
      <c r="R1318" s="9">
        <f t="shared" si="364"/>
        <v>0.29586761572961495</v>
      </c>
      <c r="S1318" s="9">
        <f t="shared" si="365"/>
        <v>3.7999999999999972</v>
      </c>
      <c r="T1318">
        <f t="shared" si="366"/>
        <v>3.7999999999999972</v>
      </c>
      <c r="U1318" s="9">
        <f t="shared" si="367"/>
        <v>0.29586761572961495</v>
      </c>
      <c r="V1318" s="9">
        <f t="shared" si="368"/>
        <v>0.60730721123447184</v>
      </c>
      <c r="W1318" s="9">
        <f t="shared" si="369"/>
        <v>3.8999999999999915</v>
      </c>
      <c r="X1318">
        <f t="shared" si="370"/>
        <v>111.49000000000001</v>
      </c>
      <c r="Y1318" s="9">
        <f t="shared" si="371"/>
        <v>17.361200251418314</v>
      </c>
      <c r="Z1318" s="10">
        <f t="shared" si="372"/>
        <v>0.55863494341116904</v>
      </c>
    </row>
    <row r="1319" spans="1:26">
      <c r="A1319" s="1">
        <f t="shared" si="356"/>
        <v>5015003</v>
      </c>
      <c r="B1319" s="1">
        <v>3</v>
      </c>
      <c r="C1319" s="1">
        <v>15</v>
      </c>
      <c r="D1319" s="2">
        <v>5</v>
      </c>
      <c r="E1319" s="5">
        <v>21.67</v>
      </c>
      <c r="F1319" s="5">
        <v>16.079999999999998</v>
      </c>
      <c r="G1319" s="5">
        <v>5.9</v>
      </c>
      <c r="H1319" s="5">
        <v>21.67</v>
      </c>
      <c r="I1319" s="5">
        <v>36.99</v>
      </c>
      <c r="J1319" s="5">
        <v>6.48</v>
      </c>
      <c r="K1319" s="6">
        <f t="shared" si="357"/>
        <v>21.67</v>
      </c>
      <c r="L1319" s="6">
        <f t="shared" si="358"/>
        <v>0</v>
      </c>
      <c r="M1319" s="6">
        <f t="shared" si="359"/>
        <v>26.535</v>
      </c>
      <c r="N1319" s="5">
        <f t="shared" si="360"/>
        <v>4.3817918709130863</v>
      </c>
      <c r="O1319" s="6">
        <f t="shared" si="361"/>
        <v>-20.910000000000004</v>
      </c>
      <c r="P1319" s="6">
        <f t="shared" si="362"/>
        <v>8.7635837418261726</v>
      </c>
      <c r="Q1319" s="6">
        <f t="shared" si="363"/>
        <v>-9.3494304717162996E-2</v>
      </c>
      <c r="R1319" s="9">
        <f t="shared" si="364"/>
        <v>2.3860101775717997</v>
      </c>
      <c r="S1319" s="9">
        <f t="shared" si="365"/>
        <v>20.910000000000004</v>
      </c>
      <c r="T1319">
        <f t="shared" si="366"/>
        <v>20.910000000000004</v>
      </c>
      <c r="U1319" s="9">
        <f t="shared" si="367"/>
        <v>2.3860101775717997</v>
      </c>
      <c r="V1319" s="9">
        <f t="shared" si="368"/>
        <v>1.1102763762684649</v>
      </c>
      <c r="W1319" s="9">
        <f t="shared" si="369"/>
        <v>4.8649999999999984</v>
      </c>
      <c r="X1319">
        <f t="shared" si="370"/>
        <v>26.535</v>
      </c>
      <c r="Y1319" s="9">
        <f t="shared" si="371"/>
        <v>6.0557417562762028</v>
      </c>
      <c r="Z1319" s="10">
        <f t="shared" si="372"/>
        <v>0.55874502234919277</v>
      </c>
    </row>
    <row r="1320" spans="1:26">
      <c r="A1320" s="1">
        <f t="shared" si="356"/>
        <v>6015999</v>
      </c>
      <c r="B1320" s="1">
        <v>-1</v>
      </c>
      <c r="C1320" s="1">
        <v>16</v>
      </c>
      <c r="D1320" s="2">
        <v>6</v>
      </c>
      <c r="E1320" s="5">
        <v>30.15</v>
      </c>
      <c r="F1320" s="5">
        <v>20.29</v>
      </c>
      <c r="G1320" s="5">
        <v>5.42</v>
      </c>
      <c r="H1320" s="5">
        <v>30.15</v>
      </c>
      <c r="I1320" s="5">
        <v>35.04</v>
      </c>
      <c r="J1320" s="5">
        <v>5.0999999999999996</v>
      </c>
      <c r="K1320" s="6">
        <f t="shared" si="357"/>
        <v>30.15</v>
      </c>
      <c r="L1320" s="6">
        <f t="shared" si="358"/>
        <v>0</v>
      </c>
      <c r="M1320" s="6">
        <f t="shared" si="359"/>
        <v>27.664999999999999</v>
      </c>
      <c r="N1320" s="5">
        <f t="shared" si="360"/>
        <v>3.7211019873150479</v>
      </c>
      <c r="O1320" s="6">
        <f t="shared" si="361"/>
        <v>-14.75</v>
      </c>
      <c r="P1320" s="6">
        <f t="shared" si="362"/>
        <v>7.4422039746300959</v>
      </c>
      <c r="Q1320" s="6">
        <f t="shared" si="363"/>
        <v>6.0780263747057084E-2</v>
      </c>
      <c r="R1320" s="9">
        <f t="shared" si="364"/>
        <v>1.9819397654621698</v>
      </c>
      <c r="S1320" s="9">
        <f t="shared" si="365"/>
        <v>14.75</v>
      </c>
      <c r="T1320">
        <f t="shared" si="366"/>
        <v>14.75</v>
      </c>
      <c r="U1320" s="9">
        <f t="shared" si="367"/>
        <v>1.9819397654621698</v>
      </c>
      <c r="V1320" s="9">
        <f t="shared" si="368"/>
        <v>0.66781292436250728</v>
      </c>
      <c r="W1320" s="9">
        <f t="shared" si="369"/>
        <v>2.4849999999999994</v>
      </c>
      <c r="X1320">
        <f t="shared" si="370"/>
        <v>27.664999999999999</v>
      </c>
      <c r="Y1320" s="9">
        <f t="shared" si="371"/>
        <v>7.4346255744421592</v>
      </c>
      <c r="Z1320" s="10">
        <f t="shared" si="372"/>
        <v>0.55883897501874369</v>
      </c>
    </row>
    <row r="1321" spans="1:26">
      <c r="A1321" s="1">
        <f t="shared" si="356"/>
        <v>8000999</v>
      </c>
      <c r="B1321" s="1">
        <v>-1</v>
      </c>
      <c r="C1321" s="1">
        <v>1</v>
      </c>
      <c r="D1321" s="2">
        <v>8</v>
      </c>
      <c r="E1321" s="5">
        <v>406.38</v>
      </c>
      <c r="F1321" s="5">
        <v>399.03</v>
      </c>
      <c r="G1321" s="5">
        <v>20.18</v>
      </c>
      <c r="H1321" s="5">
        <v>406.38</v>
      </c>
      <c r="I1321" s="5">
        <v>387.93</v>
      </c>
      <c r="J1321" s="5">
        <v>18.100000000000001</v>
      </c>
      <c r="K1321" s="6">
        <f t="shared" si="357"/>
        <v>406.38</v>
      </c>
      <c r="L1321" s="6">
        <f t="shared" si="358"/>
        <v>0</v>
      </c>
      <c r="M1321" s="6">
        <f t="shared" si="359"/>
        <v>393.48</v>
      </c>
      <c r="N1321" s="5">
        <f t="shared" si="360"/>
        <v>13.553988342919585</v>
      </c>
      <c r="O1321" s="6">
        <f t="shared" si="361"/>
        <v>11.099999999999966</v>
      </c>
      <c r="P1321" s="6">
        <f t="shared" si="362"/>
        <v>27.107976685839169</v>
      </c>
      <c r="Q1321" s="6">
        <f t="shared" si="363"/>
        <v>0.10835302916652594</v>
      </c>
      <c r="R1321" s="9">
        <f t="shared" si="364"/>
        <v>0.40947357040477506</v>
      </c>
      <c r="S1321" s="9">
        <f t="shared" si="365"/>
        <v>11.099999999999966</v>
      </c>
      <c r="T1321">
        <f t="shared" si="366"/>
        <v>11.099999999999966</v>
      </c>
      <c r="U1321" s="9">
        <f t="shared" si="367"/>
        <v>0.40947357040477506</v>
      </c>
      <c r="V1321" s="9">
        <f t="shared" si="368"/>
        <v>0.95174937985974872</v>
      </c>
      <c r="W1321" s="9">
        <f t="shared" si="369"/>
        <v>12.899999999999977</v>
      </c>
      <c r="X1321">
        <f t="shared" si="370"/>
        <v>393.48</v>
      </c>
      <c r="Y1321" s="9">
        <f t="shared" si="371"/>
        <v>29.030569456373225</v>
      </c>
      <c r="Z1321" s="10">
        <f t="shared" si="372"/>
        <v>0.55886849973853425</v>
      </c>
    </row>
    <row r="1322" spans="1:26">
      <c r="A1322" s="1">
        <f t="shared" si="356"/>
        <v>3009994</v>
      </c>
      <c r="B1322" s="1">
        <v>-6</v>
      </c>
      <c r="C1322" s="1">
        <v>10</v>
      </c>
      <c r="D1322" s="2">
        <v>3</v>
      </c>
      <c r="E1322" s="5">
        <v>272.56</v>
      </c>
      <c r="F1322" s="5">
        <v>256.88</v>
      </c>
      <c r="G1322" s="5">
        <v>14.62</v>
      </c>
      <c r="H1322" s="5">
        <v>272.56</v>
      </c>
      <c r="I1322" s="5">
        <v>263.22000000000003</v>
      </c>
      <c r="J1322" s="5">
        <v>15.41</v>
      </c>
      <c r="K1322" s="6">
        <f t="shared" si="357"/>
        <v>272.56</v>
      </c>
      <c r="L1322" s="6">
        <f t="shared" si="358"/>
        <v>0</v>
      </c>
      <c r="M1322" s="6">
        <f t="shared" si="359"/>
        <v>260.05</v>
      </c>
      <c r="N1322" s="5">
        <f t="shared" si="360"/>
        <v>10.620881554748644</v>
      </c>
      <c r="O1322" s="6">
        <f t="shared" si="361"/>
        <v>-6.3400000000000318</v>
      </c>
      <c r="P1322" s="6">
        <f t="shared" si="362"/>
        <v>21.241763109497288</v>
      </c>
      <c r="Q1322" s="6">
        <f t="shared" si="363"/>
        <v>-5.2577665733994534E-2</v>
      </c>
      <c r="R1322" s="9">
        <f t="shared" si="364"/>
        <v>0.29846863310350114</v>
      </c>
      <c r="S1322" s="9">
        <f t="shared" si="365"/>
        <v>6.3400000000000318</v>
      </c>
      <c r="T1322">
        <f t="shared" si="366"/>
        <v>6.3400000000000318</v>
      </c>
      <c r="U1322" s="9">
        <f t="shared" si="367"/>
        <v>0.29846863310350114</v>
      </c>
      <c r="V1322" s="9">
        <f t="shared" si="368"/>
        <v>1.1778683281150719</v>
      </c>
      <c r="W1322" s="9">
        <f t="shared" si="369"/>
        <v>12.509999999999991</v>
      </c>
      <c r="X1322">
        <f t="shared" si="370"/>
        <v>260.05</v>
      </c>
      <c r="Y1322" s="9">
        <f t="shared" si="371"/>
        <v>24.484784870209808</v>
      </c>
      <c r="Z1322" s="10">
        <f t="shared" si="372"/>
        <v>0.55890070674494585</v>
      </c>
    </row>
    <row r="1323" spans="1:26">
      <c r="A1323" s="1">
        <f t="shared" si="356"/>
        <v>7007997</v>
      </c>
      <c r="B1323" s="1">
        <v>-3</v>
      </c>
      <c r="C1323" s="1">
        <v>8</v>
      </c>
      <c r="D1323" s="2">
        <v>7</v>
      </c>
      <c r="E1323" s="5">
        <v>190.96</v>
      </c>
      <c r="F1323" s="5">
        <v>185.19</v>
      </c>
      <c r="G1323" s="5">
        <v>8.58</v>
      </c>
      <c r="H1323" s="5">
        <v>190.95</v>
      </c>
      <c r="I1323" s="5">
        <v>188.65</v>
      </c>
      <c r="J1323" s="5">
        <v>8.84</v>
      </c>
      <c r="K1323" s="6">
        <f t="shared" si="357"/>
        <v>190.95499999999998</v>
      </c>
      <c r="L1323" s="6">
        <f t="shared" si="358"/>
        <v>1.0000000000019327E-2</v>
      </c>
      <c r="M1323" s="6">
        <f t="shared" si="359"/>
        <v>186.92000000000002</v>
      </c>
      <c r="N1323" s="5">
        <f t="shared" si="360"/>
        <v>6.15958602505071</v>
      </c>
      <c r="O1323" s="6">
        <f t="shared" si="361"/>
        <v>-3.460000000000008</v>
      </c>
      <c r="P1323" s="6">
        <f t="shared" si="362"/>
        <v>12.31917205010142</v>
      </c>
      <c r="Q1323" s="6">
        <f t="shared" si="363"/>
        <v>-2.9844097995545677E-2</v>
      </c>
      <c r="R1323" s="9">
        <f t="shared" si="364"/>
        <v>0.28167477375003136</v>
      </c>
      <c r="S1323" s="9">
        <f t="shared" si="365"/>
        <v>3.4700000000000273</v>
      </c>
      <c r="T1323">
        <f t="shared" si="366"/>
        <v>3.460000000000008</v>
      </c>
      <c r="U1323" s="9">
        <f t="shared" si="367"/>
        <v>0.28086303088619685</v>
      </c>
      <c r="V1323" s="9">
        <f t="shared" si="368"/>
        <v>0.65507649111317501</v>
      </c>
      <c r="W1323" s="9">
        <f t="shared" si="369"/>
        <v>4.0349999999999682</v>
      </c>
      <c r="X1323">
        <f t="shared" si="370"/>
        <v>186.92000000000002</v>
      </c>
      <c r="Y1323" s="9">
        <f t="shared" si="371"/>
        <v>30.346195221530518</v>
      </c>
      <c r="Z1323" s="10">
        <f t="shared" si="372"/>
        <v>0.55890160135751976</v>
      </c>
    </row>
    <row r="1324" spans="1:26">
      <c r="A1324" s="1">
        <f t="shared" si="356"/>
        <v>8001000</v>
      </c>
      <c r="B1324" s="1">
        <v>0</v>
      </c>
      <c r="C1324" s="1">
        <v>1</v>
      </c>
      <c r="D1324" s="2">
        <v>8</v>
      </c>
      <c r="E1324" s="5">
        <v>63.03</v>
      </c>
      <c r="F1324" s="5">
        <v>61.59</v>
      </c>
      <c r="G1324" s="5">
        <v>8.34</v>
      </c>
      <c r="H1324" s="5">
        <v>63.03</v>
      </c>
      <c r="I1324" s="5">
        <v>65.03</v>
      </c>
      <c r="J1324" s="5">
        <v>8.34</v>
      </c>
      <c r="K1324" s="6">
        <f t="shared" si="357"/>
        <v>63.03</v>
      </c>
      <c r="L1324" s="6">
        <f t="shared" si="358"/>
        <v>0</v>
      </c>
      <c r="M1324" s="6">
        <f t="shared" si="359"/>
        <v>63.31</v>
      </c>
      <c r="N1324" s="5">
        <f t="shared" si="360"/>
        <v>5.8972705550958064</v>
      </c>
      <c r="O1324" s="6">
        <f t="shared" si="361"/>
        <v>-3.4399999999999977</v>
      </c>
      <c r="P1324" s="6">
        <f t="shared" si="362"/>
        <v>11.794541110191613</v>
      </c>
      <c r="Q1324" s="6">
        <f t="shared" si="363"/>
        <v>0</v>
      </c>
      <c r="R1324" s="9">
        <f t="shared" si="364"/>
        <v>0.29166035099301219</v>
      </c>
      <c r="S1324" s="9">
        <f t="shared" si="365"/>
        <v>3.4399999999999977</v>
      </c>
      <c r="T1324">
        <f t="shared" si="366"/>
        <v>3.4399999999999977</v>
      </c>
      <c r="U1324" s="9">
        <f t="shared" si="367"/>
        <v>0.29166035099301219</v>
      </c>
      <c r="V1324" s="9">
        <f t="shared" si="368"/>
        <v>4.7479592022118489E-2</v>
      </c>
      <c r="W1324" s="9">
        <f t="shared" si="369"/>
        <v>0.28000000000000114</v>
      </c>
      <c r="X1324">
        <f t="shared" si="370"/>
        <v>63.31</v>
      </c>
      <c r="Y1324" s="9">
        <f t="shared" si="371"/>
        <v>10.735474896143963</v>
      </c>
      <c r="Z1324" s="10">
        <f t="shared" si="372"/>
        <v>0.55944347346269041</v>
      </c>
    </row>
    <row r="1325" spans="1:26">
      <c r="A1325" s="1">
        <f t="shared" si="356"/>
        <v>5019000</v>
      </c>
      <c r="B1325" s="1">
        <v>0</v>
      </c>
      <c r="C1325" s="1">
        <v>19</v>
      </c>
      <c r="D1325" s="2">
        <v>5</v>
      </c>
      <c r="E1325" s="5">
        <v>465.87</v>
      </c>
      <c r="F1325" s="5">
        <v>433.68</v>
      </c>
      <c r="G1325" s="5">
        <v>18.2</v>
      </c>
      <c r="H1325" s="5">
        <v>465.87</v>
      </c>
      <c r="I1325" s="5">
        <v>441.61</v>
      </c>
      <c r="J1325" s="5">
        <v>21.87</v>
      </c>
      <c r="K1325" s="6">
        <f t="shared" si="357"/>
        <v>465.87</v>
      </c>
      <c r="L1325" s="6">
        <f t="shared" si="358"/>
        <v>0</v>
      </c>
      <c r="M1325" s="6">
        <f t="shared" si="359"/>
        <v>437.64499999999998</v>
      </c>
      <c r="N1325" s="5">
        <f t="shared" si="360"/>
        <v>14.226180970309636</v>
      </c>
      <c r="O1325" s="6">
        <f t="shared" si="361"/>
        <v>-7.9300000000000068</v>
      </c>
      <c r="P1325" s="6">
        <f t="shared" si="362"/>
        <v>28.452361940619273</v>
      </c>
      <c r="Q1325" s="6">
        <f t="shared" si="363"/>
        <v>-0.18165558605172918</v>
      </c>
      <c r="R1325" s="9">
        <f t="shared" si="364"/>
        <v>0.27871148330497475</v>
      </c>
      <c r="S1325" s="9">
        <f t="shared" si="365"/>
        <v>7.9300000000000068</v>
      </c>
      <c r="T1325">
        <f t="shared" si="366"/>
        <v>7.9300000000000068</v>
      </c>
      <c r="U1325" s="9">
        <f t="shared" si="367"/>
        <v>0.27871148330497475</v>
      </c>
      <c r="V1325" s="9">
        <f t="shared" si="368"/>
        <v>1.9840180621142274</v>
      </c>
      <c r="W1325" s="9">
        <f t="shared" si="369"/>
        <v>28.225000000000023</v>
      </c>
      <c r="X1325">
        <f t="shared" si="370"/>
        <v>437.64499999999998</v>
      </c>
      <c r="Y1325" s="9">
        <f t="shared" si="371"/>
        <v>30.763351099875297</v>
      </c>
      <c r="Z1325" s="10">
        <f t="shared" si="372"/>
        <v>0.5594810095079189</v>
      </c>
    </row>
    <row r="1326" spans="1:26">
      <c r="A1326" s="1">
        <f t="shared" si="356"/>
        <v>6005004</v>
      </c>
      <c r="B1326" s="1">
        <v>4</v>
      </c>
      <c r="C1326" s="1">
        <v>5</v>
      </c>
      <c r="D1326" s="2">
        <v>6</v>
      </c>
      <c r="E1326" s="5">
        <v>146.06</v>
      </c>
      <c r="F1326" s="5">
        <v>133.57</v>
      </c>
      <c r="G1326" s="5">
        <v>11.03</v>
      </c>
      <c r="H1326" s="5">
        <v>146.06</v>
      </c>
      <c r="I1326" s="5">
        <v>132.47</v>
      </c>
      <c r="J1326" s="5">
        <v>11.57</v>
      </c>
      <c r="K1326" s="6">
        <f t="shared" si="357"/>
        <v>146.06</v>
      </c>
      <c r="L1326" s="6">
        <f t="shared" si="358"/>
        <v>0</v>
      </c>
      <c r="M1326" s="6">
        <f t="shared" si="359"/>
        <v>133.01999999999998</v>
      </c>
      <c r="N1326" s="5">
        <f t="shared" si="360"/>
        <v>7.9925871906410881</v>
      </c>
      <c r="O1326" s="6">
        <f t="shared" si="361"/>
        <v>1.0999999999999943</v>
      </c>
      <c r="P1326" s="6">
        <f t="shared" si="362"/>
        <v>15.985174381282176</v>
      </c>
      <c r="Q1326" s="6">
        <f t="shared" si="363"/>
        <v>-4.7760343573917084E-2</v>
      </c>
      <c r="R1326" s="9">
        <f t="shared" si="364"/>
        <v>6.881376291321778E-2</v>
      </c>
      <c r="S1326" s="9">
        <f t="shared" si="365"/>
        <v>1.0999999999999943</v>
      </c>
      <c r="T1326">
        <f t="shared" si="366"/>
        <v>1.0999999999999943</v>
      </c>
      <c r="U1326" s="9">
        <f t="shared" si="367"/>
        <v>6.881376291321778E-2</v>
      </c>
      <c r="V1326" s="9">
        <f t="shared" si="368"/>
        <v>1.6315117607061196</v>
      </c>
      <c r="W1326" s="9">
        <f t="shared" si="369"/>
        <v>13.04000000000002</v>
      </c>
      <c r="X1326">
        <f t="shared" si="370"/>
        <v>133.01999999999998</v>
      </c>
      <c r="Y1326" s="9">
        <f t="shared" si="371"/>
        <v>16.642921350393227</v>
      </c>
      <c r="Z1326" s="10">
        <f t="shared" si="372"/>
        <v>0.5595149685218439</v>
      </c>
    </row>
    <row r="1327" spans="1:26">
      <c r="A1327" s="1">
        <f t="shared" si="356"/>
        <v>5004005</v>
      </c>
      <c r="B1327" s="1">
        <v>5</v>
      </c>
      <c r="C1327" s="1">
        <v>4</v>
      </c>
      <c r="D1327" s="2">
        <v>5</v>
      </c>
      <c r="E1327" s="5">
        <v>7.98</v>
      </c>
      <c r="F1327" s="5">
        <v>15.96</v>
      </c>
      <c r="G1327" s="5">
        <v>3.41</v>
      </c>
      <c r="H1327" s="5">
        <v>7.98</v>
      </c>
      <c r="I1327" s="5">
        <v>14.1</v>
      </c>
      <c r="J1327" s="5">
        <v>5.44</v>
      </c>
      <c r="K1327" s="6">
        <f t="shared" si="357"/>
        <v>7.98</v>
      </c>
      <c r="L1327" s="6">
        <f t="shared" si="358"/>
        <v>0</v>
      </c>
      <c r="M1327" s="6">
        <f t="shared" si="359"/>
        <v>15.030000000000001</v>
      </c>
      <c r="N1327" s="5">
        <f t="shared" si="360"/>
        <v>3.2102063796584792</v>
      </c>
      <c r="O1327" s="6">
        <f t="shared" si="361"/>
        <v>1.8600000000000012</v>
      </c>
      <c r="P1327" s="6">
        <f t="shared" si="362"/>
        <v>6.4204127593169584</v>
      </c>
      <c r="Q1327" s="6">
        <f t="shared" si="363"/>
        <v>-0.43582627596629936</v>
      </c>
      <c r="R1327" s="9">
        <f t="shared" si="364"/>
        <v>0.28970100050045366</v>
      </c>
      <c r="S1327" s="9">
        <f t="shared" si="365"/>
        <v>1.8600000000000012</v>
      </c>
      <c r="T1327">
        <f t="shared" si="366"/>
        <v>1.8600000000000012</v>
      </c>
      <c r="U1327" s="9">
        <f t="shared" si="367"/>
        <v>0.28970100050045366</v>
      </c>
      <c r="V1327" s="9">
        <f t="shared" si="368"/>
        <v>2.1961204876647282</v>
      </c>
      <c r="W1327" s="9">
        <f t="shared" si="369"/>
        <v>7.0500000000000007</v>
      </c>
      <c r="X1327">
        <f t="shared" si="370"/>
        <v>15.030000000000001</v>
      </c>
      <c r="Y1327" s="9">
        <f t="shared" si="371"/>
        <v>4.6819419758299095</v>
      </c>
      <c r="Z1327" s="10">
        <f t="shared" si="372"/>
        <v>0.55976691577834436</v>
      </c>
    </row>
    <row r="1328" spans="1:26">
      <c r="A1328" s="1">
        <f t="shared" si="356"/>
        <v>6011003</v>
      </c>
      <c r="B1328" s="1">
        <v>3</v>
      </c>
      <c r="C1328" s="1">
        <v>11</v>
      </c>
      <c r="D1328" s="2">
        <v>6</v>
      </c>
      <c r="E1328" s="5">
        <v>99.34</v>
      </c>
      <c r="F1328" s="5">
        <v>120.79</v>
      </c>
      <c r="G1328" s="5">
        <v>11.59</v>
      </c>
      <c r="H1328" s="5">
        <v>99.34</v>
      </c>
      <c r="I1328" s="5">
        <v>116.93</v>
      </c>
      <c r="J1328" s="5">
        <v>10.59</v>
      </c>
      <c r="K1328" s="6">
        <f t="shared" si="357"/>
        <v>99.34</v>
      </c>
      <c r="L1328" s="6">
        <f t="shared" si="358"/>
        <v>0</v>
      </c>
      <c r="M1328" s="6">
        <f t="shared" si="359"/>
        <v>118.86000000000001</v>
      </c>
      <c r="N1328" s="5">
        <f t="shared" si="360"/>
        <v>7.8497802517013175</v>
      </c>
      <c r="O1328" s="6">
        <f t="shared" si="361"/>
        <v>3.8599999999999994</v>
      </c>
      <c r="P1328" s="6">
        <f t="shared" si="362"/>
        <v>15.699560503402635</v>
      </c>
      <c r="Q1328" s="6">
        <f t="shared" si="363"/>
        <v>8.998840455995348E-2</v>
      </c>
      <c r="R1328" s="9">
        <f t="shared" si="364"/>
        <v>0.24586675526129567</v>
      </c>
      <c r="S1328" s="9">
        <f t="shared" si="365"/>
        <v>3.8599999999999994</v>
      </c>
      <c r="T1328">
        <f t="shared" si="366"/>
        <v>3.8599999999999994</v>
      </c>
      <c r="U1328" s="9">
        <f t="shared" si="367"/>
        <v>0.24586675526129567</v>
      </c>
      <c r="V1328" s="9">
        <f t="shared" si="368"/>
        <v>2.4866938148707227</v>
      </c>
      <c r="W1328" s="9">
        <f t="shared" si="369"/>
        <v>19.52000000000001</v>
      </c>
      <c r="X1328">
        <f t="shared" si="370"/>
        <v>118.86000000000001</v>
      </c>
      <c r="Y1328" s="9">
        <f t="shared" si="371"/>
        <v>15.141825145263011</v>
      </c>
      <c r="Z1328" s="10">
        <f t="shared" si="372"/>
        <v>0.55994106832773038</v>
      </c>
    </row>
    <row r="1329" spans="1:26">
      <c r="A1329" s="1">
        <f t="shared" si="356"/>
        <v>5009995</v>
      </c>
      <c r="B1329" s="1">
        <v>-5</v>
      </c>
      <c r="C1329" s="1">
        <v>10</v>
      </c>
      <c r="D1329" s="2">
        <v>5</v>
      </c>
      <c r="E1329" s="5">
        <v>104.24</v>
      </c>
      <c r="F1329" s="5">
        <v>116.12</v>
      </c>
      <c r="G1329" s="5">
        <v>10.72</v>
      </c>
      <c r="H1329" s="5">
        <v>104.24</v>
      </c>
      <c r="I1329" s="5">
        <v>126.09</v>
      </c>
      <c r="J1329" s="5">
        <v>10.8</v>
      </c>
      <c r="K1329" s="6">
        <f t="shared" si="357"/>
        <v>104.24</v>
      </c>
      <c r="L1329" s="6">
        <f t="shared" si="358"/>
        <v>0</v>
      </c>
      <c r="M1329" s="6">
        <f t="shared" si="359"/>
        <v>121.105</v>
      </c>
      <c r="N1329" s="5">
        <f t="shared" si="360"/>
        <v>7.6085215383805025</v>
      </c>
      <c r="O1329" s="6">
        <f t="shared" si="361"/>
        <v>-9.9699999999999989</v>
      </c>
      <c r="P1329" s="6">
        <f t="shared" si="362"/>
        <v>15.217043076761005</v>
      </c>
      <c r="Q1329" s="6">
        <f t="shared" si="363"/>
        <v>-7.4348414913904867E-3</v>
      </c>
      <c r="R1329" s="9">
        <f t="shared" si="364"/>
        <v>0.65518642154768381</v>
      </c>
      <c r="S1329" s="9">
        <f t="shared" si="365"/>
        <v>9.9699999999999989</v>
      </c>
      <c r="T1329">
        <f t="shared" si="366"/>
        <v>9.9699999999999989</v>
      </c>
      <c r="U1329" s="9">
        <f t="shared" si="367"/>
        <v>0.65518642154768381</v>
      </c>
      <c r="V1329" s="9">
        <f t="shared" si="368"/>
        <v>2.2165935806222055</v>
      </c>
      <c r="W1329" s="9">
        <f t="shared" si="369"/>
        <v>16.865000000000009</v>
      </c>
      <c r="X1329">
        <f t="shared" si="370"/>
        <v>121.105</v>
      </c>
      <c r="Y1329" s="9">
        <f t="shared" si="371"/>
        <v>15.917021380447794</v>
      </c>
      <c r="Z1329" s="10">
        <f t="shared" si="372"/>
        <v>0.5599776781265482</v>
      </c>
    </row>
    <row r="1330" spans="1:26">
      <c r="A1330" s="1">
        <f t="shared" si="356"/>
        <v>17005</v>
      </c>
      <c r="B1330" s="1">
        <v>5</v>
      </c>
      <c r="C1330" s="1">
        <v>17</v>
      </c>
      <c r="D1330" s="2">
        <v>0</v>
      </c>
      <c r="E1330" s="5">
        <v>12.53</v>
      </c>
      <c r="F1330" s="5">
        <v>11.49</v>
      </c>
      <c r="G1330" s="5">
        <v>5.25</v>
      </c>
      <c r="H1330" s="5">
        <v>12.52</v>
      </c>
      <c r="I1330" s="5">
        <v>6.11</v>
      </c>
      <c r="J1330" s="5">
        <v>5.32</v>
      </c>
      <c r="K1330" s="6">
        <f t="shared" si="357"/>
        <v>12.524999999999999</v>
      </c>
      <c r="L1330" s="6">
        <f t="shared" si="358"/>
        <v>9.9999999999997868E-3</v>
      </c>
      <c r="M1330" s="6">
        <f t="shared" si="359"/>
        <v>8.8000000000000007</v>
      </c>
      <c r="N1330" s="5">
        <f t="shared" si="360"/>
        <v>3.7371412871337899</v>
      </c>
      <c r="O1330" s="6">
        <f t="shared" si="361"/>
        <v>5.38</v>
      </c>
      <c r="P1330" s="6">
        <f t="shared" si="362"/>
        <v>7.4742825742675798</v>
      </c>
      <c r="Q1330" s="6">
        <f t="shared" si="363"/>
        <v>-1.3244452241031527E-2</v>
      </c>
      <c r="R1330" s="9">
        <f t="shared" si="364"/>
        <v>0.71846360458565051</v>
      </c>
      <c r="S1330" s="9">
        <f t="shared" si="365"/>
        <v>5.37</v>
      </c>
      <c r="T1330">
        <f t="shared" si="366"/>
        <v>5.38</v>
      </c>
      <c r="U1330" s="9">
        <f t="shared" si="367"/>
        <v>0.71980152563702038</v>
      </c>
      <c r="V1330" s="9">
        <f t="shared" si="368"/>
        <v>0.99675118327059453</v>
      </c>
      <c r="W1330" s="9">
        <f t="shared" si="369"/>
        <v>3.7249999999999979</v>
      </c>
      <c r="X1330">
        <f t="shared" si="370"/>
        <v>8.8000000000000007</v>
      </c>
      <c r="Y1330" s="9">
        <f t="shared" si="371"/>
        <v>2.3547410504110706</v>
      </c>
      <c r="Z1330" s="10">
        <f t="shared" si="372"/>
        <v>0.56000535711723332</v>
      </c>
    </row>
    <row r="1331" spans="1:26">
      <c r="A1331" s="1">
        <f t="shared" si="356"/>
        <v>22003</v>
      </c>
      <c r="B1331" s="1">
        <v>3</v>
      </c>
      <c r="C1331" s="1">
        <v>22</v>
      </c>
      <c r="D1331" s="2">
        <v>0</v>
      </c>
      <c r="E1331" s="5">
        <v>9.24</v>
      </c>
      <c r="F1331" s="5">
        <v>18.54</v>
      </c>
      <c r="G1331" s="5">
        <v>4.55</v>
      </c>
      <c r="H1331" s="5">
        <v>9.24</v>
      </c>
      <c r="I1331" s="5">
        <v>13.48</v>
      </c>
      <c r="J1331" s="5">
        <v>2.81</v>
      </c>
      <c r="K1331" s="6">
        <f t="shared" si="357"/>
        <v>9.24</v>
      </c>
      <c r="L1331" s="6">
        <f t="shared" si="358"/>
        <v>0</v>
      </c>
      <c r="M1331" s="6">
        <f t="shared" si="359"/>
        <v>16.009999999999998</v>
      </c>
      <c r="N1331" s="5">
        <f t="shared" si="360"/>
        <v>2.6738829443339509</v>
      </c>
      <c r="O1331" s="6">
        <f t="shared" si="361"/>
        <v>5.0599999999999987</v>
      </c>
      <c r="P1331" s="6">
        <f t="shared" si="362"/>
        <v>5.3477658886679018</v>
      </c>
      <c r="Q1331" s="6">
        <f t="shared" si="363"/>
        <v>0.4477981439650891</v>
      </c>
      <c r="R1331" s="9">
        <f t="shared" si="364"/>
        <v>0.94618951265654905</v>
      </c>
      <c r="S1331" s="9">
        <f t="shared" si="365"/>
        <v>5.0599999999999987</v>
      </c>
      <c r="T1331">
        <f t="shared" si="366"/>
        <v>5.0599999999999987</v>
      </c>
      <c r="U1331" s="9">
        <f t="shared" si="367"/>
        <v>0.94618951265654905</v>
      </c>
      <c r="V1331" s="9">
        <f t="shared" si="368"/>
        <v>2.5318984192430185</v>
      </c>
      <c r="W1331" s="9">
        <f t="shared" si="369"/>
        <v>6.7699999999999978</v>
      </c>
      <c r="X1331">
        <f t="shared" si="370"/>
        <v>16.009999999999998</v>
      </c>
      <c r="Y1331" s="9">
        <f t="shared" si="371"/>
        <v>5.9875470741625891</v>
      </c>
      <c r="Z1331" s="10">
        <f t="shared" si="372"/>
        <v>0.56026511581571803</v>
      </c>
    </row>
    <row r="1332" spans="1:26">
      <c r="A1332" s="1">
        <f t="shared" si="356"/>
        <v>8001999</v>
      </c>
      <c r="B1332" s="1">
        <v>-1</v>
      </c>
      <c r="C1332" s="1">
        <v>2</v>
      </c>
      <c r="D1332" s="2">
        <v>8</v>
      </c>
      <c r="E1332" s="5">
        <v>86.85</v>
      </c>
      <c r="F1332" s="5">
        <v>102.86</v>
      </c>
      <c r="G1332" s="5">
        <v>7.12</v>
      </c>
      <c r="H1332" s="5">
        <v>86.85</v>
      </c>
      <c r="I1332" s="5">
        <v>91.41</v>
      </c>
      <c r="J1332" s="5">
        <v>9.67</v>
      </c>
      <c r="K1332" s="6">
        <f t="shared" si="357"/>
        <v>86.85</v>
      </c>
      <c r="L1332" s="6">
        <f t="shared" si="358"/>
        <v>0</v>
      </c>
      <c r="M1332" s="6">
        <f t="shared" si="359"/>
        <v>97.134999999999991</v>
      </c>
      <c r="N1332" s="5">
        <f t="shared" si="360"/>
        <v>6.0042339228247927</v>
      </c>
      <c r="O1332" s="6">
        <f t="shared" si="361"/>
        <v>11.450000000000003</v>
      </c>
      <c r="P1332" s="6">
        <f t="shared" si="362"/>
        <v>12.008467845649585</v>
      </c>
      <c r="Q1332" s="6">
        <f t="shared" si="363"/>
        <v>-0.29690374630816346</v>
      </c>
      <c r="R1332" s="9">
        <f t="shared" si="364"/>
        <v>0.95349383011822741</v>
      </c>
      <c r="S1332" s="9">
        <f t="shared" si="365"/>
        <v>11.450000000000003</v>
      </c>
      <c r="T1332">
        <f t="shared" si="366"/>
        <v>11.450000000000003</v>
      </c>
      <c r="U1332" s="9">
        <f t="shared" si="367"/>
        <v>0.95349383011822741</v>
      </c>
      <c r="V1332" s="9">
        <f t="shared" si="368"/>
        <v>1.7129579114001683</v>
      </c>
      <c r="W1332" s="9">
        <f t="shared" si="369"/>
        <v>10.284999999999997</v>
      </c>
      <c r="X1332">
        <f t="shared" si="370"/>
        <v>97.134999999999991</v>
      </c>
      <c r="Y1332" s="9">
        <f t="shared" si="371"/>
        <v>16.17775077528978</v>
      </c>
      <c r="Z1332" s="10">
        <f t="shared" si="372"/>
        <v>0.56028653383782123</v>
      </c>
    </row>
    <row r="1333" spans="1:26">
      <c r="A1333" s="1">
        <f t="shared" si="356"/>
        <v>1016995</v>
      </c>
      <c r="B1333" s="1">
        <v>-5</v>
      </c>
      <c r="C1333" s="1">
        <v>17</v>
      </c>
      <c r="D1333" s="2">
        <v>1</v>
      </c>
      <c r="E1333" s="5">
        <v>119.17</v>
      </c>
      <c r="F1333" s="5">
        <v>117.47</v>
      </c>
      <c r="G1333" s="5">
        <v>10.26</v>
      </c>
      <c r="H1333" s="5">
        <v>119.17</v>
      </c>
      <c r="I1333" s="5">
        <v>100.9</v>
      </c>
      <c r="J1333" s="5">
        <v>10.88</v>
      </c>
      <c r="K1333" s="6">
        <f t="shared" si="357"/>
        <v>119.17</v>
      </c>
      <c r="L1333" s="6">
        <f t="shared" si="358"/>
        <v>0</v>
      </c>
      <c r="M1333" s="6">
        <f t="shared" si="359"/>
        <v>109.185</v>
      </c>
      <c r="N1333" s="5">
        <f t="shared" si="360"/>
        <v>7.4773324120303766</v>
      </c>
      <c r="O1333" s="6">
        <f t="shared" si="361"/>
        <v>16.569999999999993</v>
      </c>
      <c r="P1333" s="6">
        <f t="shared" si="362"/>
        <v>14.954664824060753</v>
      </c>
      <c r="Q1333" s="6">
        <f t="shared" si="363"/>
        <v>-5.8606165210470393E-2</v>
      </c>
      <c r="R1333" s="9">
        <f t="shared" si="364"/>
        <v>1.1080154717570336</v>
      </c>
      <c r="S1333" s="9">
        <f t="shared" si="365"/>
        <v>16.569999999999993</v>
      </c>
      <c r="T1333">
        <f t="shared" si="366"/>
        <v>16.569999999999993</v>
      </c>
      <c r="U1333" s="9">
        <f t="shared" si="367"/>
        <v>1.1080154717570336</v>
      </c>
      <c r="V1333" s="9">
        <f t="shared" si="368"/>
        <v>1.3353692800837642</v>
      </c>
      <c r="W1333" s="9">
        <f t="shared" si="369"/>
        <v>9.9849999999999994</v>
      </c>
      <c r="X1333">
        <f t="shared" si="370"/>
        <v>109.185</v>
      </c>
      <c r="Y1333" s="9">
        <f t="shared" si="371"/>
        <v>14.60213268362001</v>
      </c>
      <c r="Z1333" s="10">
        <f t="shared" si="372"/>
        <v>0.56041770136211799</v>
      </c>
    </row>
    <row r="1334" spans="1:26">
      <c r="A1334" s="1">
        <f t="shared" si="356"/>
        <v>4015004</v>
      </c>
      <c r="B1334" s="1">
        <v>4</v>
      </c>
      <c r="C1334" s="1">
        <v>15</v>
      </c>
      <c r="D1334" s="2">
        <v>4</v>
      </c>
      <c r="E1334" s="5">
        <v>26.85</v>
      </c>
      <c r="F1334" s="5">
        <v>37.24</v>
      </c>
      <c r="G1334" s="5">
        <v>7.17</v>
      </c>
      <c r="H1334" s="5">
        <v>26.85</v>
      </c>
      <c r="I1334" s="5">
        <v>19.5</v>
      </c>
      <c r="J1334" s="5">
        <v>5.78</v>
      </c>
      <c r="K1334" s="6">
        <f t="shared" si="357"/>
        <v>26.85</v>
      </c>
      <c r="L1334" s="6">
        <f t="shared" si="358"/>
        <v>0</v>
      </c>
      <c r="M1334" s="6">
        <f t="shared" si="359"/>
        <v>28.37</v>
      </c>
      <c r="N1334" s="5">
        <f t="shared" si="360"/>
        <v>4.6048154143244435</v>
      </c>
      <c r="O1334" s="6">
        <f t="shared" si="361"/>
        <v>17.740000000000002</v>
      </c>
      <c r="P1334" s="6">
        <f t="shared" si="362"/>
        <v>9.209630828648887</v>
      </c>
      <c r="Q1334" s="6">
        <f t="shared" si="363"/>
        <v>0.2122267509104864</v>
      </c>
      <c r="R1334" s="9">
        <f t="shared" si="364"/>
        <v>1.9262444206574756</v>
      </c>
      <c r="S1334" s="9">
        <f t="shared" si="365"/>
        <v>17.740000000000002</v>
      </c>
      <c r="T1334">
        <f t="shared" si="366"/>
        <v>17.740000000000002</v>
      </c>
      <c r="U1334" s="9">
        <f t="shared" si="367"/>
        <v>1.9262444206574756</v>
      </c>
      <c r="V1334" s="9">
        <f t="shared" si="368"/>
        <v>0.33008923555798891</v>
      </c>
      <c r="W1334" s="9">
        <f t="shared" si="369"/>
        <v>1.5199999999999996</v>
      </c>
      <c r="X1334">
        <f t="shared" si="370"/>
        <v>28.37</v>
      </c>
      <c r="Y1334" s="9">
        <f t="shared" si="371"/>
        <v>6.1609418505132556</v>
      </c>
      <c r="Z1334" s="10">
        <f t="shared" si="372"/>
        <v>0.56048639590983829</v>
      </c>
    </row>
    <row r="1335" spans="1:26">
      <c r="A1335" s="1">
        <f t="shared" si="356"/>
        <v>4006994</v>
      </c>
      <c r="B1335" s="1">
        <v>-6</v>
      </c>
      <c r="C1335" s="1">
        <v>7</v>
      </c>
      <c r="D1335" s="2">
        <v>4</v>
      </c>
      <c r="E1335" s="5">
        <v>313.42</v>
      </c>
      <c r="F1335" s="5">
        <v>304.88</v>
      </c>
      <c r="G1335" s="5">
        <v>15.85</v>
      </c>
      <c r="H1335" s="5">
        <v>313.42</v>
      </c>
      <c r="I1335" s="5">
        <v>321.42</v>
      </c>
      <c r="J1335" s="5">
        <v>16.059999999999999</v>
      </c>
      <c r="K1335" s="6">
        <f t="shared" si="357"/>
        <v>313.42</v>
      </c>
      <c r="L1335" s="6">
        <f t="shared" si="358"/>
        <v>0</v>
      </c>
      <c r="M1335" s="6">
        <f t="shared" si="359"/>
        <v>313.14999999999998</v>
      </c>
      <c r="N1335" s="5">
        <f t="shared" si="360"/>
        <v>11.282132998684247</v>
      </c>
      <c r="O1335" s="6">
        <f t="shared" si="361"/>
        <v>-16.54000000000002</v>
      </c>
      <c r="P1335" s="6">
        <f t="shared" si="362"/>
        <v>22.564265997368494</v>
      </c>
      <c r="Q1335" s="6">
        <f t="shared" si="363"/>
        <v>-1.3161448158004095E-2</v>
      </c>
      <c r="R1335" s="9">
        <f t="shared" si="364"/>
        <v>0.73301741797978093</v>
      </c>
      <c r="S1335" s="9">
        <f t="shared" si="365"/>
        <v>16.54000000000002</v>
      </c>
      <c r="T1335">
        <f t="shared" si="366"/>
        <v>16.54000000000002</v>
      </c>
      <c r="U1335" s="9">
        <f t="shared" si="367"/>
        <v>0.73301741797978093</v>
      </c>
      <c r="V1335" s="9">
        <f t="shared" si="368"/>
        <v>2.3931644843357792E-2</v>
      </c>
      <c r="W1335" s="9">
        <f t="shared" si="369"/>
        <v>0.27000000000003865</v>
      </c>
      <c r="X1335">
        <f t="shared" si="370"/>
        <v>313.14999999999998</v>
      </c>
      <c r="Y1335" s="9">
        <f t="shared" si="371"/>
        <v>27.756276232208961</v>
      </c>
      <c r="Z1335" s="10">
        <f t="shared" si="372"/>
        <v>0.56058986790701093</v>
      </c>
    </row>
    <row r="1336" spans="1:26">
      <c r="A1336" s="1">
        <f t="shared" si="356"/>
        <v>20004</v>
      </c>
      <c r="B1336" s="1">
        <v>4</v>
      </c>
      <c r="C1336" s="1">
        <v>20</v>
      </c>
      <c r="D1336" s="2">
        <v>0</v>
      </c>
      <c r="E1336" s="5">
        <v>104.89</v>
      </c>
      <c r="F1336" s="5">
        <v>126.96</v>
      </c>
      <c r="G1336" s="5">
        <v>10.199999999999999</v>
      </c>
      <c r="H1336" s="5">
        <v>104.9</v>
      </c>
      <c r="I1336" s="5">
        <v>116.73</v>
      </c>
      <c r="J1336" s="5">
        <v>5.76</v>
      </c>
      <c r="K1336" s="6">
        <f t="shared" si="357"/>
        <v>104.89500000000001</v>
      </c>
      <c r="L1336" s="6">
        <f t="shared" si="358"/>
        <v>-1.0000000000005116E-2</v>
      </c>
      <c r="M1336" s="6">
        <f t="shared" si="359"/>
        <v>121.845</v>
      </c>
      <c r="N1336" s="5">
        <f t="shared" si="360"/>
        <v>5.8569958169696523</v>
      </c>
      <c r="O1336" s="6">
        <f t="shared" si="361"/>
        <v>10.22999999999999</v>
      </c>
      <c r="P1336" s="6">
        <f t="shared" si="362"/>
        <v>11.713991633939305</v>
      </c>
      <c r="Q1336" s="6">
        <f t="shared" si="363"/>
        <v>0.51642354916570465</v>
      </c>
      <c r="R1336" s="9">
        <f t="shared" si="364"/>
        <v>0.87416828695107918</v>
      </c>
      <c r="S1336" s="9">
        <f t="shared" si="365"/>
        <v>10.239999999999995</v>
      </c>
      <c r="T1336">
        <f t="shared" si="366"/>
        <v>10.22999999999999</v>
      </c>
      <c r="U1336" s="9">
        <f t="shared" si="367"/>
        <v>0.87331460698335306</v>
      </c>
      <c r="V1336" s="9">
        <f t="shared" si="368"/>
        <v>2.8939750905899979</v>
      </c>
      <c r="W1336" s="9">
        <f t="shared" si="369"/>
        <v>16.949999999999989</v>
      </c>
      <c r="X1336">
        <f t="shared" si="370"/>
        <v>121.845</v>
      </c>
      <c r="Y1336" s="9">
        <f t="shared" si="371"/>
        <v>20.803327133506698</v>
      </c>
      <c r="Z1336" s="10">
        <f t="shared" si="372"/>
        <v>0.5607708979610122</v>
      </c>
    </row>
    <row r="1337" spans="1:26">
      <c r="A1337" s="1">
        <f t="shared" si="356"/>
        <v>2010006</v>
      </c>
      <c r="B1337" s="1">
        <v>6</v>
      </c>
      <c r="C1337" s="1">
        <v>10</v>
      </c>
      <c r="D1337" s="2">
        <v>2</v>
      </c>
      <c r="E1337" s="5">
        <v>21.42</v>
      </c>
      <c r="F1337" s="5">
        <v>32.03</v>
      </c>
      <c r="G1337" s="5">
        <v>6.8</v>
      </c>
      <c r="H1337" s="5">
        <v>21.42</v>
      </c>
      <c r="I1337" s="5">
        <v>31.36</v>
      </c>
      <c r="J1337" s="5">
        <v>7.01</v>
      </c>
      <c r="K1337" s="6">
        <f t="shared" si="357"/>
        <v>21.42</v>
      </c>
      <c r="L1337" s="6">
        <f t="shared" si="358"/>
        <v>0</v>
      </c>
      <c r="M1337" s="6">
        <f t="shared" si="359"/>
        <v>31.695</v>
      </c>
      <c r="N1337" s="5">
        <f t="shared" si="360"/>
        <v>4.8831367992305932</v>
      </c>
      <c r="O1337" s="6">
        <f t="shared" si="361"/>
        <v>0.67000000000000171</v>
      </c>
      <c r="P1337" s="6">
        <f t="shared" si="362"/>
        <v>9.7662735984611864</v>
      </c>
      <c r="Q1337" s="6">
        <f t="shared" si="363"/>
        <v>-3.0405713560795196E-2</v>
      </c>
      <c r="R1337" s="9">
        <f t="shared" si="364"/>
        <v>6.860344360059395E-2</v>
      </c>
      <c r="S1337" s="9">
        <f t="shared" si="365"/>
        <v>0.67000000000000171</v>
      </c>
      <c r="T1337">
        <f t="shared" si="366"/>
        <v>0.67000000000000171</v>
      </c>
      <c r="U1337" s="9">
        <f t="shared" si="367"/>
        <v>6.860344360059395E-2</v>
      </c>
      <c r="V1337" s="9">
        <f t="shared" si="368"/>
        <v>2.104180247749555</v>
      </c>
      <c r="W1337" s="9">
        <f t="shared" si="369"/>
        <v>10.274999999999999</v>
      </c>
      <c r="X1337">
        <f t="shared" si="370"/>
        <v>31.695</v>
      </c>
      <c r="Y1337" s="9">
        <f t="shared" si="371"/>
        <v>6.4907049102114023</v>
      </c>
      <c r="Z1337" s="10">
        <f t="shared" si="372"/>
        <v>0.56078516385510768</v>
      </c>
    </row>
    <row r="1338" spans="1:26">
      <c r="A1338" s="1">
        <f t="shared" si="356"/>
        <v>8002000</v>
      </c>
      <c r="B1338" s="1">
        <v>0</v>
      </c>
      <c r="C1338" s="1">
        <v>2</v>
      </c>
      <c r="D1338" s="2">
        <v>8</v>
      </c>
      <c r="E1338" s="5">
        <v>197.63</v>
      </c>
      <c r="F1338" s="5">
        <v>209.11</v>
      </c>
      <c r="G1338" s="5">
        <v>13.47</v>
      </c>
      <c r="H1338" s="5">
        <v>197.63</v>
      </c>
      <c r="I1338" s="5">
        <v>185.84</v>
      </c>
      <c r="J1338" s="5">
        <v>12.36</v>
      </c>
      <c r="K1338" s="6">
        <f t="shared" si="357"/>
        <v>197.63</v>
      </c>
      <c r="L1338" s="6">
        <f t="shared" si="358"/>
        <v>0</v>
      </c>
      <c r="M1338" s="6">
        <f t="shared" si="359"/>
        <v>197.47500000000002</v>
      </c>
      <c r="N1338" s="5">
        <f t="shared" si="360"/>
        <v>9.1407124995812001</v>
      </c>
      <c r="O1338" s="6">
        <f t="shared" si="361"/>
        <v>23.27000000000001</v>
      </c>
      <c r="P1338" s="6">
        <f t="shared" si="362"/>
        <v>18.2814249991624</v>
      </c>
      <c r="Q1338" s="6">
        <f t="shared" si="363"/>
        <v>8.5788148487255869E-2</v>
      </c>
      <c r="R1338" s="9">
        <f t="shared" si="364"/>
        <v>1.2728767041445714</v>
      </c>
      <c r="S1338" s="9">
        <f t="shared" si="365"/>
        <v>23.27000000000001</v>
      </c>
      <c r="T1338">
        <f t="shared" si="366"/>
        <v>23.27000000000001</v>
      </c>
      <c r="U1338" s="9">
        <f t="shared" si="367"/>
        <v>1.2728767041445714</v>
      </c>
      <c r="V1338" s="9">
        <f t="shared" si="368"/>
        <v>1.6957102633637623E-2</v>
      </c>
      <c r="W1338" s="9">
        <f t="shared" si="369"/>
        <v>0.15499999999997272</v>
      </c>
      <c r="X1338">
        <f t="shared" si="370"/>
        <v>197.47500000000002</v>
      </c>
      <c r="Y1338" s="9">
        <f t="shared" si="371"/>
        <v>21.6038957585689</v>
      </c>
      <c r="Z1338" s="10">
        <f t="shared" si="372"/>
        <v>0.560860053845877</v>
      </c>
    </row>
    <row r="1339" spans="1:26">
      <c r="A1339" s="1">
        <f t="shared" si="356"/>
        <v>6002995</v>
      </c>
      <c r="B1339" s="1">
        <v>-5</v>
      </c>
      <c r="C1339" s="1">
        <v>3</v>
      </c>
      <c r="D1339" s="2">
        <v>6</v>
      </c>
      <c r="E1339" s="5">
        <v>95.03</v>
      </c>
      <c r="F1339" s="5">
        <v>98.08</v>
      </c>
      <c r="G1339" s="5">
        <v>9.17</v>
      </c>
      <c r="H1339" s="5">
        <v>95.03</v>
      </c>
      <c r="I1339" s="5">
        <v>85.04</v>
      </c>
      <c r="J1339" s="5">
        <v>10.15</v>
      </c>
      <c r="K1339" s="6">
        <f t="shared" si="357"/>
        <v>95.03</v>
      </c>
      <c r="L1339" s="6">
        <f t="shared" si="358"/>
        <v>0</v>
      </c>
      <c r="M1339" s="6">
        <f t="shared" si="359"/>
        <v>91.56</v>
      </c>
      <c r="N1339" s="5">
        <f t="shared" si="360"/>
        <v>6.8394334560692966</v>
      </c>
      <c r="O1339" s="6">
        <f t="shared" si="361"/>
        <v>13.039999999999992</v>
      </c>
      <c r="P1339" s="6">
        <f t="shared" si="362"/>
        <v>13.678866912138593</v>
      </c>
      <c r="Q1339" s="6">
        <f t="shared" si="363"/>
        <v>-0.10118891740428436</v>
      </c>
      <c r="R1339" s="9">
        <f t="shared" si="364"/>
        <v>0.95329533387215926</v>
      </c>
      <c r="S1339" s="9">
        <f t="shared" si="365"/>
        <v>13.039999999999992</v>
      </c>
      <c r="T1339">
        <f t="shared" si="366"/>
        <v>13.039999999999992</v>
      </c>
      <c r="U1339" s="9">
        <f t="shared" si="367"/>
        <v>0.95329533387215926</v>
      </c>
      <c r="V1339" s="9">
        <f t="shared" si="368"/>
        <v>0.50735196449944686</v>
      </c>
      <c r="W1339" s="9">
        <f t="shared" si="369"/>
        <v>3.4699999999999989</v>
      </c>
      <c r="X1339">
        <f t="shared" si="370"/>
        <v>91.56</v>
      </c>
      <c r="Y1339" s="9">
        <f t="shared" si="371"/>
        <v>13.387073737628061</v>
      </c>
      <c r="Z1339" s="10">
        <f t="shared" si="372"/>
        <v>0.56099732619683673</v>
      </c>
    </row>
    <row r="1340" spans="1:26">
      <c r="A1340" s="1">
        <f t="shared" si="356"/>
        <v>6014002</v>
      </c>
      <c r="B1340" s="1">
        <v>2</v>
      </c>
      <c r="C1340" s="1">
        <v>14</v>
      </c>
      <c r="D1340" s="2">
        <v>6</v>
      </c>
      <c r="E1340" s="5">
        <v>291.04000000000002</v>
      </c>
      <c r="F1340" s="5">
        <v>281.07</v>
      </c>
      <c r="G1340" s="5">
        <v>16.239999999999998</v>
      </c>
      <c r="H1340" s="5">
        <v>291.04000000000002</v>
      </c>
      <c r="I1340" s="5">
        <v>290.31</v>
      </c>
      <c r="J1340" s="5">
        <v>14.64</v>
      </c>
      <c r="K1340" s="6">
        <f t="shared" si="357"/>
        <v>291.04000000000002</v>
      </c>
      <c r="L1340" s="6">
        <f t="shared" si="358"/>
        <v>0</v>
      </c>
      <c r="M1340" s="6">
        <f t="shared" si="359"/>
        <v>285.69</v>
      </c>
      <c r="N1340" s="5">
        <f t="shared" si="360"/>
        <v>10.932373941646892</v>
      </c>
      <c r="O1340" s="6">
        <f t="shared" si="361"/>
        <v>-9.2400000000000091</v>
      </c>
      <c r="P1340" s="6">
        <f t="shared" si="362"/>
        <v>21.864747883293784</v>
      </c>
      <c r="Q1340" s="6">
        <f t="shared" si="363"/>
        <v>0.10334948726873525</v>
      </c>
      <c r="R1340" s="9">
        <f t="shared" si="364"/>
        <v>0.42259805826803171</v>
      </c>
      <c r="S1340" s="9">
        <f t="shared" si="365"/>
        <v>9.2400000000000091</v>
      </c>
      <c r="T1340">
        <f t="shared" si="366"/>
        <v>9.2400000000000091</v>
      </c>
      <c r="U1340" s="9">
        <f t="shared" si="367"/>
        <v>0.42259805826803171</v>
      </c>
      <c r="V1340" s="9">
        <f t="shared" si="368"/>
        <v>0.48937221033202966</v>
      </c>
      <c r="W1340" s="9">
        <f t="shared" si="369"/>
        <v>5.3500000000000227</v>
      </c>
      <c r="X1340">
        <f t="shared" si="370"/>
        <v>285.69</v>
      </c>
      <c r="Y1340" s="9">
        <f t="shared" si="371"/>
        <v>26.13247603173027</v>
      </c>
      <c r="Z1340" s="10">
        <f t="shared" si="372"/>
        <v>0.56192526193436076</v>
      </c>
    </row>
    <row r="1341" spans="1:26">
      <c r="A1341" s="1">
        <f t="shared" si="356"/>
        <v>1019996</v>
      </c>
      <c r="B1341" s="1">
        <v>-4</v>
      </c>
      <c r="C1341" s="1">
        <v>20</v>
      </c>
      <c r="D1341" s="2">
        <v>1</v>
      </c>
      <c r="E1341" s="5">
        <v>78.459999999999994</v>
      </c>
      <c r="F1341" s="5">
        <v>77.459999999999994</v>
      </c>
      <c r="G1341" s="5">
        <v>8.42</v>
      </c>
      <c r="H1341" s="5">
        <v>78.459999999999994</v>
      </c>
      <c r="I1341" s="5">
        <v>73.48</v>
      </c>
      <c r="J1341" s="5">
        <v>6.38</v>
      </c>
      <c r="K1341" s="6">
        <f t="shared" si="357"/>
        <v>78.459999999999994</v>
      </c>
      <c r="L1341" s="6">
        <f t="shared" si="358"/>
        <v>0</v>
      </c>
      <c r="M1341" s="6">
        <f t="shared" si="359"/>
        <v>75.47</v>
      </c>
      <c r="N1341" s="5">
        <f t="shared" si="360"/>
        <v>5.2820639905249163</v>
      </c>
      <c r="O1341" s="6">
        <f t="shared" si="361"/>
        <v>3.9799999999999898</v>
      </c>
      <c r="P1341" s="6">
        <f t="shared" si="362"/>
        <v>10.564127981049833</v>
      </c>
      <c r="Q1341" s="6">
        <f t="shared" si="363"/>
        <v>0.27053569508462305</v>
      </c>
      <c r="R1341" s="9">
        <f t="shared" si="364"/>
        <v>0.37674666637316417</v>
      </c>
      <c r="S1341" s="9">
        <f t="shared" si="365"/>
        <v>3.9799999999999898</v>
      </c>
      <c r="T1341">
        <f t="shared" si="366"/>
        <v>3.9799999999999898</v>
      </c>
      <c r="U1341" s="9">
        <f t="shared" si="367"/>
        <v>0.37674666637316417</v>
      </c>
      <c r="V1341" s="9">
        <f t="shared" si="368"/>
        <v>0.56606659922400093</v>
      </c>
      <c r="W1341" s="9">
        <f t="shared" si="369"/>
        <v>2.9899999999999949</v>
      </c>
      <c r="X1341">
        <f t="shared" si="370"/>
        <v>75.47</v>
      </c>
      <c r="Y1341" s="9">
        <f t="shared" si="371"/>
        <v>14.28797533225265</v>
      </c>
      <c r="Z1341" s="10">
        <f t="shared" si="372"/>
        <v>0.56196975007557126</v>
      </c>
    </row>
    <row r="1342" spans="1:26">
      <c r="A1342" s="1">
        <f t="shared" si="356"/>
        <v>7011001</v>
      </c>
      <c r="B1342" s="1">
        <v>1</v>
      </c>
      <c r="C1342" s="1">
        <v>11</v>
      </c>
      <c r="D1342" s="2">
        <v>7</v>
      </c>
      <c r="E1342" s="5">
        <v>2.93</v>
      </c>
      <c r="F1342" s="5">
        <v>10.88</v>
      </c>
      <c r="G1342" s="5">
        <v>5.32</v>
      </c>
      <c r="H1342" s="5">
        <v>2.93</v>
      </c>
      <c r="I1342" s="5">
        <v>25.02</v>
      </c>
      <c r="J1342" s="5">
        <v>4.7300000000000004</v>
      </c>
      <c r="K1342" s="6">
        <f t="shared" si="357"/>
        <v>2.93</v>
      </c>
      <c r="L1342" s="6">
        <f t="shared" si="358"/>
        <v>0</v>
      </c>
      <c r="M1342" s="6">
        <f t="shared" si="359"/>
        <v>17.95</v>
      </c>
      <c r="N1342" s="5">
        <f t="shared" si="360"/>
        <v>3.559329290751279</v>
      </c>
      <c r="O1342" s="6">
        <f t="shared" si="361"/>
        <v>-14.139999999999999</v>
      </c>
      <c r="P1342" s="6">
        <f t="shared" si="362"/>
        <v>7.118658581502558</v>
      </c>
      <c r="Q1342" s="6">
        <f t="shared" si="363"/>
        <v>0.11700966743166782</v>
      </c>
      <c r="R1342" s="9">
        <f t="shared" si="364"/>
        <v>1.9863292835453592</v>
      </c>
      <c r="S1342" s="9">
        <f t="shared" si="365"/>
        <v>14.139999999999999</v>
      </c>
      <c r="T1342">
        <f t="shared" si="366"/>
        <v>14.139999999999999</v>
      </c>
      <c r="U1342" s="9">
        <f t="shared" si="367"/>
        <v>1.9863292835453592</v>
      </c>
      <c r="V1342" s="9">
        <f t="shared" si="368"/>
        <v>4.2198961582533654</v>
      </c>
      <c r="W1342" s="9">
        <f t="shared" si="369"/>
        <v>15.02</v>
      </c>
      <c r="X1342">
        <f t="shared" si="370"/>
        <v>17.95</v>
      </c>
      <c r="Y1342" s="9">
        <f t="shared" si="371"/>
        <v>5.0430849561017252</v>
      </c>
      <c r="Z1342" s="10">
        <f t="shared" si="372"/>
        <v>0.56200000000000006</v>
      </c>
    </row>
    <row r="1343" spans="1:26">
      <c r="A1343" s="1">
        <f t="shared" si="356"/>
        <v>2021003</v>
      </c>
      <c r="B1343" s="1">
        <v>3</v>
      </c>
      <c r="C1343" s="1">
        <v>21</v>
      </c>
      <c r="D1343" s="2">
        <v>2</v>
      </c>
      <c r="E1343" s="5">
        <v>75.400000000000006</v>
      </c>
      <c r="F1343" s="5">
        <v>111.99</v>
      </c>
      <c r="G1343" s="5">
        <v>10.18</v>
      </c>
      <c r="H1343" s="5">
        <v>75.400000000000006</v>
      </c>
      <c r="I1343" s="5">
        <v>79.739999999999995</v>
      </c>
      <c r="J1343" s="5">
        <v>6.49</v>
      </c>
      <c r="K1343" s="6">
        <f t="shared" si="357"/>
        <v>75.400000000000006</v>
      </c>
      <c r="L1343" s="6">
        <f t="shared" si="358"/>
        <v>0</v>
      </c>
      <c r="M1343" s="6">
        <f t="shared" si="359"/>
        <v>95.864999999999995</v>
      </c>
      <c r="N1343" s="5">
        <f t="shared" si="360"/>
        <v>6.0364000033132328</v>
      </c>
      <c r="O1343" s="6">
        <f t="shared" si="361"/>
        <v>32.25</v>
      </c>
      <c r="P1343" s="6">
        <f t="shared" si="362"/>
        <v>12.072800006626466</v>
      </c>
      <c r="Q1343" s="6">
        <f t="shared" si="363"/>
        <v>0.42203255518773258</v>
      </c>
      <c r="R1343" s="9">
        <f t="shared" si="364"/>
        <v>2.6712941473642204</v>
      </c>
      <c r="S1343" s="9">
        <f t="shared" si="365"/>
        <v>32.25</v>
      </c>
      <c r="T1343">
        <f t="shared" si="366"/>
        <v>32.25</v>
      </c>
      <c r="U1343" s="9">
        <f t="shared" si="367"/>
        <v>2.6712941473642204</v>
      </c>
      <c r="V1343" s="9">
        <f t="shared" si="368"/>
        <v>3.3902657194299994</v>
      </c>
      <c r="W1343" s="9">
        <f t="shared" si="369"/>
        <v>20.464999999999989</v>
      </c>
      <c r="X1343">
        <f t="shared" si="370"/>
        <v>95.864999999999995</v>
      </c>
      <c r="Y1343" s="9">
        <f t="shared" si="371"/>
        <v>15.881154321678821</v>
      </c>
      <c r="Z1343" s="10">
        <f t="shared" si="372"/>
        <v>0.56212276239270009</v>
      </c>
    </row>
    <row r="1344" spans="1:26">
      <c r="A1344" s="1">
        <f t="shared" si="356"/>
        <v>1021997</v>
      </c>
      <c r="B1344" s="1">
        <v>-3</v>
      </c>
      <c r="C1344" s="1">
        <v>22</v>
      </c>
      <c r="D1344" s="2">
        <v>1</v>
      </c>
      <c r="E1344" s="5">
        <v>0.97</v>
      </c>
      <c r="F1344" s="5">
        <v>3.71</v>
      </c>
      <c r="G1344" s="5">
        <v>3.34</v>
      </c>
      <c r="H1344" s="5">
        <v>0.97</v>
      </c>
      <c r="I1344" s="5">
        <v>4.79</v>
      </c>
      <c r="J1344" s="5">
        <v>4.51</v>
      </c>
      <c r="K1344" s="6">
        <f t="shared" si="357"/>
        <v>0.97</v>
      </c>
      <c r="L1344" s="6">
        <f t="shared" si="358"/>
        <v>0</v>
      </c>
      <c r="M1344" s="6">
        <f t="shared" si="359"/>
        <v>4.25</v>
      </c>
      <c r="N1344" s="5">
        <f t="shared" si="360"/>
        <v>2.8060514963200514</v>
      </c>
      <c r="O1344" s="6">
        <f t="shared" si="361"/>
        <v>-1.08</v>
      </c>
      <c r="P1344" s="6">
        <f t="shared" si="362"/>
        <v>5.6121029926401027</v>
      </c>
      <c r="Q1344" s="6">
        <f t="shared" si="363"/>
        <v>-0.29161123581949283</v>
      </c>
      <c r="R1344" s="9">
        <f t="shared" si="364"/>
        <v>0.19244122950279918</v>
      </c>
      <c r="S1344" s="9">
        <f t="shared" si="365"/>
        <v>1.08</v>
      </c>
      <c r="T1344">
        <f t="shared" si="366"/>
        <v>1.08</v>
      </c>
      <c r="U1344" s="9">
        <f t="shared" si="367"/>
        <v>0.19244122950279918</v>
      </c>
      <c r="V1344" s="9">
        <f t="shared" si="368"/>
        <v>1.1689022829058913</v>
      </c>
      <c r="W1344" s="9">
        <f t="shared" si="369"/>
        <v>3.2800000000000002</v>
      </c>
      <c r="X1344">
        <f t="shared" si="370"/>
        <v>4.25</v>
      </c>
      <c r="Y1344" s="9">
        <f t="shared" si="371"/>
        <v>1.5145837507164748</v>
      </c>
      <c r="Z1344" s="10">
        <f t="shared" si="372"/>
        <v>0.56225172298535464</v>
      </c>
    </row>
    <row r="1345" spans="1:26">
      <c r="A1345" s="1">
        <f t="shared" si="356"/>
        <v>7001003</v>
      </c>
      <c r="B1345" s="1">
        <v>3</v>
      </c>
      <c r="C1345" s="1">
        <v>1</v>
      </c>
      <c r="D1345" s="2">
        <v>7</v>
      </c>
      <c r="E1345" s="5">
        <v>149.69999999999999</v>
      </c>
      <c r="F1345" s="5">
        <v>145.91999999999999</v>
      </c>
      <c r="G1345" s="5">
        <v>11.36</v>
      </c>
      <c r="H1345" s="5">
        <v>149.69999999999999</v>
      </c>
      <c r="I1345" s="5">
        <v>176.23</v>
      </c>
      <c r="J1345" s="5">
        <v>11.61</v>
      </c>
      <c r="K1345" s="6">
        <f t="shared" si="357"/>
        <v>149.69999999999999</v>
      </c>
      <c r="L1345" s="6">
        <f t="shared" si="358"/>
        <v>0</v>
      </c>
      <c r="M1345" s="6">
        <f t="shared" si="359"/>
        <v>161.07499999999999</v>
      </c>
      <c r="N1345" s="5">
        <f t="shared" si="360"/>
        <v>8.1216023665284176</v>
      </c>
      <c r="O1345" s="6">
        <f t="shared" si="361"/>
        <v>-30.310000000000002</v>
      </c>
      <c r="P1345" s="6">
        <f t="shared" si="362"/>
        <v>16.243204733056835</v>
      </c>
      <c r="Q1345" s="6">
        <f t="shared" si="363"/>
        <v>-2.1764944661893777E-2</v>
      </c>
      <c r="R1345" s="9">
        <f t="shared" si="364"/>
        <v>1.8660110795941383</v>
      </c>
      <c r="S1345" s="9">
        <f t="shared" si="365"/>
        <v>30.310000000000002</v>
      </c>
      <c r="T1345">
        <f t="shared" si="366"/>
        <v>30.310000000000002</v>
      </c>
      <c r="U1345" s="9">
        <f t="shared" si="367"/>
        <v>1.8660110795941383</v>
      </c>
      <c r="V1345" s="9">
        <f t="shared" si="368"/>
        <v>1.4005856832981407</v>
      </c>
      <c r="W1345" s="9">
        <f t="shared" si="369"/>
        <v>11.375</v>
      </c>
      <c r="X1345">
        <f t="shared" si="370"/>
        <v>161.07499999999999</v>
      </c>
      <c r="Y1345" s="9">
        <f t="shared" si="371"/>
        <v>19.832908917560264</v>
      </c>
      <c r="Z1345" s="10">
        <f t="shared" si="372"/>
        <v>0.56229173922439946</v>
      </c>
    </row>
    <row r="1346" spans="1:26">
      <c r="A1346" s="1">
        <f t="shared" si="356"/>
        <v>4018997</v>
      </c>
      <c r="B1346" s="1">
        <v>-3</v>
      </c>
      <c r="C1346" s="1">
        <v>19</v>
      </c>
      <c r="D1346" s="2">
        <v>4</v>
      </c>
      <c r="E1346" s="5">
        <v>49.47</v>
      </c>
      <c r="F1346" s="5">
        <v>58.03</v>
      </c>
      <c r="G1346" s="5">
        <v>6.8</v>
      </c>
      <c r="H1346" s="5">
        <v>49.47</v>
      </c>
      <c r="I1346" s="5">
        <v>45.93</v>
      </c>
      <c r="J1346" s="5">
        <v>5.26</v>
      </c>
      <c r="K1346" s="6">
        <f t="shared" si="357"/>
        <v>49.47</v>
      </c>
      <c r="L1346" s="6">
        <f t="shared" si="358"/>
        <v>0</v>
      </c>
      <c r="M1346" s="6">
        <f t="shared" si="359"/>
        <v>51.980000000000004</v>
      </c>
      <c r="N1346" s="5">
        <f t="shared" si="360"/>
        <v>4.2984764742871393</v>
      </c>
      <c r="O1346" s="6">
        <f t="shared" si="361"/>
        <v>12.100000000000001</v>
      </c>
      <c r="P1346" s="6">
        <f t="shared" si="362"/>
        <v>8.5969529485742786</v>
      </c>
      <c r="Q1346" s="6">
        <f t="shared" si="363"/>
        <v>0.2512921539868701</v>
      </c>
      <c r="R1346" s="9">
        <f t="shared" si="364"/>
        <v>1.4074754244184469</v>
      </c>
      <c r="S1346" s="9">
        <f t="shared" si="365"/>
        <v>12.100000000000001</v>
      </c>
      <c r="T1346">
        <f t="shared" si="366"/>
        <v>12.100000000000001</v>
      </c>
      <c r="U1346" s="9">
        <f t="shared" si="367"/>
        <v>1.4074754244184469</v>
      </c>
      <c r="V1346" s="9">
        <f t="shared" si="368"/>
        <v>0.58392782070914195</v>
      </c>
      <c r="W1346" s="9">
        <f t="shared" si="369"/>
        <v>2.5100000000000051</v>
      </c>
      <c r="X1346">
        <f t="shared" si="370"/>
        <v>51.980000000000004</v>
      </c>
      <c r="Y1346" s="9">
        <f t="shared" si="371"/>
        <v>12.092656621697664</v>
      </c>
      <c r="Z1346" s="10">
        <f t="shared" si="372"/>
        <v>0.56243577411114232</v>
      </c>
    </row>
    <row r="1347" spans="1:26">
      <c r="A1347" s="1">
        <f t="shared" si="356"/>
        <v>2011994</v>
      </c>
      <c r="B1347" s="1">
        <v>-6</v>
      </c>
      <c r="C1347" s="1">
        <v>12</v>
      </c>
      <c r="D1347" s="2">
        <v>2</v>
      </c>
      <c r="E1347" s="5">
        <v>154.25</v>
      </c>
      <c r="F1347" s="5">
        <v>165.81</v>
      </c>
      <c r="G1347" s="5">
        <v>11.93</v>
      </c>
      <c r="H1347" s="5">
        <v>154.25</v>
      </c>
      <c r="I1347" s="5">
        <v>149.69</v>
      </c>
      <c r="J1347" s="5">
        <v>12.16</v>
      </c>
      <c r="K1347" s="6">
        <f t="shared" si="357"/>
        <v>154.25</v>
      </c>
      <c r="L1347" s="6">
        <f t="shared" si="358"/>
        <v>0</v>
      </c>
      <c r="M1347" s="6">
        <f t="shared" si="359"/>
        <v>157.75</v>
      </c>
      <c r="N1347" s="5">
        <f t="shared" si="360"/>
        <v>8.5174893601342401</v>
      </c>
      <c r="O1347" s="6">
        <f t="shared" si="361"/>
        <v>16.120000000000005</v>
      </c>
      <c r="P1347" s="6">
        <f t="shared" si="362"/>
        <v>17.03497872026848</v>
      </c>
      <c r="Q1347" s="6">
        <f t="shared" si="363"/>
        <v>-1.9093319733071948E-2</v>
      </c>
      <c r="R1347" s="9">
        <f t="shared" si="364"/>
        <v>0.94628823814262708</v>
      </c>
      <c r="S1347" s="9">
        <f t="shared" si="365"/>
        <v>16.120000000000005</v>
      </c>
      <c r="T1347">
        <f t="shared" si="366"/>
        <v>16.120000000000005</v>
      </c>
      <c r="U1347" s="9">
        <f t="shared" si="367"/>
        <v>0.94628823814262708</v>
      </c>
      <c r="V1347" s="9">
        <f t="shared" si="368"/>
        <v>0.41091921011156252</v>
      </c>
      <c r="W1347" s="9">
        <f t="shared" si="369"/>
        <v>3.5</v>
      </c>
      <c r="X1347">
        <f t="shared" si="370"/>
        <v>157.75</v>
      </c>
      <c r="Y1347" s="9">
        <f t="shared" si="371"/>
        <v>18.520715827171138</v>
      </c>
      <c r="Z1347" s="10">
        <f t="shared" si="372"/>
        <v>0.56261887632748331</v>
      </c>
    </row>
    <row r="1348" spans="1:26">
      <c r="A1348" s="1">
        <f t="shared" si="356"/>
        <v>8002999</v>
      </c>
      <c r="B1348" s="1">
        <v>-1</v>
      </c>
      <c r="C1348" s="1">
        <v>3</v>
      </c>
      <c r="D1348" s="2">
        <v>8</v>
      </c>
      <c r="E1348" s="5">
        <v>56.43</v>
      </c>
      <c r="F1348" s="5">
        <v>60.44</v>
      </c>
      <c r="G1348" s="5">
        <v>5.57</v>
      </c>
      <c r="H1348" s="5">
        <v>56.43</v>
      </c>
      <c r="I1348" s="5">
        <v>54.36</v>
      </c>
      <c r="J1348" s="5">
        <v>7.65</v>
      </c>
      <c r="K1348" s="6">
        <f t="shared" si="357"/>
        <v>56.43</v>
      </c>
      <c r="L1348" s="6">
        <f t="shared" si="358"/>
        <v>0</v>
      </c>
      <c r="M1348" s="6">
        <f t="shared" si="359"/>
        <v>57.4</v>
      </c>
      <c r="N1348" s="5">
        <f t="shared" si="360"/>
        <v>4.7314744002266353</v>
      </c>
      <c r="O1348" s="6">
        <f t="shared" si="361"/>
        <v>6.0799999999999983</v>
      </c>
      <c r="P1348" s="6">
        <f t="shared" si="362"/>
        <v>9.4629488004532707</v>
      </c>
      <c r="Q1348" s="6">
        <f t="shared" si="363"/>
        <v>-0.30707312551788218</v>
      </c>
      <c r="R1348" s="9">
        <f t="shared" si="364"/>
        <v>0.64250585395841608</v>
      </c>
      <c r="S1348" s="9">
        <f t="shared" si="365"/>
        <v>6.0799999999999983</v>
      </c>
      <c r="T1348">
        <f t="shared" si="366"/>
        <v>6.0799999999999983</v>
      </c>
      <c r="U1348" s="9">
        <f t="shared" si="367"/>
        <v>0.64250585395841608</v>
      </c>
      <c r="V1348" s="9">
        <f t="shared" si="368"/>
        <v>0.20501009155909972</v>
      </c>
      <c r="W1348" s="9">
        <f t="shared" si="369"/>
        <v>0.96999999999999886</v>
      </c>
      <c r="X1348">
        <f t="shared" si="370"/>
        <v>57.4</v>
      </c>
      <c r="Y1348" s="9">
        <f t="shared" si="371"/>
        <v>12.131525005662203</v>
      </c>
      <c r="Z1348" s="10">
        <f t="shared" si="372"/>
        <v>0.56264198208096772</v>
      </c>
    </row>
    <row r="1349" spans="1:26">
      <c r="A1349" s="1">
        <f t="shared" si="356"/>
        <v>7010998</v>
      </c>
      <c r="B1349" s="1">
        <v>-2</v>
      </c>
      <c r="C1349" s="1">
        <v>11</v>
      </c>
      <c r="D1349" s="2">
        <v>7</v>
      </c>
      <c r="E1349" s="5">
        <v>219.31</v>
      </c>
      <c r="F1349" s="5">
        <v>231.92</v>
      </c>
      <c r="G1349" s="5">
        <v>9.83</v>
      </c>
      <c r="H1349" s="5">
        <v>219.31</v>
      </c>
      <c r="I1349" s="5">
        <v>220.1</v>
      </c>
      <c r="J1349" s="5">
        <v>14.32</v>
      </c>
      <c r="K1349" s="6">
        <f t="shared" si="357"/>
        <v>219.31</v>
      </c>
      <c r="L1349" s="6">
        <f t="shared" si="358"/>
        <v>0</v>
      </c>
      <c r="M1349" s="6">
        <f t="shared" si="359"/>
        <v>226.01</v>
      </c>
      <c r="N1349" s="5">
        <f t="shared" si="360"/>
        <v>8.6846315408311945</v>
      </c>
      <c r="O1349" s="6">
        <f t="shared" si="361"/>
        <v>11.819999999999993</v>
      </c>
      <c r="P1349" s="6">
        <f t="shared" si="362"/>
        <v>17.369263081662389</v>
      </c>
      <c r="Q1349" s="6">
        <f t="shared" si="363"/>
        <v>-0.35941871707934564</v>
      </c>
      <c r="R1349" s="9">
        <f t="shared" si="364"/>
        <v>0.68051246298865531</v>
      </c>
      <c r="S1349" s="9">
        <f t="shared" si="365"/>
        <v>11.819999999999993</v>
      </c>
      <c r="T1349">
        <f t="shared" si="366"/>
        <v>11.819999999999993</v>
      </c>
      <c r="U1349" s="9">
        <f t="shared" si="367"/>
        <v>0.68051246298865531</v>
      </c>
      <c r="V1349" s="9">
        <f t="shared" si="368"/>
        <v>0.77147774991945606</v>
      </c>
      <c r="W1349" s="9">
        <f t="shared" si="369"/>
        <v>6.6999999999999886</v>
      </c>
      <c r="X1349">
        <f t="shared" si="370"/>
        <v>226.01</v>
      </c>
      <c r="Y1349" s="9">
        <f t="shared" si="371"/>
        <v>26.024132277506947</v>
      </c>
      <c r="Z1349" s="10">
        <f t="shared" si="372"/>
        <v>0.56264287074484465</v>
      </c>
    </row>
    <row r="1350" spans="1:26">
      <c r="A1350" s="1">
        <f t="shared" si="356"/>
        <v>2007</v>
      </c>
      <c r="B1350" s="1">
        <v>7</v>
      </c>
      <c r="C1350" s="1">
        <v>2</v>
      </c>
      <c r="D1350" s="2">
        <v>0</v>
      </c>
      <c r="E1350" s="5">
        <v>138.78</v>
      </c>
      <c r="F1350" s="5">
        <v>171.08</v>
      </c>
      <c r="G1350" s="5">
        <v>10.199999999999999</v>
      </c>
      <c r="H1350" s="5">
        <v>138.78</v>
      </c>
      <c r="I1350" s="5">
        <v>141.37</v>
      </c>
      <c r="J1350" s="5">
        <v>11.38</v>
      </c>
      <c r="K1350" s="6">
        <f t="shared" si="357"/>
        <v>138.78</v>
      </c>
      <c r="L1350" s="6">
        <f t="shared" si="358"/>
        <v>0</v>
      </c>
      <c r="M1350" s="6">
        <f t="shared" si="359"/>
        <v>156.22500000000002</v>
      </c>
      <c r="N1350" s="5">
        <f t="shared" si="360"/>
        <v>7.6410797666298444</v>
      </c>
      <c r="O1350" s="6">
        <f t="shared" si="361"/>
        <v>29.710000000000008</v>
      </c>
      <c r="P1350" s="6">
        <f t="shared" si="362"/>
        <v>15.282159533259689</v>
      </c>
      <c r="Q1350" s="6">
        <f t="shared" si="363"/>
        <v>-0.10903451335163683</v>
      </c>
      <c r="R1350" s="9">
        <f t="shared" si="364"/>
        <v>1.9440969671426311</v>
      </c>
      <c r="S1350" s="9">
        <f t="shared" si="365"/>
        <v>29.710000000000008</v>
      </c>
      <c r="T1350">
        <f t="shared" si="366"/>
        <v>29.710000000000008</v>
      </c>
      <c r="U1350" s="9">
        <f t="shared" si="367"/>
        <v>1.9440969671426311</v>
      </c>
      <c r="V1350" s="9">
        <f t="shared" si="368"/>
        <v>2.2830542976643038</v>
      </c>
      <c r="W1350" s="9">
        <f t="shared" si="369"/>
        <v>17.445000000000022</v>
      </c>
      <c r="X1350">
        <f t="shared" si="370"/>
        <v>156.22500000000002</v>
      </c>
      <c r="Y1350" s="9">
        <f t="shared" si="371"/>
        <v>20.445408865153652</v>
      </c>
      <c r="Z1350" s="10">
        <f t="shared" si="372"/>
        <v>0.5631491809458663</v>
      </c>
    </row>
    <row r="1351" spans="1:26">
      <c r="A1351" s="1">
        <f t="shared" si="356"/>
        <v>8003000</v>
      </c>
      <c r="B1351" s="1">
        <v>0</v>
      </c>
      <c r="C1351" s="1">
        <v>3</v>
      </c>
      <c r="D1351" s="2">
        <v>8</v>
      </c>
      <c r="E1351" s="5">
        <v>47.2</v>
      </c>
      <c r="F1351" s="5">
        <v>47.39</v>
      </c>
      <c r="G1351" s="5">
        <v>7.78</v>
      </c>
      <c r="H1351" s="5">
        <v>47.2</v>
      </c>
      <c r="I1351" s="5">
        <v>52.5</v>
      </c>
      <c r="J1351" s="5">
        <v>7.55</v>
      </c>
      <c r="K1351" s="6">
        <f t="shared" si="357"/>
        <v>47.2</v>
      </c>
      <c r="L1351" s="6">
        <f t="shared" si="358"/>
        <v>0</v>
      </c>
      <c r="M1351" s="6">
        <f t="shared" si="359"/>
        <v>49.945</v>
      </c>
      <c r="N1351" s="5">
        <f t="shared" si="360"/>
        <v>5.4205834556807631</v>
      </c>
      <c r="O1351" s="6">
        <f t="shared" si="361"/>
        <v>-5.1099999999999994</v>
      </c>
      <c r="P1351" s="6">
        <f t="shared" si="362"/>
        <v>10.841166911361526</v>
      </c>
      <c r="Q1351" s="6">
        <f t="shared" si="363"/>
        <v>2.9999770273179283E-2</v>
      </c>
      <c r="R1351" s="9">
        <f t="shared" si="364"/>
        <v>0.47135147367251834</v>
      </c>
      <c r="S1351" s="9">
        <f t="shared" si="365"/>
        <v>5.1099999999999994</v>
      </c>
      <c r="T1351">
        <f t="shared" si="366"/>
        <v>5.1099999999999994</v>
      </c>
      <c r="U1351" s="9">
        <f t="shared" si="367"/>
        <v>0.47135147367251834</v>
      </c>
      <c r="V1351" s="9">
        <f t="shared" si="368"/>
        <v>0.50640305097106142</v>
      </c>
      <c r="W1351" s="9">
        <f t="shared" si="369"/>
        <v>2.7449999999999974</v>
      </c>
      <c r="X1351">
        <f t="shared" si="370"/>
        <v>49.945</v>
      </c>
      <c r="Y1351" s="9">
        <f t="shared" si="371"/>
        <v>9.2139527798723808</v>
      </c>
      <c r="Z1351" s="10">
        <f t="shared" si="372"/>
        <v>0.56321310354074683</v>
      </c>
    </row>
    <row r="1352" spans="1:26">
      <c r="A1352" s="1">
        <f t="shared" si="356"/>
        <v>3007006</v>
      </c>
      <c r="B1352" s="1">
        <v>6</v>
      </c>
      <c r="C1352" s="1">
        <v>7</v>
      </c>
      <c r="D1352" s="2">
        <v>3</v>
      </c>
      <c r="E1352" s="5">
        <v>277.63</v>
      </c>
      <c r="F1352" s="5">
        <v>250.71</v>
      </c>
      <c r="G1352" s="5">
        <v>14.24</v>
      </c>
      <c r="H1352" s="5">
        <v>277.63</v>
      </c>
      <c r="I1352" s="5">
        <v>255.7</v>
      </c>
      <c r="J1352" s="5">
        <v>15.39</v>
      </c>
      <c r="K1352" s="6">
        <f t="shared" si="357"/>
        <v>277.63</v>
      </c>
      <c r="L1352" s="6">
        <f t="shared" si="358"/>
        <v>0</v>
      </c>
      <c r="M1352" s="6">
        <f t="shared" si="359"/>
        <v>253.20499999999998</v>
      </c>
      <c r="N1352" s="5">
        <f t="shared" si="360"/>
        <v>10.483674212793909</v>
      </c>
      <c r="O1352" s="6">
        <f t="shared" si="361"/>
        <v>-4.9899999999999807</v>
      </c>
      <c r="P1352" s="6">
        <f t="shared" si="362"/>
        <v>20.967348425587819</v>
      </c>
      <c r="Q1352" s="6">
        <f t="shared" si="363"/>
        <v>-7.7507274872466531E-2</v>
      </c>
      <c r="R1352" s="9">
        <f t="shared" si="364"/>
        <v>0.23798908181972878</v>
      </c>
      <c r="S1352" s="9">
        <f t="shared" si="365"/>
        <v>4.9899999999999807</v>
      </c>
      <c r="T1352">
        <f t="shared" si="366"/>
        <v>4.9899999999999807</v>
      </c>
      <c r="U1352" s="9">
        <f t="shared" si="367"/>
        <v>0.23798908181972878</v>
      </c>
      <c r="V1352" s="9">
        <f t="shared" si="368"/>
        <v>2.3298129552893387</v>
      </c>
      <c r="W1352" s="9">
        <f t="shared" si="369"/>
        <v>24.425000000000011</v>
      </c>
      <c r="X1352">
        <f t="shared" si="370"/>
        <v>253.20499999999998</v>
      </c>
      <c r="Y1352" s="9">
        <f t="shared" si="371"/>
        <v>24.152314814494851</v>
      </c>
      <c r="Z1352" s="10">
        <f t="shared" si="372"/>
        <v>0.563218430096175</v>
      </c>
    </row>
    <row r="1353" spans="1:26">
      <c r="A1353" s="1">
        <f t="shared" si="356"/>
        <v>7002003</v>
      </c>
      <c r="B1353" s="1">
        <v>3</v>
      </c>
      <c r="C1353" s="1">
        <v>2</v>
      </c>
      <c r="D1353" s="2">
        <v>7</v>
      </c>
      <c r="E1353" s="5">
        <v>121.31</v>
      </c>
      <c r="F1353" s="5">
        <v>119.33</v>
      </c>
      <c r="G1353" s="5">
        <v>11.07</v>
      </c>
      <c r="H1353" s="5">
        <v>121.31</v>
      </c>
      <c r="I1353" s="5">
        <v>116.87</v>
      </c>
      <c r="J1353" s="5">
        <v>9.65</v>
      </c>
      <c r="K1353" s="6">
        <f t="shared" si="357"/>
        <v>121.31</v>
      </c>
      <c r="L1353" s="6">
        <f t="shared" si="358"/>
        <v>0</v>
      </c>
      <c r="M1353" s="6">
        <f t="shared" si="359"/>
        <v>118.1</v>
      </c>
      <c r="N1353" s="5">
        <f t="shared" si="360"/>
        <v>7.3428094078492876</v>
      </c>
      <c r="O1353" s="6">
        <f t="shared" si="361"/>
        <v>2.4599999999999937</v>
      </c>
      <c r="P1353" s="6">
        <f t="shared" si="362"/>
        <v>14.685618815698575</v>
      </c>
      <c r="Q1353" s="6">
        <f t="shared" si="363"/>
        <v>0.13642488387211052</v>
      </c>
      <c r="R1353" s="9">
        <f t="shared" si="364"/>
        <v>0.1675108165935992</v>
      </c>
      <c r="S1353" s="9">
        <f t="shared" si="365"/>
        <v>2.4599999999999937</v>
      </c>
      <c r="T1353">
        <f t="shared" si="366"/>
        <v>2.4599999999999937</v>
      </c>
      <c r="U1353" s="9">
        <f t="shared" si="367"/>
        <v>0.1675108165935992</v>
      </c>
      <c r="V1353" s="9">
        <f t="shared" si="368"/>
        <v>0.437162375012566</v>
      </c>
      <c r="W1353" s="9">
        <f t="shared" si="369"/>
        <v>3.210000000000008</v>
      </c>
      <c r="X1353">
        <f t="shared" si="370"/>
        <v>118.1</v>
      </c>
      <c r="Y1353" s="9">
        <f t="shared" si="371"/>
        <v>16.083762146100909</v>
      </c>
      <c r="Z1353" s="10">
        <f t="shared" si="372"/>
        <v>0.56370116196438691</v>
      </c>
    </row>
    <row r="1354" spans="1:26">
      <c r="A1354" s="1">
        <f t="shared" si="356"/>
        <v>1012006</v>
      </c>
      <c r="B1354" s="1">
        <v>6</v>
      </c>
      <c r="C1354" s="1">
        <v>12</v>
      </c>
      <c r="D1354" s="2">
        <v>1</v>
      </c>
      <c r="E1354" s="5">
        <v>51.84</v>
      </c>
      <c r="F1354" s="5">
        <v>48.25</v>
      </c>
      <c r="G1354" s="5">
        <v>7.69</v>
      </c>
      <c r="H1354" s="5">
        <v>51.84</v>
      </c>
      <c r="I1354" s="5">
        <v>48.14</v>
      </c>
      <c r="J1354" s="5">
        <v>8.2799999999999994</v>
      </c>
      <c r="K1354" s="6">
        <f t="shared" si="357"/>
        <v>51.84</v>
      </c>
      <c r="L1354" s="6">
        <f t="shared" si="358"/>
        <v>0</v>
      </c>
      <c r="M1354" s="6">
        <f t="shared" si="359"/>
        <v>48.195</v>
      </c>
      <c r="N1354" s="5">
        <f t="shared" si="360"/>
        <v>5.6500995566449976</v>
      </c>
      <c r="O1354" s="6">
        <f t="shared" si="361"/>
        <v>0.10999999999999943</v>
      </c>
      <c r="P1354" s="6">
        <f t="shared" si="362"/>
        <v>11.300199113289995</v>
      </c>
      <c r="Q1354" s="6">
        <f t="shared" si="363"/>
        <v>-7.3787829546299838E-2</v>
      </c>
      <c r="R1354" s="9">
        <f t="shared" si="364"/>
        <v>9.7343417489546783E-3</v>
      </c>
      <c r="S1354" s="9">
        <f t="shared" si="365"/>
        <v>0.10999999999999943</v>
      </c>
      <c r="T1354">
        <f t="shared" si="366"/>
        <v>0.10999999999999943</v>
      </c>
      <c r="U1354" s="9">
        <f t="shared" si="367"/>
        <v>9.7343417489546783E-3</v>
      </c>
      <c r="V1354" s="9">
        <f t="shared" si="368"/>
        <v>0.64512137590800023</v>
      </c>
      <c r="W1354" s="9">
        <f t="shared" si="369"/>
        <v>3.6450000000000031</v>
      </c>
      <c r="X1354">
        <f t="shared" si="370"/>
        <v>48.195</v>
      </c>
      <c r="Y1354" s="9">
        <f t="shared" si="371"/>
        <v>8.52993819256133</v>
      </c>
      <c r="Z1354" s="10">
        <f t="shared" si="372"/>
        <v>0.56374284917859485</v>
      </c>
    </row>
    <row r="1355" spans="1:26">
      <c r="A1355" s="1">
        <f t="shared" si="356"/>
        <v>7000996</v>
      </c>
      <c r="B1355" s="1">
        <v>-4</v>
      </c>
      <c r="C1355" s="1">
        <v>1</v>
      </c>
      <c r="D1355" s="2">
        <v>7</v>
      </c>
      <c r="E1355" s="5">
        <v>0.94</v>
      </c>
      <c r="F1355" s="5">
        <v>6.84</v>
      </c>
      <c r="G1355" s="5">
        <v>3.94</v>
      </c>
      <c r="H1355" s="5">
        <v>0.94</v>
      </c>
      <c r="I1355" s="5">
        <v>11.32</v>
      </c>
      <c r="J1355" s="5">
        <v>3.04</v>
      </c>
      <c r="K1355" s="6">
        <f t="shared" si="357"/>
        <v>0.94</v>
      </c>
      <c r="L1355" s="6">
        <f t="shared" si="358"/>
        <v>0</v>
      </c>
      <c r="M1355" s="6">
        <f t="shared" si="359"/>
        <v>9.08</v>
      </c>
      <c r="N1355" s="5">
        <f t="shared" si="360"/>
        <v>2.488232304267429</v>
      </c>
      <c r="O1355" s="6">
        <f t="shared" si="361"/>
        <v>-4.4800000000000004</v>
      </c>
      <c r="P1355" s="6">
        <f t="shared" si="362"/>
        <v>4.9764646085348581</v>
      </c>
      <c r="Q1355" s="6">
        <f t="shared" si="363"/>
        <v>0.25366239723482953</v>
      </c>
      <c r="R1355" s="9">
        <f t="shared" si="364"/>
        <v>0.90023748833993544</v>
      </c>
      <c r="S1355" s="9">
        <f t="shared" si="365"/>
        <v>4.4800000000000004</v>
      </c>
      <c r="T1355">
        <f t="shared" si="366"/>
        <v>4.4800000000000004</v>
      </c>
      <c r="U1355" s="9">
        <f t="shared" si="367"/>
        <v>0.90023748833993544</v>
      </c>
      <c r="V1355" s="9">
        <f t="shared" si="368"/>
        <v>3.2713987299495866</v>
      </c>
      <c r="W1355" s="9">
        <f t="shared" si="369"/>
        <v>8.14</v>
      </c>
      <c r="X1355">
        <f t="shared" si="370"/>
        <v>9.08</v>
      </c>
      <c r="Y1355" s="9">
        <f t="shared" si="371"/>
        <v>3.6491769616636662</v>
      </c>
      <c r="Z1355" s="10">
        <f t="shared" si="372"/>
        <v>0.56378985446707008</v>
      </c>
    </row>
    <row r="1356" spans="1:26">
      <c r="A1356" s="1">
        <f t="shared" si="356"/>
        <v>4018003</v>
      </c>
      <c r="B1356" s="1">
        <v>3</v>
      </c>
      <c r="C1356" s="1">
        <v>18</v>
      </c>
      <c r="D1356" s="2">
        <v>4</v>
      </c>
      <c r="E1356" s="5">
        <v>463.5</v>
      </c>
      <c r="F1356" s="5">
        <v>445.63</v>
      </c>
      <c r="G1356" s="5">
        <v>20.16</v>
      </c>
      <c r="H1356" s="5">
        <v>463.5</v>
      </c>
      <c r="I1356" s="5">
        <v>474.53</v>
      </c>
      <c r="J1356" s="5">
        <v>19.73</v>
      </c>
      <c r="K1356" s="6">
        <f t="shared" si="357"/>
        <v>463.5</v>
      </c>
      <c r="L1356" s="6">
        <f t="shared" si="358"/>
        <v>0</v>
      </c>
      <c r="M1356" s="6">
        <f t="shared" si="359"/>
        <v>460.08</v>
      </c>
      <c r="N1356" s="5">
        <f t="shared" si="360"/>
        <v>14.104064130597251</v>
      </c>
      <c r="O1356" s="6">
        <f t="shared" si="361"/>
        <v>-28.899999999999977</v>
      </c>
      <c r="P1356" s="6">
        <f t="shared" si="362"/>
        <v>28.208128261194503</v>
      </c>
      <c r="Q1356" s="6">
        <f t="shared" si="363"/>
        <v>2.1556783128282936E-2</v>
      </c>
      <c r="R1356" s="9">
        <f t="shared" si="364"/>
        <v>1.0245273891411388</v>
      </c>
      <c r="S1356" s="9">
        <f t="shared" si="365"/>
        <v>28.899999999999977</v>
      </c>
      <c r="T1356">
        <f t="shared" si="366"/>
        <v>28.899999999999977</v>
      </c>
      <c r="U1356" s="9">
        <f t="shared" si="367"/>
        <v>1.0245273891411388</v>
      </c>
      <c r="V1356" s="9">
        <f t="shared" si="368"/>
        <v>0.24248329902164112</v>
      </c>
      <c r="W1356" s="9">
        <f t="shared" si="369"/>
        <v>3.4200000000000159</v>
      </c>
      <c r="X1356">
        <f t="shared" si="370"/>
        <v>460.08</v>
      </c>
      <c r="Y1356" s="9">
        <f t="shared" si="371"/>
        <v>32.620384857858511</v>
      </c>
      <c r="Z1356" s="10">
        <f t="shared" si="372"/>
        <v>0.56389449367767375</v>
      </c>
    </row>
    <row r="1357" spans="1:26">
      <c r="A1357" s="1">
        <f t="shared" ref="A1357:A1420" si="373">1000000*D1357+1000*ABS(C1357)+B1357</f>
        <v>5005005</v>
      </c>
      <c r="B1357" s="1">
        <v>5</v>
      </c>
      <c r="C1357" s="1">
        <v>5</v>
      </c>
      <c r="D1357" s="2">
        <v>5</v>
      </c>
      <c r="E1357" s="5">
        <v>132.09</v>
      </c>
      <c r="F1357" s="5">
        <v>126.08</v>
      </c>
      <c r="G1357" s="5">
        <v>7.66</v>
      </c>
      <c r="H1357" s="5">
        <v>132.09</v>
      </c>
      <c r="I1357" s="5">
        <v>129.19</v>
      </c>
      <c r="J1357" s="5">
        <v>11.7</v>
      </c>
      <c r="K1357" s="6">
        <f t="shared" ref="K1357:K1420" si="374" xml:space="preserve"> 0.5*(E1357+H1357)</f>
        <v>132.09</v>
      </c>
      <c r="L1357" s="6">
        <f t="shared" ref="L1357:L1420" si="375">E1357-H1357</f>
        <v>0</v>
      </c>
      <c r="M1357" s="6">
        <f t="shared" ref="M1357:M1420" si="376">0.5*(F1357+I1357)</f>
        <v>127.63499999999999</v>
      </c>
      <c r="N1357" s="5">
        <f t="shared" ref="N1357:N1420" si="377">0.5*P1357</f>
        <v>6.992238554282884</v>
      </c>
      <c r="O1357" s="6">
        <f t="shared" ref="O1357:O1420" si="378">F1357-I1357</f>
        <v>-3.1099999999999994</v>
      </c>
      <c r="P1357" s="6">
        <f t="shared" ref="P1357:P1420" si="379">SQRT(G1357*G1357+J1357*J1357)</f>
        <v>13.984477108565768</v>
      </c>
      <c r="Q1357" s="6">
        <f t="shared" ref="Q1357:Q1420" si="380">(G1357*G1357-J1357*J1357)/(G1357*G1357+J1357*J1357)</f>
        <v>-0.39993945765512945</v>
      </c>
      <c r="R1357" s="9">
        <f t="shared" ref="R1357:R1420" si="381">ABS(O1357-L1357)/P1357</f>
        <v>0.22238943764976835</v>
      </c>
      <c r="S1357" s="9">
        <f t="shared" ref="S1357:S1420" si="382">ABS(O1357-L1357)</f>
        <v>3.1099999999999994</v>
      </c>
      <c r="T1357">
        <f t="shared" ref="T1357:T1420" si="383">ABS(O1357)</f>
        <v>3.1099999999999994</v>
      </c>
      <c r="U1357" s="9">
        <f t="shared" ref="U1357:U1420" si="384">ABS(O1357)/P1357</f>
        <v>0.22238943764976835</v>
      </c>
      <c r="V1357" s="9">
        <f t="shared" ref="V1357:V1420" si="385">ABS(M1357-K1357)/N1357</f>
        <v>0.63713501268792339</v>
      </c>
      <c r="W1357" s="9">
        <f t="shared" ref="W1357:W1420" si="386">ABS(M1357-K1357)</f>
        <v>4.4550000000000125</v>
      </c>
      <c r="X1357">
        <f t="shared" ref="X1357:X1420" si="387">ABS(M1357)</f>
        <v>127.63499999999999</v>
      </c>
      <c r="Y1357" s="9">
        <f t="shared" ref="Y1357:Y1420" si="388">ABS(M1357)/N1357</f>
        <v>18.253810851722307</v>
      </c>
      <c r="Z1357" s="10">
        <f t="shared" ref="Z1357:Z1420" si="389">SQRT(0.006429*B1357*B1357+0.000529*C1357*C1357+0.004882*D1357*D1357+0.000884*D1357*B1357)</f>
        <v>0.56400354608814296</v>
      </c>
    </row>
    <row r="1358" spans="1:26">
      <c r="A1358" s="1">
        <f t="shared" si="373"/>
        <v>6003995</v>
      </c>
      <c r="B1358" s="1">
        <v>-5</v>
      </c>
      <c r="C1358" s="1">
        <v>4</v>
      </c>
      <c r="D1358" s="2">
        <v>6</v>
      </c>
      <c r="E1358" s="5">
        <v>82.39</v>
      </c>
      <c r="F1358" s="5">
        <v>89.24</v>
      </c>
      <c r="G1358" s="5">
        <v>8.9499999999999993</v>
      </c>
      <c r="H1358" s="5">
        <v>82.39</v>
      </c>
      <c r="I1358" s="5">
        <v>95.41</v>
      </c>
      <c r="J1358" s="5">
        <v>5.81</v>
      </c>
      <c r="K1358" s="6">
        <f t="shared" si="374"/>
        <v>82.39</v>
      </c>
      <c r="L1358" s="6">
        <f t="shared" si="375"/>
        <v>0</v>
      </c>
      <c r="M1358" s="6">
        <f t="shared" si="376"/>
        <v>92.324999999999989</v>
      </c>
      <c r="N1358" s="5">
        <f t="shared" si="377"/>
        <v>5.3352272678865331</v>
      </c>
      <c r="O1358" s="6">
        <f t="shared" si="378"/>
        <v>-6.1700000000000017</v>
      </c>
      <c r="P1358" s="6">
        <f t="shared" si="379"/>
        <v>10.670454535773066</v>
      </c>
      <c r="Q1358" s="6">
        <f t="shared" si="380"/>
        <v>0.40705225604390005</v>
      </c>
      <c r="R1358" s="9">
        <f t="shared" si="381"/>
        <v>0.57823216239897413</v>
      </c>
      <c r="S1358" s="9">
        <f t="shared" si="382"/>
        <v>6.1700000000000017</v>
      </c>
      <c r="T1358">
        <f t="shared" si="383"/>
        <v>6.1700000000000017</v>
      </c>
      <c r="U1358" s="9">
        <f t="shared" si="384"/>
        <v>0.57823216239897413</v>
      </c>
      <c r="V1358" s="9">
        <f t="shared" si="385"/>
        <v>1.8621512263966935</v>
      </c>
      <c r="W1358" s="9">
        <f t="shared" si="386"/>
        <v>9.9349999999999881</v>
      </c>
      <c r="X1358">
        <f t="shared" si="387"/>
        <v>92.324999999999989</v>
      </c>
      <c r="Y1358" s="9">
        <f t="shared" si="388"/>
        <v>17.304792347969293</v>
      </c>
      <c r="Z1358" s="10">
        <f t="shared" si="389"/>
        <v>0.56428804701145319</v>
      </c>
    </row>
    <row r="1359" spans="1:26">
      <c r="A1359" s="1">
        <f t="shared" si="373"/>
        <v>1002993</v>
      </c>
      <c r="B1359" s="1">
        <v>-7</v>
      </c>
      <c r="C1359" s="1">
        <v>3</v>
      </c>
      <c r="D1359" s="2">
        <v>1</v>
      </c>
      <c r="E1359" s="5">
        <v>126.62</v>
      </c>
      <c r="F1359" s="5">
        <v>152.05000000000001</v>
      </c>
      <c r="G1359" s="5">
        <v>9.9700000000000006</v>
      </c>
      <c r="H1359" s="5">
        <v>126.62</v>
      </c>
      <c r="I1359" s="5">
        <v>125.94</v>
      </c>
      <c r="J1359" s="5">
        <v>10.53</v>
      </c>
      <c r="K1359" s="6">
        <f t="shared" si="374"/>
        <v>126.62</v>
      </c>
      <c r="L1359" s="6">
        <f t="shared" si="375"/>
        <v>0</v>
      </c>
      <c r="M1359" s="6">
        <f t="shared" si="376"/>
        <v>138.995</v>
      </c>
      <c r="N1359" s="5">
        <f t="shared" si="377"/>
        <v>7.2505482551321592</v>
      </c>
      <c r="O1359" s="6">
        <f t="shared" si="378"/>
        <v>26.110000000000014</v>
      </c>
      <c r="P1359" s="6">
        <f t="shared" si="379"/>
        <v>14.501096510264318</v>
      </c>
      <c r="Q1359" s="6">
        <f t="shared" si="380"/>
        <v>-5.4593407513156042E-2</v>
      </c>
      <c r="R1359" s="9">
        <f t="shared" si="381"/>
        <v>1.8005534948007937</v>
      </c>
      <c r="S1359" s="9">
        <f t="shared" si="382"/>
        <v>26.110000000000014</v>
      </c>
      <c r="T1359">
        <f t="shared" si="383"/>
        <v>26.110000000000014</v>
      </c>
      <c r="U1359" s="9">
        <f t="shared" si="384"/>
        <v>1.8005534948007937</v>
      </c>
      <c r="V1359" s="9">
        <f t="shared" si="385"/>
        <v>1.706767483581755</v>
      </c>
      <c r="W1359" s="9">
        <f t="shared" si="386"/>
        <v>12.375</v>
      </c>
      <c r="X1359">
        <f t="shared" si="387"/>
        <v>138.995</v>
      </c>
      <c r="Y1359" s="9">
        <f t="shared" si="388"/>
        <v>19.170274454985538</v>
      </c>
      <c r="Z1359" s="10">
        <f t="shared" si="389"/>
        <v>0.56433677888296452</v>
      </c>
    </row>
    <row r="1360" spans="1:26">
      <c r="A1360" s="1">
        <f t="shared" si="373"/>
        <v>5012004</v>
      </c>
      <c r="B1360" s="1">
        <v>4</v>
      </c>
      <c r="C1360" s="1">
        <v>12</v>
      </c>
      <c r="D1360" s="2">
        <v>5</v>
      </c>
      <c r="E1360" s="5">
        <v>105.84</v>
      </c>
      <c r="F1360" s="5">
        <v>127.09</v>
      </c>
      <c r="G1360" s="5">
        <v>12.14</v>
      </c>
      <c r="H1360" s="5">
        <v>105.84</v>
      </c>
      <c r="I1360" s="5">
        <v>112.72</v>
      </c>
      <c r="J1360" s="5">
        <v>11.07</v>
      </c>
      <c r="K1360" s="6">
        <f t="shared" si="374"/>
        <v>105.84</v>
      </c>
      <c r="L1360" s="6">
        <f t="shared" si="375"/>
        <v>0</v>
      </c>
      <c r="M1360" s="6">
        <f t="shared" si="376"/>
        <v>119.905</v>
      </c>
      <c r="N1360" s="5">
        <f t="shared" si="377"/>
        <v>8.2146895863446971</v>
      </c>
      <c r="O1360" s="6">
        <f t="shared" si="378"/>
        <v>14.370000000000005</v>
      </c>
      <c r="P1360" s="6">
        <f t="shared" si="379"/>
        <v>16.429379172689394</v>
      </c>
      <c r="Q1360" s="6">
        <f t="shared" si="380"/>
        <v>9.2006098001478173E-2</v>
      </c>
      <c r="R1360" s="9">
        <f t="shared" si="381"/>
        <v>0.87465264809806675</v>
      </c>
      <c r="S1360" s="9">
        <f t="shared" si="382"/>
        <v>14.370000000000005</v>
      </c>
      <c r="T1360">
        <f t="shared" si="383"/>
        <v>14.370000000000005</v>
      </c>
      <c r="U1360" s="9">
        <f t="shared" si="384"/>
        <v>0.87465264809806675</v>
      </c>
      <c r="V1360" s="9">
        <f t="shared" si="385"/>
        <v>1.7121766869170916</v>
      </c>
      <c r="W1360" s="9">
        <f t="shared" si="386"/>
        <v>14.064999999999998</v>
      </c>
      <c r="X1360">
        <f t="shared" si="387"/>
        <v>119.905</v>
      </c>
      <c r="Y1360" s="9">
        <f t="shared" si="388"/>
        <v>14.59641277247024</v>
      </c>
      <c r="Z1360" s="10">
        <f t="shared" si="389"/>
        <v>0.56459720155169035</v>
      </c>
    </row>
    <row r="1361" spans="1:26">
      <c r="A1361" s="1">
        <f t="shared" si="373"/>
        <v>6006004</v>
      </c>
      <c r="B1361" s="1">
        <v>4</v>
      </c>
      <c r="C1361" s="1">
        <v>6</v>
      </c>
      <c r="D1361" s="2">
        <v>6</v>
      </c>
      <c r="E1361" s="5">
        <v>39.6</v>
      </c>
      <c r="F1361" s="5">
        <v>42.74</v>
      </c>
      <c r="G1361" s="5">
        <v>7.3</v>
      </c>
      <c r="H1361" s="5">
        <v>39.6</v>
      </c>
      <c r="I1361" s="5">
        <v>49.56</v>
      </c>
      <c r="J1361" s="5">
        <v>8.3000000000000007</v>
      </c>
      <c r="K1361" s="6">
        <f t="shared" si="374"/>
        <v>39.6</v>
      </c>
      <c r="L1361" s="6">
        <f t="shared" si="375"/>
        <v>0</v>
      </c>
      <c r="M1361" s="6">
        <f t="shared" si="376"/>
        <v>46.150000000000006</v>
      </c>
      <c r="N1361" s="5">
        <f t="shared" si="377"/>
        <v>5.5267531155281402</v>
      </c>
      <c r="O1361" s="6">
        <f t="shared" si="378"/>
        <v>-6.82</v>
      </c>
      <c r="P1361" s="6">
        <f t="shared" si="379"/>
        <v>11.05350623105628</v>
      </c>
      <c r="Q1361" s="6">
        <f t="shared" si="380"/>
        <v>-0.12768047143558697</v>
      </c>
      <c r="R1361" s="9">
        <f t="shared" si="381"/>
        <v>0.61699879273042912</v>
      </c>
      <c r="S1361" s="9">
        <f t="shared" si="382"/>
        <v>6.82</v>
      </c>
      <c r="T1361">
        <f t="shared" si="383"/>
        <v>6.82</v>
      </c>
      <c r="U1361" s="9">
        <f t="shared" si="384"/>
        <v>0.61699879273042912</v>
      </c>
      <c r="V1361" s="9">
        <f t="shared" si="385"/>
        <v>1.1851443086171005</v>
      </c>
      <c r="W1361" s="9">
        <f t="shared" si="386"/>
        <v>6.5500000000000043</v>
      </c>
      <c r="X1361">
        <f t="shared" si="387"/>
        <v>46.150000000000006</v>
      </c>
      <c r="Y1361" s="9">
        <f t="shared" si="388"/>
        <v>8.3502915790349874</v>
      </c>
      <c r="Z1361" s="10">
        <f t="shared" si="389"/>
        <v>0.56469106598209962</v>
      </c>
    </row>
    <row r="1362" spans="1:26">
      <c r="A1362" s="1">
        <f t="shared" si="373"/>
        <v>7001996</v>
      </c>
      <c r="B1362" s="1">
        <v>-4</v>
      </c>
      <c r="C1362" s="1">
        <v>2</v>
      </c>
      <c r="D1362" s="2">
        <v>7</v>
      </c>
      <c r="E1362" s="5">
        <v>176.36</v>
      </c>
      <c r="F1362" s="5">
        <v>167.87</v>
      </c>
      <c r="G1362" s="5">
        <v>11.34</v>
      </c>
      <c r="H1362" s="5">
        <v>176.36</v>
      </c>
      <c r="I1362" s="5">
        <v>158.27000000000001</v>
      </c>
      <c r="J1362" s="5">
        <v>7.59</v>
      </c>
      <c r="K1362" s="6">
        <f t="shared" si="374"/>
        <v>176.36</v>
      </c>
      <c r="L1362" s="6">
        <f t="shared" si="375"/>
        <v>0</v>
      </c>
      <c r="M1362" s="6">
        <f t="shared" si="376"/>
        <v>163.07</v>
      </c>
      <c r="N1362" s="5">
        <f t="shared" si="377"/>
        <v>6.8228238288849283</v>
      </c>
      <c r="O1362" s="6">
        <f t="shared" si="378"/>
        <v>9.5999999999999943</v>
      </c>
      <c r="P1362" s="6">
        <f t="shared" si="379"/>
        <v>13.645647657769857</v>
      </c>
      <c r="Q1362" s="6">
        <f t="shared" si="380"/>
        <v>0.38123571121304239</v>
      </c>
      <c r="R1362" s="9">
        <f t="shared" si="381"/>
        <v>0.70352102302258523</v>
      </c>
      <c r="S1362" s="9">
        <f t="shared" si="382"/>
        <v>9.5999999999999943</v>
      </c>
      <c r="T1362">
        <f t="shared" si="383"/>
        <v>9.5999999999999943</v>
      </c>
      <c r="U1362" s="9">
        <f t="shared" si="384"/>
        <v>0.70352102302258523</v>
      </c>
      <c r="V1362" s="9">
        <f t="shared" si="385"/>
        <v>1.9478738324937872</v>
      </c>
      <c r="W1362" s="9">
        <f t="shared" si="386"/>
        <v>13.29000000000002</v>
      </c>
      <c r="X1362">
        <f t="shared" si="387"/>
        <v>163.07</v>
      </c>
      <c r="Y1362" s="9">
        <f t="shared" si="388"/>
        <v>23.900661088394383</v>
      </c>
      <c r="Z1362" s="10">
        <f t="shared" si="389"/>
        <v>0.56519554138368788</v>
      </c>
    </row>
    <row r="1363" spans="1:26">
      <c r="A1363" s="1">
        <f t="shared" si="373"/>
        <v>5016997</v>
      </c>
      <c r="B1363" s="1">
        <v>-3</v>
      </c>
      <c r="C1363" s="1">
        <v>17</v>
      </c>
      <c r="D1363" s="2">
        <v>5</v>
      </c>
      <c r="E1363" s="5">
        <v>60.97</v>
      </c>
      <c r="F1363" s="5">
        <v>78.17</v>
      </c>
      <c r="G1363" s="5">
        <v>7.92</v>
      </c>
      <c r="H1363" s="5">
        <v>60.97</v>
      </c>
      <c r="I1363" s="5">
        <v>80.510000000000005</v>
      </c>
      <c r="J1363" s="5">
        <v>10.56</v>
      </c>
      <c r="K1363" s="6">
        <f t="shared" si="374"/>
        <v>60.97</v>
      </c>
      <c r="L1363" s="6">
        <f t="shared" si="375"/>
        <v>0</v>
      </c>
      <c r="M1363" s="6">
        <f t="shared" si="376"/>
        <v>79.34</v>
      </c>
      <c r="N1363" s="5">
        <f t="shared" si="377"/>
        <v>6.6000000000000005</v>
      </c>
      <c r="O1363" s="6">
        <f t="shared" si="378"/>
        <v>-2.3400000000000034</v>
      </c>
      <c r="P1363" s="6">
        <f t="shared" si="379"/>
        <v>13.200000000000001</v>
      </c>
      <c r="Q1363" s="6">
        <f t="shared" si="380"/>
        <v>-0.28000000000000008</v>
      </c>
      <c r="R1363" s="9">
        <f t="shared" si="381"/>
        <v>0.17727272727272753</v>
      </c>
      <c r="S1363" s="9">
        <f t="shared" si="382"/>
        <v>2.3400000000000034</v>
      </c>
      <c r="T1363">
        <f t="shared" si="383"/>
        <v>2.3400000000000034</v>
      </c>
      <c r="U1363" s="9">
        <f t="shared" si="384"/>
        <v>0.17727272727272753</v>
      </c>
      <c r="V1363" s="9">
        <f t="shared" si="385"/>
        <v>2.7833333333333337</v>
      </c>
      <c r="W1363" s="9">
        <f t="shared" si="386"/>
        <v>18.370000000000005</v>
      </c>
      <c r="X1363">
        <f t="shared" si="387"/>
        <v>79.34</v>
      </c>
      <c r="Y1363" s="9">
        <f t="shared" si="388"/>
        <v>12.021212121212121</v>
      </c>
      <c r="Z1363" s="10">
        <f t="shared" si="389"/>
        <v>0.56527161612803445</v>
      </c>
    </row>
    <row r="1364" spans="1:26">
      <c r="A1364" s="1">
        <f t="shared" si="373"/>
        <v>4016996</v>
      </c>
      <c r="B1364" s="1">
        <v>-4</v>
      </c>
      <c r="C1364" s="1">
        <v>17</v>
      </c>
      <c r="D1364" s="2">
        <v>4</v>
      </c>
      <c r="E1364" s="5">
        <v>153.82</v>
      </c>
      <c r="F1364" s="5">
        <v>180.47</v>
      </c>
      <c r="G1364" s="5">
        <v>11.99</v>
      </c>
      <c r="H1364" s="5">
        <v>153.82</v>
      </c>
      <c r="I1364" s="5">
        <v>168.33</v>
      </c>
      <c r="J1364" s="5">
        <v>12.56</v>
      </c>
      <c r="K1364" s="6">
        <f t="shared" si="374"/>
        <v>153.82</v>
      </c>
      <c r="L1364" s="6">
        <f t="shared" si="375"/>
        <v>0</v>
      </c>
      <c r="M1364" s="6">
        <f t="shared" si="376"/>
        <v>174.4</v>
      </c>
      <c r="N1364" s="5">
        <f t="shared" si="377"/>
        <v>8.6820749248091609</v>
      </c>
      <c r="O1364" s="6">
        <f t="shared" si="378"/>
        <v>12.139999999999986</v>
      </c>
      <c r="P1364" s="6">
        <f t="shared" si="379"/>
        <v>17.364149849618322</v>
      </c>
      <c r="Q1364" s="6">
        <f t="shared" si="380"/>
        <v>-4.6410826440058985E-2</v>
      </c>
      <c r="R1364" s="9">
        <f t="shared" si="381"/>
        <v>0.69914162830533466</v>
      </c>
      <c r="S1364" s="9">
        <f t="shared" si="382"/>
        <v>12.139999999999986</v>
      </c>
      <c r="T1364">
        <f t="shared" si="383"/>
        <v>12.139999999999986</v>
      </c>
      <c r="U1364" s="9">
        <f t="shared" si="384"/>
        <v>0.69914162830533466</v>
      </c>
      <c r="V1364" s="9">
        <f t="shared" si="385"/>
        <v>2.3704011055228689</v>
      </c>
      <c r="W1364" s="9">
        <f t="shared" si="386"/>
        <v>20.580000000000013</v>
      </c>
      <c r="X1364">
        <f t="shared" si="387"/>
        <v>174.4</v>
      </c>
      <c r="Y1364" s="9">
        <f t="shared" si="388"/>
        <v>20.087364081787562</v>
      </c>
      <c r="Z1364" s="10">
        <f t="shared" si="389"/>
        <v>0.56543169348737432</v>
      </c>
    </row>
    <row r="1365" spans="1:26">
      <c r="A1365" s="1">
        <f t="shared" si="373"/>
        <v>3007</v>
      </c>
      <c r="B1365" s="1">
        <v>7</v>
      </c>
      <c r="C1365" s="1">
        <v>3</v>
      </c>
      <c r="D1365" s="2">
        <v>0</v>
      </c>
      <c r="E1365" s="5">
        <v>264.16000000000003</v>
      </c>
      <c r="F1365" s="5">
        <v>272.13</v>
      </c>
      <c r="G1365" s="5">
        <v>13.32</v>
      </c>
      <c r="H1365" s="5">
        <v>264.16000000000003</v>
      </c>
      <c r="I1365" s="5">
        <v>259.74</v>
      </c>
      <c r="J1365" s="5">
        <v>14.72</v>
      </c>
      <c r="K1365" s="6">
        <f t="shared" si="374"/>
        <v>264.16000000000003</v>
      </c>
      <c r="L1365" s="6">
        <f t="shared" si="375"/>
        <v>0</v>
      </c>
      <c r="M1365" s="6">
        <f t="shared" si="376"/>
        <v>265.935</v>
      </c>
      <c r="N1365" s="5">
        <f t="shared" si="377"/>
        <v>9.9259860971089431</v>
      </c>
      <c r="O1365" s="6">
        <f t="shared" si="378"/>
        <v>12.389999999999986</v>
      </c>
      <c r="P1365" s="6">
        <f t="shared" si="379"/>
        <v>19.851972194217886</v>
      </c>
      <c r="Q1365" s="6">
        <f t="shared" si="380"/>
        <v>-9.9609034033932425E-2</v>
      </c>
      <c r="R1365" s="9">
        <f t="shared" si="381"/>
        <v>0.62411935090301585</v>
      </c>
      <c r="S1365" s="9">
        <f t="shared" si="382"/>
        <v>12.389999999999986</v>
      </c>
      <c r="T1365">
        <f t="shared" si="383"/>
        <v>12.389999999999986</v>
      </c>
      <c r="U1365" s="9">
        <f t="shared" si="384"/>
        <v>0.62411935090301585</v>
      </c>
      <c r="V1365" s="9">
        <f t="shared" si="385"/>
        <v>0.17882354283338825</v>
      </c>
      <c r="W1365" s="9">
        <f t="shared" si="386"/>
        <v>1.7749999999999773</v>
      </c>
      <c r="X1365">
        <f t="shared" si="387"/>
        <v>265.935</v>
      </c>
      <c r="Y1365" s="9">
        <f t="shared" si="388"/>
        <v>26.791796542759275</v>
      </c>
      <c r="Z1365" s="10">
        <f t="shared" si="389"/>
        <v>0.56549270552324549</v>
      </c>
    </row>
    <row r="1366" spans="1:26">
      <c r="A1366" s="1">
        <f t="shared" si="373"/>
        <v>7009002</v>
      </c>
      <c r="B1366" s="1">
        <v>2</v>
      </c>
      <c r="C1366" s="1">
        <v>9</v>
      </c>
      <c r="D1366" s="2">
        <v>7</v>
      </c>
      <c r="E1366" s="5">
        <v>148.80000000000001</v>
      </c>
      <c r="F1366" s="5">
        <v>141.69999999999999</v>
      </c>
      <c r="G1366" s="5">
        <v>12.7</v>
      </c>
      <c r="H1366" s="5">
        <v>148.80000000000001</v>
      </c>
      <c r="I1366" s="5">
        <v>153.84</v>
      </c>
      <c r="J1366" s="5">
        <v>11.3</v>
      </c>
      <c r="K1366" s="6">
        <f t="shared" si="374"/>
        <v>148.80000000000001</v>
      </c>
      <c r="L1366" s="6">
        <f t="shared" si="375"/>
        <v>0</v>
      </c>
      <c r="M1366" s="6">
        <f t="shared" si="376"/>
        <v>147.76999999999998</v>
      </c>
      <c r="N1366" s="5">
        <f t="shared" si="377"/>
        <v>8.4997058772642244</v>
      </c>
      <c r="O1366" s="6">
        <f t="shared" si="378"/>
        <v>-12.140000000000015</v>
      </c>
      <c r="P1366" s="6">
        <f t="shared" si="379"/>
        <v>16.999411754528449</v>
      </c>
      <c r="Q1366" s="6">
        <f t="shared" si="380"/>
        <v>0.11627102221607025</v>
      </c>
      <c r="R1366" s="9">
        <f t="shared" si="381"/>
        <v>0.71414235829460737</v>
      </c>
      <c r="S1366" s="9">
        <f t="shared" si="382"/>
        <v>12.140000000000015</v>
      </c>
      <c r="T1366">
        <f t="shared" si="383"/>
        <v>12.140000000000015</v>
      </c>
      <c r="U1366" s="9">
        <f t="shared" si="384"/>
        <v>0.71414235829460737</v>
      </c>
      <c r="V1366" s="9">
        <f t="shared" si="385"/>
        <v>0.12118066376333868</v>
      </c>
      <c r="W1366" s="9">
        <f t="shared" si="386"/>
        <v>1.0300000000000296</v>
      </c>
      <c r="X1366">
        <f t="shared" si="387"/>
        <v>147.76999999999998</v>
      </c>
      <c r="Y1366" s="9">
        <f t="shared" si="388"/>
        <v>17.385307460493241</v>
      </c>
      <c r="Z1366" s="10">
        <f t="shared" si="389"/>
        <v>0.56582594496894545</v>
      </c>
    </row>
    <row r="1367" spans="1:26">
      <c r="A1367" s="1">
        <f t="shared" si="373"/>
        <v>8003999</v>
      </c>
      <c r="B1367" s="1">
        <v>-1</v>
      </c>
      <c r="C1367" s="1">
        <v>4</v>
      </c>
      <c r="D1367" s="2">
        <v>8</v>
      </c>
      <c r="E1367" s="5">
        <v>11.04</v>
      </c>
      <c r="F1367" s="5">
        <v>15.4</v>
      </c>
      <c r="G1367" s="5">
        <v>3.52</v>
      </c>
      <c r="H1367" s="5">
        <v>11.04</v>
      </c>
      <c r="I1367" s="5">
        <v>13.24</v>
      </c>
      <c r="J1367" s="5">
        <v>4.63</v>
      </c>
      <c r="K1367" s="6">
        <f t="shared" si="374"/>
        <v>11.04</v>
      </c>
      <c r="L1367" s="6">
        <f t="shared" si="375"/>
        <v>0</v>
      </c>
      <c r="M1367" s="6">
        <f t="shared" si="376"/>
        <v>14.32</v>
      </c>
      <c r="N1367" s="5">
        <f t="shared" si="377"/>
        <v>2.9080620694888886</v>
      </c>
      <c r="O1367" s="6">
        <f t="shared" si="378"/>
        <v>2.16</v>
      </c>
      <c r="P1367" s="6">
        <f t="shared" si="379"/>
        <v>5.8161241389777771</v>
      </c>
      <c r="Q1367" s="6">
        <f t="shared" si="380"/>
        <v>-0.26743192628439161</v>
      </c>
      <c r="R1367" s="9">
        <f t="shared" si="381"/>
        <v>0.37138134406801615</v>
      </c>
      <c r="S1367" s="9">
        <f t="shared" si="382"/>
        <v>2.16</v>
      </c>
      <c r="T1367">
        <f t="shared" si="383"/>
        <v>2.16</v>
      </c>
      <c r="U1367" s="9">
        <f t="shared" si="384"/>
        <v>0.37138134406801615</v>
      </c>
      <c r="V1367" s="9">
        <f t="shared" si="385"/>
        <v>1.1278988967991606</v>
      </c>
      <c r="W1367" s="9">
        <f t="shared" si="386"/>
        <v>3.2800000000000011</v>
      </c>
      <c r="X1367">
        <f t="shared" si="387"/>
        <v>14.32</v>
      </c>
      <c r="Y1367" s="9">
        <f t="shared" si="388"/>
        <v>4.9242415250499922</v>
      </c>
      <c r="Z1367" s="10">
        <f t="shared" si="389"/>
        <v>0.56592313965767471</v>
      </c>
    </row>
    <row r="1368" spans="1:26">
      <c r="A1368" s="1">
        <f t="shared" si="373"/>
        <v>1012994</v>
      </c>
      <c r="B1368" s="1">
        <v>-6</v>
      </c>
      <c r="C1368" s="1">
        <v>13</v>
      </c>
      <c r="D1368" s="2">
        <v>1</v>
      </c>
      <c r="E1368" s="5">
        <v>47.29</v>
      </c>
      <c r="F1368" s="5">
        <v>60.49</v>
      </c>
      <c r="G1368" s="5">
        <v>8.5299999999999994</v>
      </c>
      <c r="H1368" s="5">
        <v>47.29</v>
      </c>
      <c r="I1368" s="5">
        <v>63.91</v>
      </c>
      <c r="J1368" s="5">
        <v>9.26</v>
      </c>
      <c r="K1368" s="6">
        <f t="shared" si="374"/>
        <v>47.29</v>
      </c>
      <c r="L1368" s="6">
        <f t="shared" si="375"/>
        <v>0</v>
      </c>
      <c r="M1368" s="6">
        <f t="shared" si="376"/>
        <v>62.2</v>
      </c>
      <c r="N1368" s="5">
        <f t="shared" si="377"/>
        <v>6.2950079428067438</v>
      </c>
      <c r="O1368" s="6">
        <f t="shared" si="378"/>
        <v>-3.4199999999999946</v>
      </c>
      <c r="P1368" s="6">
        <f t="shared" si="379"/>
        <v>12.590015885613488</v>
      </c>
      <c r="Q1368" s="6">
        <f t="shared" si="380"/>
        <v>-8.1930622017115817E-2</v>
      </c>
      <c r="R1368" s="9">
        <f t="shared" si="381"/>
        <v>0.27164381928286541</v>
      </c>
      <c r="S1368" s="9">
        <f t="shared" si="382"/>
        <v>3.4199999999999946</v>
      </c>
      <c r="T1368">
        <f t="shared" si="383"/>
        <v>3.4199999999999946</v>
      </c>
      <c r="U1368" s="9">
        <f t="shared" si="384"/>
        <v>0.27164381928286541</v>
      </c>
      <c r="V1368" s="9">
        <f t="shared" si="385"/>
        <v>2.3685434769049887</v>
      </c>
      <c r="W1368" s="9">
        <f t="shared" si="386"/>
        <v>14.910000000000004</v>
      </c>
      <c r="X1368">
        <f t="shared" si="387"/>
        <v>62.2</v>
      </c>
      <c r="Y1368" s="9">
        <f t="shared" si="388"/>
        <v>9.8808453563709087</v>
      </c>
      <c r="Z1368" s="10">
        <f t="shared" si="389"/>
        <v>0.56605918418483414</v>
      </c>
    </row>
    <row r="1369" spans="1:26">
      <c r="A1369" s="1">
        <f t="shared" si="373"/>
        <v>2019004</v>
      </c>
      <c r="B1369" s="1">
        <v>4</v>
      </c>
      <c r="C1369" s="1">
        <v>19</v>
      </c>
      <c r="D1369" s="2">
        <v>2</v>
      </c>
      <c r="E1369" s="5">
        <v>9.82</v>
      </c>
      <c r="F1369" s="5">
        <v>3.9</v>
      </c>
      <c r="G1369" s="5">
        <v>4.46</v>
      </c>
      <c r="H1369" s="5">
        <v>9.82</v>
      </c>
      <c r="I1369" s="5">
        <v>18.309999999999999</v>
      </c>
      <c r="J1369" s="5">
        <v>5.94</v>
      </c>
      <c r="K1369" s="6">
        <f t="shared" si="374"/>
        <v>9.82</v>
      </c>
      <c r="L1369" s="6">
        <f t="shared" si="375"/>
        <v>0</v>
      </c>
      <c r="M1369" s="6">
        <f t="shared" si="376"/>
        <v>11.104999999999999</v>
      </c>
      <c r="N1369" s="5">
        <f t="shared" si="377"/>
        <v>3.7140005385029227</v>
      </c>
      <c r="O1369" s="6">
        <f t="shared" si="378"/>
        <v>-14.409999999999998</v>
      </c>
      <c r="P1369" s="6">
        <f t="shared" si="379"/>
        <v>7.4280010770058453</v>
      </c>
      <c r="Q1369" s="6">
        <f t="shared" si="380"/>
        <v>-0.27896591222143291</v>
      </c>
      <c r="R1369" s="9">
        <f t="shared" si="381"/>
        <v>1.9399566384834894</v>
      </c>
      <c r="S1369" s="9">
        <f t="shared" si="382"/>
        <v>14.409999999999998</v>
      </c>
      <c r="T1369">
        <f t="shared" si="383"/>
        <v>14.409999999999998</v>
      </c>
      <c r="U1369" s="9">
        <f t="shared" si="384"/>
        <v>1.9399566384834894</v>
      </c>
      <c r="V1369" s="9">
        <f t="shared" si="385"/>
        <v>0.34598810276908826</v>
      </c>
      <c r="W1369" s="9">
        <f t="shared" si="386"/>
        <v>1.2849999999999984</v>
      </c>
      <c r="X1369">
        <f t="shared" si="387"/>
        <v>11.104999999999999</v>
      </c>
      <c r="Y1369" s="9">
        <f t="shared" si="388"/>
        <v>2.9900372616737196</v>
      </c>
      <c r="Z1369" s="10">
        <f t="shared" si="389"/>
        <v>0.56606801711455135</v>
      </c>
    </row>
    <row r="1370" spans="1:26">
      <c r="A1370" s="1">
        <f t="shared" si="373"/>
        <v>4011005</v>
      </c>
      <c r="B1370" s="1">
        <v>5</v>
      </c>
      <c r="C1370" s="1">
        <v>11</v>
      </c>
      <c r="D1370" s="2">
        <v>4</v>
      </c>
      <c r="E1370" s="5">
        <v>101.18</v>
      </c>
      <c r="F1370" s="5">
        <v>118.87</v>
      </c>
      <c r="G1370" s="5">
        <v>11.28</v>
      </c>
      <c r="H1370" s="5">
        <v>101.18</v>
      </c>
      <c r="I1370" s="5">
        <v>133.43</v>
      </c>
      <c r="J1370" s="5">
        <v>11.74</v>
      </c>
      <c r="K1370" s="6">
        <f t="shared" si="374"/>
        <v>101.18</v>
      </c>
      <c r="L1370" s="6">
        <f t="shared" si="375"/>
        <v>0</v>
      </c>
      <c r="M1370" s="6">
        <f t="shared" si="376"/>
        <v>126.15</v>
      </c>
      <c r="N1370" s="5">
        <f t="shared" si="377"/>
        <v>8.1404238218903568</v>
      </c>
      <c r="O1370" s="6">
        <f t="shared" si="378"/>
        <v>-14.560000000000002</v>
      </c>
      <c r="P1370" s="6">
        <f t="shared" si="379"/>
        <v>16.280847643780714</v>
      </c>
      <c r="Q1370" s="6">
        <f t="shared" si="380"/>
        <v>-3.994929564712197E-2</v>
      </c>
      <c r="R1370" s="9">
        <f t="shared" si="381"/>
        <v>0.89430233109281165</v>
      </c>
      <c r="S1370" s="9">
        <f t="shared" si="382"/>
        <v>14.560000000000002</v>
      </c>
      <c r="T1370">
        <f t="shared" si="383"/>
        <v>14.560000000000002</v>
      </c>
      <c r="U1370" s="9">
        <f t="shared" si="384"/>
        <v>0.89430233109281165</v>
      </c>
      <c r="V1370" s="9">
        <f t="shared" si="385"/>
        <v>3.0674078581576238</v>
      </c>
      <c r="W1370" s="9">
        <f t="shared" si="386"/>
        <v>24.97</v>
      </c>
      <c r="X1370">
        <f t="shared" si="387"/>
        <v>126.15</v>
      </c>
      <c r="Y1370" s="9">
        <f t="shared" si="388"/>
        <v>15.496736135626124</v>
      </c>
      <c r="Z1370" s="10">
        <f t="shared" si="389"/>
        <v>0.56615015676055414</v>
      </c>
    </row>
    <row r="1371" spans="1:26">
      <c r="A1371" s="1">
        <f t="shared" si="373"/>
        <v>13006</v>
      </c>
      <c r="B1371" s="1">
        <v>6</v>
      </c>
      <c r="C1371" s="1">
        <v>13</v>
      </c>
      <c r="D1371" s="2">
        <v>0</v>
      </c>
      <c r="E1371" s="5">
        <v>56.33</v>
      </c>
      <c r="F1371" s="5">
        <v>67.349999999999994</v>
      </c>
      <c r="G1371" s="5">
        <v>8.9700000000000006</v>
      </c>
      <c r="H1371" s="5">
        <v>56.33</v>
      </c>
      <c r="I1371" s="5">
        <v>51.08</v>
      </c>
      <c r="J1371" s="5">
        <v>8.7799999999999994</v>
      </c>
      <c r="K1371" s="6">
        <f t="shared" si="374"/>
        <v>56.33</v>
      </c>
      <c r="L1371" s="6">
        <f t="shared" si="375"/>
        <v>0</v>
      </c>
      <c r="M1371" s="6">
        <f t="shared" si="376"/>
        <v>59.214999999999996</v>
      </c>
      <c r="N1371" s="5">
        <f t="shared" si="377"/>
        <v>6.2759322016733101</v>
      </c>
      <c r="O1371" s="6">
        <f t="shared" si="378"/>
        <v>16.269999999999996</v>
      </c>
      <c r="P1371" s="6">
        <f t="shared" si="379"/>
        <v>12.55186440334662</v>
      </c>
      <c r="Q1371" s="6">
        <f t="shared" si="380"/>
        <v>2.1405997995548164E-2</v>
      </c>
      <c r="R1371" s="9">
        <f t="shared" si="381"/>
        <v>1.2962217784683872</v>
      </c>
      <c r="S1371" s="9">
        <f t="shared" si="382"/>
        <v>16.269999999999996</v>
      </c>
      <c r="T1371">
        <f t="shared" si="383"/>
        <v>16.269999999999996</v>
      </c>
      <c r="U1371" s="9">
        <f t="shared" si="384"/>
        <v>1.2962217784683872</v>
      </c>
      <c r="V1371" s="9">
        <f t="shared" si="385"/>
        <v>0.459692665135992</v>
      </c>
      <c r="W1371" s="9">
        <f t="shared" si="386"/>
        <v>2.884999999999998</v>
      </c>
      <c r="X1371">
        <f t="shared" si="387"/>
        <v>59.214999999999996</v>
      </c>
      <c r="Y1371" s="9">
        <f t="shared" si="388"/>
        <v>9.4352517039957657</v>
      </c>
      <c r="Z1371" s="10">
        <f t="shared" si="389"/>
        <v>0.56643181407827015</v>
      </c>
    </row>
    <row r="1372" spans="1:26">
      <c r="A1372" s="1">
        <f t="shared" si="373"/>
        <v>8004000</v>
      </c>
      <c r="B1372" s="1">
        <v>0</v>
      </c>
      <c r="C1372" s="1">
        <v>4</v>
      </c>
      <c r="D1372" s="2">
        <v>8</v>
      </c>
      <c r="E1372" s="5">
        <v>48.85</v>
      </c>
      <c r="F1372" s="5">
        <v>58.8</v>
      </c>
      <c r="G1372" s="5">
        <v>8.5299999999999994</v>
      </c>
      <c r="H1372" s="5">
        <v>48.85</v>
      </c>
      <c r="I1372" s="5">
        <v>45.71</v>
      </c>
      <c r="J1372" s="5">
        <v>7.11</v>
      </c>
      <c r="K1372" s="6">
        <f t="shared" si="374"/>
        <v>48.85</v>
      </c>
      <c r="L1372" s="6">
        <f t="shared" si="375"/>
        <v>0</v>
      </c>
      <c r="M1372" s="6">
        <f t="shared" si="376"/>
        <v>52.254999999999995</v>
      </c>
      <c r="N1372" s="5">
        <f t="shared" si="377"/>
        <v>5.5523193351967786</v>
      </c>
      <c r="O1372" s="6">
        <f t="shared" si="378"/>
        <v>13.089999999999996</v>
      </c>
      <c r="P1372" s="6">
        <f t="shared" si="379"/>
        <v>11.104638670393557</v>
      </c>
      <c r="Q1372" s="6">
        <f t="shared" si="380"/>
        <v>0.18010104368558053</v>
      </c>
      <c r="R1372" s="9">
        <f t="shared" si="381"/>
        <v>1.17878666641353</v>
      </c>
      <c r="S1372" s="9">
        <f t="shared" si="382"/>
        <v>13.089999999999996</v>
      </c>
      <c r="T1372">
        <f t="shared" si="383"/>
        <v>13.089999999999996</v>
      </c>
      <c r="U1372" s="9">
        <f t="shared" si="384"/>
        <v>1.17878666641353</v>
      </c>
      <c r="V1372" s="9">
        <f t="shared" si="385"/>
        <v>0.6132572343984819</v>
      </c>
      <c r="W1372" s="9">
        <f t="shared" si="386"/>
        <v>3.404999999999994</v>
      </c>
      <c r="X1372">
        <f t="shared" si="387"/>
        <v>52.254999999999995</v>
      </c>
      <c r="Y1372" s="9">
        <f t="shared" si="388"/>
        <v>9.4113823152695222</v>
      </c>
      <c r="Z1372" s="10">
        <f t="shared" si="389"/>
        <v>0.56649095314929787</v>
      </c>
    </row>
    <row r="1373" spans="1:26">
      <c r="A1373" s="1">
        <f t="shared" si="373"/>
        <v>3020003</v>
      </c>
      <c r="B1373" s="1">
        <v>3</v>
      </c>
      <c r="C1373" s="1">
        <v>20</v>
      </c>
      <c r="D1373" s="2">
        <v>3</v>
      </c>
      <c r="E1373" s="5">
        <v>232.3</v>
      </c>
      <c r="F1373" s="5">
        <v>231.51</v>
      </c>
      <c r="G1373" s="5">
        <v>14.12</v>
      </c>
      <c r="H1373" s="5">
        <v>232.3</v>
      </c>
      <c r="I1373" s="5">
        <v>251.02</v>
      </c>
      <c r="J1373" s="5">
        <v>14.16</v>
      </c>
      <c r="K1373" s="6">
        <f t="shared" si="374"/>
        <v>232.3</v>
      </c>
      <c r="L1373" s="6">
        <f t="shared" si="375"/>
        <v>0</v>
      </c>
      <c r="M1373" s="6">
        <f t="shared" si="376"/>
        <v>241.26499999999999</v>
      </c>
      <c r="N1373" s="5">
        <f t="shared" si="377"/>
        <v>9.9984998874831224</v>
      </c>
      <c r="O1373" s="6">
        <f t="shared" si="378"/>
        <v>-19.510000000000019</v>
      </c>
      <c r="P1373" s="6">
        <f t="shared" si="379"/>
        <v>19.996999774966245</v>
      </c>
      <c r="Q1373" s="6">
        <f t="shared" si="380"/>
        <v>-2.828848654596467E-3</v>
      </c>
      <c r="R1373" s="9">
        <f t="shared" si="381"/>
        <v>0.9756463579313589</v>
      </c>
      <c r="S1373" s="9">
        <f t="shared" si="382"/>
        <v>19.510000000000019</v>
      </c>
      <c r="T1373">
        <f t="shared" si="383"/>
        <v>19.510000000000019</v>
      </c>
      <c r="U1373" s="9">
        <f t="shared" si="384"/>
        <v>0.9756463579313589</v>
      </c>
      <c r="V1373" s="9">
        <f t="shared" si="385"/>
        <v>0.89663450526443866</v>
      </c>
      <c r="W1373" s="9">
        <f t="shared" si="386"/>
        <v>8.964999999999975</v>
      </c>
      <c r="X1373">
        <f t="shared" si="387"/>
        <v>241.26499999999999</v>
      </c>
      <c r="Y1373" s="9">
        <f t="shared" si="388"/>
        <v>24.130119789472992</v>
      </c>
      <c r="Z1373" s="10">
        <f t="shared" si="389"/>
        <v>0.56688182189941494</v>
      </c>
    </row>
    <row r="1374" spans="1:26">
      <c r="A1374" s="1">
        <f t="shared" si="373"/>
        <v>7008997</v>
      </c>
      <c r="B1374" s="1">
        <v>-3</v>
      </c>
      <c r="C1374" s="1">
        <v>9</v>
      </c>
      <c r="D1374" s="2">
        <v>7</v>
      </c>
      <c r="E1374" s="5">
        <v>21.82</v>
      </c>
      <c r="F1374" s="5">
        <v>26.23</v>
      </c>
      <c r="G1374" s="5">
        <v>5.49</v>
      </c>
      <c r="H1374" s="5">
        <v>21.82</v>
      </c>
      <c r="I1374" s="5">
        <v>34.799999999999997</v>
      </c>
      <c r="J1374" s="5">
        <v>4.8499999999999996</v>
      </c>
      <c r="K1374" s="6">
        <f t="shared" si="374"/>
        <v>21.82</v>
      </c>
      <c r="L1374" s="6">
        <f t="shared" si="375"/>
        <v>0</v>
      </c>
      <c r="M1374" s="6">
        <f t="shared" si="376"/>
        <v>30.515000000000001</v>
      </c>
      <c r="N1374" s="5">
        <f t="shared" si="377"/>
        <v>3.662738046871493</v>
      </c>
      <c r="O1374" s="6">
        <f t="shared" si="378"/>
        <v>-8.5699999999999967</v>
      </c>
      <c r="P1374" s="6">
        <f t="shared" si="379"/>
        <v>7.3254760937429859</v>
      </c>
      <c r="Q1374" s="6">
        <f t="shared" si="380"/>
        <v>0.12331866141409487</v>
      </c>
      <c r="R1374" s="9">
        <f t="shared" si="381"/>
        <v>1.1698898324601748</v>
      </c>
      <c r="S1374" s="9">
        <f t="shared" si="382"/>
        <v>8.5699999999999967</v>
      </c>
      <c r="T1374">
        <f t="shared" si="383"/>
        <v>8.5699999999999967</v>
      </c>
      <c r="U1374" s="9">
        <f t="shared" si="384"/>
        <v>1.1698898324601748</v>
      </c>
      <c r="V1374" s="9">
        <f t="shared" si="385"/>
        <v>2.3739071396128875</v>
      </c>
      <c r="W1374" s="9">
        <f t="shared" si="386"/>
        <v>8.6950000000000003</v>
      </c>
      <c r="X1374">
        <f t="shared" si="387"/>
        <v>30.515000000000001</v>
      </c>
      <c r="Y1374" s="9">
        <f t="shared" si="388"/>
        <v>8.3311991219421806</v>
      </c>
      <c r="Z1374" s="10">
        <f t="shared" si="389"/>
        <v>0.56688976000629965</v>
      </c>
    </row>
    <row r="1375" spans="1:26">
      <c r="A1375" s="1">
        <f t="shared" si="373"/>
        <v>4021001</v>
      </c>
      <c r="B1375" s="1">
        <v>1</v>
      </c>
      <c r="C1375" s="1">
        <v>21</v>
      </c>
      <c r="D1375" s="2">
        <v>4</v>
      </c>
      <c r="E1375" s="5">
        <v>130.87</v>
      </c>
      <c r="F1375" s="5">
        <v>156.03</v>
      </c>
      <c r="G1375" s="5">
        <v>10.97</v>
      </c>
      <c r="H1375" s="5">
        <v>130.87</v>
      </c>
      <c r="I1375" s="5">
        <v>139.72</v>
      </c>
      <c r="J1375" s="5">
        <v>11.63</v>
      </c>
      <c r="K1375" s="6">
        <f t="shared" si="374"/>
        <v>130.87</v>
      </c>
      <c r="L1375" s="6">
        <f t="shared" si="375"/>
        <v>0</v>
      </c>
      <c r="M1375" s="6">
        <f t="shared" si="376"/>
        <v>147.875</v>
      </c>
      <c r="N1375" s="5">
        <f t="shared" si="377"/>
        <v>7.9937131547235305</v>
      </c>
      <c r="O1375" s="6">
        <f t="shared" si="378"/>
        <v>16.310000000000002</v>
      </c>
      <c r="P1375" s="6">
        <f t="shared" si="379"/>
        <v>15.987426309447061</v>
      </c>
      <c r="Q1375" s="6">
        <f t="shared" si="380"/>
        <v>-5.835730980470101E-2</v>
      </c>
      <c r="R1375" s="9">
        <f t="shared" si="381"/>
        <v>1.0201767116425944</v>
      </c>
      <c r="S1375" s="9">
        <f t="shared" si="382"/>
        <v>16.310000000000002</v>
      </c>
      <c r="T1375">
        <f t="shared" si="383"/>
        <v>16.310000000000002</v>
      </c>
      <c r="U1375" s="9">
        <f t="shared" si="384"/>
        <v>1.0201767116425944</v>
      </c>
      <c r="V1375" s="9">
        <f t="shared" si="385"/>
        <v>2.1272967481891247</v>
      </c>
      <c r="W1375" s="9">
        <f t="shared" si="386"/>
        <v>17.004999999999995</v>
      </c>
      <c r="X1375">
        <f t="shared" si="387"/>
        <v>147.875</v>
      </c>
      <c r="Y1375" s="9">
        <f t="shared" si="388"/>
        <v>18.498912475064209</v>
      </c>
      <c r="Z1375" s="10">
        <f t="shared" si="389"/>
        <v>0.56689152401495646</v>
      </c>
    </row>
    <row r="1376" spans="1:26">
      <c r="A1376" s="1">
        <f t="shared" si="373"/>
        <v>6013997</v>
      </c>
      <c r="B1376" s="1">
        <v>-3</v>
      </c>
      <c r="C1376" s="1">
        <v>14</v>
      </c>
      <c r="D1376" s="2">
        <v>6</v>
      </c>
      <c r="E1376" s="5">
        <v>239.39</v>
      </c>
      <c r="F1376" s="5">
        <v>236.31</v>
      </c>
      <c r="G1376" s="5">
        <v>9.2799999999999994</v>
      </c>
      <c r="H1376" s="5">
        <v>239.39</v>
      </c>
      <c r="I1376" s="5">
        <v>216.98</v>
      </c>
      <c r="J1376" s="5">
        <v>13.97</v>
      </c>
      <c r="K1376" s="6">
        <f t="shared" si="374"/>
        <v>239.39</v>
      </c>
      <c r="L1376" s="6">
        <f t="shared" si="375"/>
        <v>0</v>
      </c>
      <c r="M1376" s="6">
        <f t="shared" si="376"/>
        <v>226.64499999999998</v>
      </c>
      <c r="N1376" s="5">
        <f t="shared" si="377"/>
        <v>8.3856916828607524</v>
      </c>
      <c r="O1376" s="6">
        <f t="shared" si="378"/>
        <v>19.330000000000013</v>
      </c>
      <c r="P1376" s="6">
        <f t="shared" si="379"/>
        <v>16.771383365721505</v>
      </c>
      <c r="Q1376" s="6">
        <f t="shared" si="380"/>
        <v>-0.38766628045504953</v>
      </c>
      <c r="R1376" s="9">
        <f t="shared" si="381"/>
        <v>1.1525584728751703</v>
      </c>
      <c r="S1376" s="9">
        <f t="shared" si="382"/>
        <v>19.330000000000013</v>
      </c>
      <c r="T1376">
        <f t="shared" si="383"/>
        <v>19.330000000000013</v>
      </c>
      <c r="U1376" s="9">
        <f t="shared" si="384"/>
        <v>1.1525584728751703</v>
      </c>
      <c r="V1376" s="9">
        <f t="shared" si="385"/>
        <v>1.5198507746294923</v>
      </c>
      <c r="W1376" s="9">
        <f t="shared" si="386"/>
        <v>12.745000000000005</v>
      </c>
      <c r="X1376">
        <f t="shared" si="387"/>
        <v>226.64499999999998</v>
      </c>
      <c r="Y1376" s="9">
        <f t="shared" si="388"/>
        <v>27.027585626983218</v>
      </c>
      <c r="Z1376" s="10">
        <f t="shared" si="389"/>
        <v>0.56690828182343567</v>
      </c>
    </row>
    <row r="1377" spans="1:26">
      <c r="A1377" s="1">
        <f t="shared" si="373"/>
        <v>6010996</v>
      </c>
      <c r="B1377" s="1">
        <v>-4</v>
      </c>
      <c r="C1377" s="1">
        <v>11</v>
      </c>
      <c r="D1377" s="2">
        <v>6</v>
      </c>
      <c r="E1377" s="5">
        <v>3.65</v>
      </c>
      <c r="F1377" s="5">
        <v>5.91</v>
      </c>
      <c r="G1377" s="5">
        <v>2.83</v>
      </c>
      <c r="H1377" s="5">
        <v>3.65</v>
      </c>
      <c r="I1377" s="5">
        <v>6.7</v>
      </c>
      <c r="J1377" s="5">
        <v>3.11</v>
      </c>
      <c r="K1377" s="6">
        <f t="shared" si="374"/>
        <v>3.65</v>
      </c>
      <c r="L1377" s="6">
        <f t="shared" si="375"/>
        <v>0</v>
      </c>
      <c r="M1377" s="6">
        <f t="shared" si="376"/>
        <v>6.3049999999999997</v>
      </c>
      <c r="N1377" s="5">
        <f t="shared" si="377"/>
        <v>2.1024390597589266</v>
      </c>
      <c r="O1377" s="6">
        <f t="shared" si="378"/>
        <v>-0.79</v>
      </c>
      <c r="P1377" s="6">
        <f t="shared" si="379"/>
        <v>4.2048781195178533</v>
      </c>
      <c r="Q1377" s="6">
        <f t="shared" si="380"/>
        <v>-9.4067077653978745E-2</v>
      </c>
      <c r="R1377" s="9">
        <f t="shared" si="381"/>
        <v>0.18787702700181577</v>
      </c>
      <c r="S1377" s="9">
        <f t="shared" si="382"/>
        <v>0.79</v>
      </c>
      <c r="T1377">
        <f t="shared" si="383"/>
        <v>0.79</v>
      </c>
      <c r="U1377" s="9">
        <f t="shared" si="384"/>
        <v>0.18787702700181577</v>
      </c>
      <c r="V1377" s="9">
        <f t="shared" si="385"/>
        <v>1.2628190042780274</v>
      </c>
      <c r="W1377" s="9">
        <f t="shared" si="386"/>
        <v>2.6549999999999998</v>
      </c>
      <c r="X1377">
        <f t="shared" si="387"/>
        <v>6.3049999999999997</v>
      </c>
      <c r="Y1377" s="9">
        <f t="shared" si="388"/>
        <v>2.9988978613834134</v>
      </c>
      <c r="Z1377" s="10">
        <f t="shared" si="389"/>
        <v>0.56692944887349073</v>
      </c>
    </row>
    <row r="1378" spans="1:26">
      <c r="A1378" s="1">
        <f t="shared" si="373"/>
        <v>1022003</v>
      </c>
      <c r="B1378" s="1">
        <v>3</v>
      </c>
      <c r="C1378" s="1">
        <v>22</v>
      </c>
      <c r="D1378" s="2">
        <v>1</v>
      </c>
      <c r="E1378" s="5">
        <v>79.75</v>
      </c>
      <c r="F1378" s="5">
        <v>66.2</v>
      </c>
      <c r="G1378" s="5">
        <v>7.69</v>
      </c>
      <c r="H1378" s="5">
        <v>79.760000000000005</v>
      </c>
      <c r="I1378" s="5">
        <v>69.78</v>
      </c>
      <c r="J1378" s="5">
        <v>8.8800000000000008</v>
      </c>
      <c r="K1378" s="6">
        <f t="shared" si="374"/>
        <v>79.754999999999995</v>
      </c>
      <c r="L1378" s="6">
        <f t="shared" si="375"/>
        <v>-1.0000000000005116E-2</v>
      </c>
      <c r="M1378" s="6">
        <f t="shared" si="376"/>
        <v>67.990000000000009</v>
      </c>
      <c r="N1378" s="5">
        <f t="shared" si="377"/>
        <v>5.8734678853297568</v>
      </c>
      <c r="O1378" s="6">
        <f t="shared" si="378"/>
        <v>-3.5799999999999983</v>
      </c>
      <c r="P1378" s="6">
        <f t="shared" si="379"/>
        <v>11.746935770659514</v>
      </c>
      <c r="Q1378" s="6">
        <f t="shared" si="380"/>
        <v>-0.1428960689322816</v>
      </c>
      <c r="R1378" s="9">
        <f t="shared" si="381"/>
        <v>0.3039090422982334</v>
      </c>
      <c r="S1378" s="9">
        <f t="shared" si="382"/>
        <v>3.5699999999999932</v>
      </c>
      <c r="T1378">
        <f t="shared" si="383"/>
        <v>3.5799999999999983</v>
      </c>
      <c r="U1378" s="9">
        <f t="shared" si="384"/>
        <v>0.30476032813100201</v>
      </c>
      <c r="V1378" s="9">
        <f t="shared" si="385"/>
        <v>2.0030755645034839</v>
      </c>
      <c r="W1378" s="9">
        <f t="shared" si="386"/>
        <v>11.764999999999986</v>
      </c>
      <c r="X1378">
        <f t="shared" si="387"/>
        <v>67.990000000000009</v>
      </c>
      <c r="Y1378" s="9">
        <f t="shared" si="388"/>
        <v>11.575784753981475</v>
      </c>
      <c r="Z1378" s="10">
        <f t="shared" si="389"/>
        <v>0.56694885130847561</v>
      </c>
    </row>
    <row r="1379" spans="1:26">
      <c r="A1379" s="1">
        <f t="shared" si="373"/>
        <v>3014005</v>
      </c>
      <c r="B1379" s="1">
        <v>5</v>
      </c>
      <c r="C1379" s="1">
        <v>14</v>
      </c>
      <c r="D1379" s="2">
        <v>3</v>
      </c>
      <c r="E1379" s="5">
        <v>115.07</v>
      </c>
      <c r="F1379" s="5">
        <v>133.03</v>
      </c>
      <c r="G1379" s="5">
        <v>12.18</v>
      </c>
      <c r="H1379" s="5">
        <v>115.06</v>
      </c>
      <c r="I1379" s="5">
        <v>138.12</v>
      </c>
      <c r="J1379" s="5">
        <v>11.91</v>
      </c>
      <c r="K1379" s="6">
        <f t="shared" si="374"/>
        <v>115.065</v>
      </c>
      <c r="L1379" s="6">
        <f t="shared" si="375"/>
        <v>9.9999999999909051E-3</v>
      </c>
      <c r="M1379" s="6">
        <f t="shared" si="376"/>
        <v>135.57499999999999</v>
      </c>
      <c r="N1379" s="5">
        <f t="shared" si="377"/>
        <v>8.5176361157307028</v>
      </c>
      <c r="O1379" s="6">
        <f t="shared" si="378"/>
        <v>-5.0900000000000034</v>
      </c>
      <c r="P1379" s="6">
        <f t="shared" si="379"/>
        <v>17.035272231461406</v>
      </c>
      <c r="Q1379" s="6">
        <f t="shared" si="380"/>
        <v>2.2413124718944216E-2</v>
      </c>
      <c r="R1379" s="9">
        <f t="shared" si="381"/>
        <v>0.29937883766724405</v>
      </c>
      <c r="S1379" s="9">
        <f t="shared" si="382"/>
        <v>5.0999999999999943</v>
      </c>
      <c r="T1379">
        <f t="shared" si="383"/>
        <v>5.0900000000000034</v>
      </c>
      <c r="U1379" s="9">
        <f t="shared" si="384"/>
        <v>0.29879182033848528</v>
      </c>
      <c r="V1379" s="9">
        <f t="shared" si="385"/>
        <v>2.4079450825706585</v>
      </c>
      <c r="W1379" s="9">
        <f t="shared" si="386"/>
        <v>20.509999999999991</v>
      </c>
      <c r="X1379">
        <f t="shared" si="387"/>
        <v>135.57499999999999</v>
      </c>
      <c r="Y1379" s="9">
        <f t="shared" si="388"/>
        <v>15.916974869308492</v>
      </c>
      <c r="Z1379" s="10">
        <f t="shared" si="389"/>
        <v>0.56710404689086813</v>
      </c>
    </row>
    <row r="1380" spans="1:26">
      <c r="A1380" s="1">
        <f t="shared" si="373"/>
        <v>7002996</v>
      </c>
      <c r="B1380" s="1">
        <v>-4</v>
      </c>
      <c r="C1380" s="1">
        <v>3</v>
      </c>
      <c r="D1380" s="2">
        <v>7</v>
      </c>
      <c r="E1380" s="5">
        <v>10.81</v>
      </c>
      <c r="F1380" s="5">
        <v>12.2</v>
      </c>
      <c r="G1380" s="5">
        <v>4.88</v>
      </c>
      <c r="H1380" s="5">
        <v>10.81</v>
      </c>
      <c r="I1380" s="5">
        <v>17.62</v>
      </c>
      <c r="J1380" s="5">
        <v>3.46</v>
      </c>
      <c r="K1380" s="6">
        <f t="shared" si="374"/>
        <v>10.81</v>
      </c>
      <c r="L1380" s="6">
        <f t="shared" si="375"/>
        <v>0</v>
      </c>
      <c r="M1380" s="6">
        <f t="shared" si="376"/>
        <v>14.91</v>
      </c>
      <c r="N1380" s="5">
        <f t="shared" si="377"/>
        <v>2.9910700426436021</v>
      </c>
      <c r="O1380" s="6">
        <f t="shared" si="378"/>
        <v>-5.4200000000000017</v>
      </c>
      <c r="P1380" s="6">
        <f t="shared" si="379"/>
        <v>5.9821400852872042</v>
      </c>
      <c r="Q1380" s="6">
        <f t="shared" si="380"/>
        <v>0.33093388475940305</v>
      </c>
      <c r="R1380" s="9">
        <f t="shared" si="381"/>
        <v>0.90603027055990215</v>
      </c>
      <c r="S1380" s="9">
        <f t="shared" si="382"/>
        <v>5.4200000000000017</v>
      </c>
      <c r="T1380">
        <f t="shared" si="383"/>
        <v>5.4200000000000017</v>
      </c>
      <c r="U1380" s="9">
        <f t="shared" si="384"/>
        <v>0.90603027055990215</v>
      </c>
      <c r="V1380" s="9">
        <f t="shared" si="385"/>
        <v>1.3707469037991133</v>
      </c>
      <c r="W1380" s="9">
        <f t="shared" si="386"/>
        <v>4.0999999999999996</v>
      </c>
      <c r="X1380">
        <f t="shared" si="387"/>
        <v>14.91</v>
      </c>
      <c r="Y1380" s="9">
        <f t="shared" si="388"/>
        <v>4.9848381306450689</v>
      </c>
      <c r="Z1380" s="10">
        <f t="shared" si="389"/>
        <v>0.56753061591424303</v>
      </c>
    </row>
    <row r="1381" spans="1:26">
      <c r="A1381" s="1">
        <f t="shared" si="373"/>
        <v>1003993</v>
      </c>
      <c r="B1381" s="1">
        <v>-7</v>
      </c>
      <c r="C1381" s="1">
        <v>4</v>
      </c>
      <c r="D1381" s="2">
        <v>1</v>
      </c>
      <c r="E1381" s="5">
        <v>216.07</v>
      </c>
      <c r="F1381" s="5">
        <v>223.25</v>
      </c>
      <c r="G1381" s="5">
        <v>12.72</v>
      </c>
      <c r="H1381" s="5">
        <v>216.07</v>
      </c>
      <c r="I1381" s="5">
        <v>213.37</v>
      </c>
      <c r="J1381" s="5">
        <v>13.64</v>
      </c>
      <c r="K1381" s="6">
        <f t="shared" si="374"/>
        <v>216.07</v>
      </c>
      <c r="L1381" s="6">
        <f t="shared" si="375"/>
        <v>0</v>
      </c>
      <c r="M1381" s="6">
        <f t="shared" si="376"/>
        <v>218.31</v>
      </c>
      <c r="N1381" s="5">
        <f t="shared" si="377"/>
        <v>9.3253418167914912</v>
      </c>
      <c r="O1381" s="6">
        <f t="shared" si="378"/>
        <v>9.8799999999999955</v>
      </c>
      <c r="P1381" s="6">
        <f t="shared" si="379"/>
        <v>18.650683633582982</v>
      </c>
      <c r="Q1381" s="6">
        <f t="shared" si="380"/>
        <v>-6.971780777811E-2</v>
      </c>
      <c r="R1381" s="9">
        <f t="shared" si="381"/>
        <v>0.52973929503633688</v>
      </c>
      <c r="S1381" s="9">
        <f t="shared" si="382"/>
        <v>9.8799999999999955</v>
      </c>
      <c r="T1381">
        <f t="shared" si="383"/>
        <v>9.8799999999999955</v>
      </c>
      <c r="U1381" s="9">
        <f t="shared" si="384"/>
        <v>0.52973929503633688</v>
      </c>
      <c r="V1381" s="9">
        <f t="shared" si="385"/>
        <v>0.24020567224319839</v>
      </c>
      <c r="W1381" s="9">
        <f t="shared" si="386"/>
        <v>2.2400000000000091</v>
      </c>
      <c r="X1381">
        <f t="shared" si="387"/>
        <v>218.31</v>
      </c>
      <c r="Y1381" s="9">
        <f t="shared" si="388"/>
        <v>23.410401922951976</v>
      </c>
      <c r="Z1381" s="10">
        <f t="shared" si="389"/>
        <v>0.567608139476523</v>
      </c>
    </row>
    <row r="1382" spans="1:26">
      <c r="A1382" s="1">
        <f t="shared" si="373"/>
        <v>4007994</v>
      </c>
      <c r="B1382" s="1">
        <v>-6</v>
      </c>
      <c r="C1382" s="1">
        <v>8</v>
      </c>
      <c r="D1382" s="2">
        <v>4</v>
      </c>
      <c r="E1382" s="5">
        <v>182.6</v>
      </c>
      <c r="F1382" s="5">
        <v>179.67</v>
      </c>
      <c r="G1382" s="5">
        <v>12.36</v>
      </c>
      <c r="H1382" s="5">
        <v>182.6</v>
      </c>
      <c r="I1382" s="5">
        <v>184.93</v>
      </c>
      <c r="J1382" s="5">
        <v>12.7</v>
      </c>
      <c r="K1382" s="6">
        <f t="shared" si="374"/>
        <v>182.6</v>
      </c>
      <c r="L1382" s="6">
        <f t="shared" si="375"/>
        <v>0</v>
      </c>
      <c r="M1382" s="6">
        <f t="shared" si="376"/>
        <v>182.3</v>
      </c>
      <c r="N1382" s="5">
        <f t="shared" si="377"/>
        <v>8.860863389083482</v>
      </c>
      <c r="O1382" s="6">
        <f t="shared" si="378"/>
        <v>-5.2600000000000193</v>
      </c>
      <c r="P1382" s="6">
        <f t="shared" si="379"/>
        <v>17.721726778166964</v>
      </c>
      <c r="Q1382" s="6">
        <f t="shared" si="380"/>
        <v>-2.7129882353540524E-2</v>
      </c>
      <c r="R1382" s="9">
        <f t="shared" si="381"/>
        <v>0.29681080550684824</v>
      </c>
      <c r="S1382" s="9">
        <f t="shared" si="382"/>
        <v>5.2600000000000193</v>
      </c>
      <c r="T1382">
        <f t="shared" si="383"/>
        <v>5.2600000000000193</v>
      </c>
      <c r="U1382" s="9">
        <f t="shared" si="384"/>
        <v>0.29681080550684824</v>
      </c>
      <c r="V1382" s="9">
        <f t="shared" si="385"/>
        <v>3.3856745875303837E-2</v>
      </c>
      <c r="W1382" s="9">
        <f t="shared" si="386"/>
        <v>0.29999999999998295</v>
      </c>
      <c r="X1382">
        <f t="shared" si="387"/>
        <v>182.3</v>
      </c>
      <c r="Y1382" s="9">
        <f t="shared" si="388"/>
        <v>20.573615910227467</v>
      </c>
      <c r="Z1382" s="10">
        <f t="shared" si="389"/>
        <v>0.56762311439898216</v>
      </c>
    </row>
    <row r="1383" spans="1:26">
      <c r="A1383" s="1">
        <f t="shared" si="373"/>
        <v>4020002</v>
      </c>
      <c r="B1383" s="1">
        <v>2</v>
      </c>
      <c r="C1383" s="1">
        <v>20</v>
      </c>
      <c r="D1383" s="2">
        <v>4</v>
      </c>
      <c r="E1383" s="5">
        <v>212.63</v>
      </c>
      <c r="F1383" s="5">
        <v>182.3</v>
      </c>
      <c r="G1383" s="5">
        <v>12.59</v>
      </c>
      <c r="H1383" s="5">
        <v>212.63</v>
      </c>
      <c r="I1383" s="5">
        <v>205.53</v>
      </c>
      <c r="J1383" s="5">
        <v>13.59</v>
      </c>
      <c r="K1383" s="6">
        <f t="shared" si="374"/>
        <v>212.63</v>
      </c>
      <c r="L1383" s="6">
        <f t="shared" si="375"/>
        <v>0</v>
      </c>
      <c r="M1383" s="6">
        <f t="shared" si="376"/>
        <v>193.91500000000002</v>
      </c>
      <c r="N1383" s="5">
        <f t="shared" si="377"/>
        <v>9.2627776611554271</v>
      </c>
      <c r="O1383" s="6">
        <f t="shared" si="378"/>
        <v>-23.22999999999999</v>
      </c>
      <c r="P1383" s="6">
        <f t="shared" si="379"/>
        <v>18.525555322310854</v>
      </c>
      <c r="Q1383" s="6">
        <f t="shared" si="380"/>
        <v>-7.6282895906190126E-2</v>
      </c>
      <c r="R1383" s="9">
        <f t="shared" si="381"/>
        <v>1.2539435172571285</v>
      </c>
      <c r="S1383" s="9">
        <f t="shared" si="382"/>
        <v>23.22999999999999</v>
      </c>
      <c r="T1383">
        <f t="shared" si="383"/>
        <v>23.22999999999999</v>
      </c>
      <c r="U1383" s="9">
        <f t="shared" si="384"/>
        <v>1.2539435172571285</v>
      </c>
      <c r="V1383" s="9">
        <f t="shared" si="385"/>
        <v>2.0204522535916607</v>
      </c>
      <c r="W1383" s="9">
        <f t="shared" si="386"/>
        <v>18.714999999999975</v>
      </c>
      <c r="X1383">
        <f t="shared" si="387"/>
        <v>193.91500000000002</v>
      </c>
      <c r="Y1383" s="9">
        <f t="shared" si="388"/>
        <v>20.934865014973415</v>
      </c>
      <c r="Z1383" s="10">
        <f t="shared" si="389"/>
        <v>0.56789083458002731</v>
      </c>
    </row>
    <row r="1384" spans="1:26">
      <c r="A1384" s="1">
        <f t="shared" si="373"/>
        <v>1020004</v>
      </c>
      <c r="B1384" s="1">
        <v>4</v>
      </c>
      <c r="C1384" s="1">
        <v>20</v>
      </c>
      <c r="D1384" s="2">
        <v>1</v>
      </c>
      <c r="E1384" s="5">
        <v>218.07</v>
      </c>
      <c r="F1384" s="5">
        <v>204.92</v>
      </c>
      <c r="G1384" s="5">
        <v>12.91</v>
      </c>
      <c r="H1384" s="5">
        <v>218.08</v>
      </c>
      <c r="I1384" s="5">
        <v>215.26</v>
      </c>
      <c r="J1384" s="5">
        <v>9.74</v>
      </c>
      <c r="K1384" s="6">
        <f t="shared" si="374"/>
        <v>218.07499999999999</v>
      </c>
      <c r="L1384" s="6">
        <f t="shared" si="375"/>
        <v>-1.0000000000019327E-2</v>
      </c>
      <c r="M1384" s="6">
        <f t="shared" si="376"/>
        <v>210.08999999999997</v>
      </c>
      <c r="N1384" s="5">
        <f t="shared" si="377"/>
        <v>8.0860327107921108</v>
      </c>
      <c r="O1384" s="6">
        <f t="shared" si="378"/>
        <v>-10.340000000000003</v>
      </c>
      <c r="P1384" s="6">
        <f t="shared" si="379"/>
        <v>16.172065421584222</v>
      </c>
      <c r="Q1384" s="6">
        <f t="shared" si="380"/>
        <v>0.27453422228781765</v>
      </c>
      <c r="R1384" s="9">
        <f t="shared" si="381"/>
        <v>0.63875576376366483</v>
      </c>
      <c r="S1384" s="9">
        <f t="shared" si="382"/>
        <v>10.329999999999984</v>
      </c>
      <c r="T1384">
        <f t="shared" si="383"/>
        <v>10.340000000000003</v>
      </c>
      <c r="U1384" s="9">
        <f t="shared" si="384"/>
        <v>0.63937411397060084</v>
      </c>
      <c r="V1384" s="9">
        <f t="shared" si="385"/>
        <v>0.98750528047490427</v>
      </c>
      <c r="W1384" s="9">
        <f t="shared" si="386"/>
        <v>7.9850000000000136</v>
      </c>
      <c r="X1384">
        <f t="shared" si="387"/>
        <v>210.08999999999997</v>
      </c>
      <c r="Y1384" s="9">
        <f t="shared" si="388"/>
        <v>25.981838994987132</v>
      </c>
      <c r="Z1384" s="10">
        <f t="shared" si="389"/>
        <v>0.56822706728912509</v>
      </c>
    </row>
    <row r="1385" spans="1:26">
      <c r="A1385" s="1">
        <f t="shared" si="373"/>
        <v>1017005</v>
      </c>
      <c r="B1385" s="1">
        <v>5</v>
      </c>
      <c r="C1385" s="1">
        <v>17</v>
      </c>
      <c r="D1385" s="2">
        <v>1</v>
      </c>
      <c r="E1385" s="5">
        <v>0.06</v>
      </c>
      <c r="F1385" s="5">
        <v>0</v>
      </c>
      <c r="G1385" s="5">
        <v>4.09</v>
      </c>
      <c r="H1385" s="5">
        <v>0.06</v>
      </c>
      <c r="I1385" s="5">
        <v>7.78</v>
      </c>
      <c r="J1385" s="5">
        <v>5.9</v>
      </c>
      <c r="K1385" s="6">
        <f t="shared" si="374"/>
        <v>0.06</v>
      </c>
      <c r="L1385" s="6">
        <f t="shared" si="375"/>
        <v>0</v>
      </c>
      <c r="M1385" s="6">
        <f t="shared" si="376"/>
        <v>3.89</v>
      </c>
      <c r="N1385" s="5">
        <f t="shared" si="377"/>
        <v>3.5895020546031171</v>
      </c>
      <c r="O1385" s="6">
        <f t="shared" si="378"/>
        <v>-7.78</v>
      </c>
      <c r="P1385" s="6">
        <f t="shared" si="379"/>
        <v>7.1790041092062342</v>
      </c>
      <c r="Q1385" s="6">
        <f t="shared" si="380"/>
        <v>-0.35084529697447142</v>
      </c>
      <c r="R1385" s="9">
        <f t="shared" si="381"/>
        <v>1.0837157747302386</v>
      </c>
      <c r="S1385" s="9">
        <f t="shared" si="382"/>
        <v>7.78</v>
      </c>
      <c r="T1385">
        <f t="shared" si="383"/>
        <v>7.78</v>
      </c>
      <c r="U1385" s="9">
        <f t="shared" si="384"/>
        <v>1.0837157747302386</v>
      </c>
      <c r="V1385" s="9">
        <f t="shared" si="385"/>
        <v>1.0670003643230883</v>
      </c>
      <c r="W1385" s="9">
        <f t="shared" si="386"/>
        <v>3.83</v>
      </c>
      <c r="X1385">
        <f t="shared" si="387"/>
        <v>3.89</v>
      </c>
      <c r="Y1385" s="9">
        <f t="shared" si="388"/>
        <v>1.0837157747302386</v>
      </c>
      <c r="Z1385" s="10">
        <f t="shared" si="389"/>
        <v>0.56824994500659654</v>
      </c>
    </row>
    <row r="1386" spans="1:26">
      <c r="A1386" s="1">
        <f t="shared" si="373"/>
        <v>6004995</v>
      </c>
      <c r="B1386" s="1">
        <v>-5</v>
      </c>
      <c r="C1386" s="1">
        <v>5</v>
      </c>
      <c r="D1386" s="2">
        <v>6</v>
      </c>
      <c r="E1386" s="5">
        <v>43.08</v>
      </c>
      <c r="F1386" s="5">
        <v>49.83</v>
      </c>
      <c r="G1386" s="5">
        <v>7.46</v>
      </c>
      <c r="H1386" s="5">
        <v>43.08</v>
      </c>
      <c r="I1386" s="5">
        <v>48.22</v>
      </c>
      <c r="J1386" s="5">
        <v>4.59</v>
      </c>
      <c r="K1386" s="6">
        <f t="shared" si="374"/>
        <v>43.08</v>
      </c>
      <c r="L1386" s="6">
        <f t="shared" si="375"/>
        <v>0</v>
      </c>
      <c r="M1386" s="6">
        <f t="shared" si="376"/>
        <v>49.024999999999999</v>
      </c>
      <c r="N1386" s="5">
        <f t="shared" si="377"/>
        <v>4.3794891254574431</v>
      </c>
      <c r="O1386" s="6">
        <f t="shared" si="378"/>
        <v>1.6099999999999994</v>
      </c>
      <c r="P1386" s="6">
        <f t="shared" si="379"/>
        <v>8.7589782509148861</v>
      </c>
      <c r="Q1386" s="6">
        <f t="shared" si="380"/>
        <v>0.45077731013025335</v>
      </c>
      <c r="R1386" s="9">
        <f t="shared" si="381"/>
        <v>0.18381139373554592</v>
      </c>
      <c r="S1386" s="9">
        <f t="shared" si="382"/>
        <v>1.6099999999999994</v>
      </c>
      <c r="T1386">
        <f t="shared" si="383"/>
        <v>1.6099999999999994</v>
      </c>
      <c r="U1386" s="9">
        <f t="shared" si="384"/>
        <v>0.18381139373554592</v>
      </c>
      <c r="V1386" s="9">
        <f t="shared" si="385"/>
        <v>1.3574642680221378</v>
      </c>
      <c r="W1386" s="9">
        <f t="shared" si="386"/>
        <v>5.9450000000000003</v>
      </c>
      <c r="X1386">
        <f t="shared" si="387"/>
        <v>49.024999999999999</v>
      </c>
      <c r="Y1386" s="9">
        <f t="shared" si="388"/>
        <v>11.194228047062287</v>
      </c>
      <c r="Z1386" s="10">
        <f t="shared" si="389"/>
        <v>0.56849098497689476</v>
      </c>
    </row>
    <row r="1387" spans="1:26">
      <c r="A1387" s="1">
        <f t="shared" si="373"/>
        <v>3010994</v>
      </c>
      <c r="B1387" s="1">
        <v>-6</v>
      </c>
      <c r="C1387" s="1">
        <v>11</v>
      </c>
      <c r="D1387" s="2">
        <v>3</v>
      </c>
      <c r="E1387" s="5">
        <v>137.04</v>
      </c>
      <c r="F1387" s="5">
        <v>119.02</v>
      </c>
      <c r="G1387" s="5">
        <v>11.07</v>
      </c>
      <c r="H1387" s="5">
        <v>137.04</v>
      </c>
      <c r="I1387" s="5">
        <v>128.61000000000001</v>
      </c>
      <c r="J1387" s="5">
        <v>11.45</v>
      </c>
      <c r="K1387" s="6">
        <f t="shared" si="374"/>
        <v>137.04</v>
      </c>
      <c r="L1387" s="6">
        <f t="shared" si="375"/>
        <v>0</v>
      </c>
      <c r="M1387" s="6">
        <f t="shared" si="376"/>
        <v>123.815</v>
      </c>
      <c r="N1387" s="5">
        <f t="shared" si="377"/>
        <v>7.9631557814725689</v>
      </c>
      <c r="O1387" s="6">
        <f t="shared" si="378"/>
        <v>-9.5900000000000176</v>
      </c>
      <c r="P1387" s="6">
        <f t="shared" si="379"/>
        <v>15.926311562945138</v>
      </c>
      <c r="Q1387" s="6">
        <f t="shared" si="380"/>
        <v>-3.3738173543272978E-2</v>
      </c>
      <c r="R1387" s="9">
        <f t="shared" si="381"/>
        <v>0.60214821002952978</v>
      </c>
      <c r="S1387" s="9">
        <f t="shared" si="382"/>
        <v>9.5900000000000176</v>
      </c>
      <c r="T1387">
        <f t="shared" si="383"/>
        <v>9.5900000000000176</v>
      </c>
      <c r="U1387" s="9">
        <f t="shared" si="384"/>
        <v>0.60214821002952978</v>
      </c>
      <c r="V1387" s="9">
        <f t="shared" si="385"/>
        <v>1.6607737388197108</v>
      </c>
      <c r="W1387" s="9">
        <f t="shared" si="386"/>
        <v>13.224999999999994</v>
      </c>
      <c r="X1387">
        <f t="shared" si="387"/>
        <v>123.815</v>
      </c>
      <c r="Y1387" s="9">
        <f t="shared" si="388"/>
        <v>15.548483967634221</v>
      </c>
      <c r="Z1387" s="10">
        <f t="shared" si="389"/>
        <v>0.56875214285310605</v>
      </c>
    </row>
    <row r="1388" spans="1:26">
      <c r="A1388" s="1">
        <f t="shared" si="373"/>
        <v>4007</v>
      </c>
      <c r="B1388" s="1">
        <v>7</v>
      </c>
      <c r="C1388" s="1">
        <v>4</v>
      </c>
      <c r="D1388" s="2">
        <v>0</v>
      </c>
      <c r="E1388" s="5">
        <v>195.59</v>
      </c>
      <c r="F1388" s="5">
        <v>185.28</v>
      </c>
      <c r="G1388" s="5">
        <v>11.32</v>
      </c>
      <c r="H1388" s="5">
        <v>195.59</v>
      </c>
      <c r="I1388" s="5">
        <v>205.34</v>
      </c>
      <c r="J1388" s="5">
        <v>13.28</v>
      </c>
      <c r="K1388" s="6">
        <f t="shared" si="374"/>
        <v>195.59</v>
      </c>
      <c r="L1388" s="6">
        <f t="shared" si="375"/>
        <v>0</v>
      </c>
      <c r="M1388" s="6">
        <f t="shared" si="376"/>
        <v>195.31</v>
      </c>
      <c r="N1388" s="5">
        <f t="shared" si="377"/>
        <v>8.7249756446651467</v>
      </c>
      <c r="O1388" s="6">
        <f t="shared" si="378"/>
        <v>-20.060000000000002</v>
      </c>
      <c r="P1388" s="6">
        <f t="shared" si="379"/>
        <v>17.449951289330293</v>
      </c>
      <c r="Q1388" s="6">
        <f t="shared" si="380"/>
        <v>-0.15834441157461648</v>
      </c>
      <c r="R1388" s="9">
        <f t="shared" si="381"/>
        <v>1.1495734095410119</v>
      </c>
      <c r="S1388" s="9">
        <f t="shared" si="382"/>
        <v>20.060000000000002</v>
      </c>
      <c r="T1388">
        <f t="shared" si="383"/>
        <v>20.060000000000002</v>
      </c>
      <c r="U1388" s="9">
        <f t="shared" si="384"/>
        <v>1.1495734095410119</v>
      </c>
      <c r="V1388" s="9">
        <f t="shared" si="385"/>
        <v>3.2091780126768159E-2</v>
      </c>
      <c r="W1388" s="9">
        <f t="shared" si="386"/>
        <v>0.28000000000000114</v>
      </c>
      <c r="X1388">
        <f t="shared" si="387"/>
        <v>195.31</v>
      </c>
      <c r="Y1388" s="9">
        <f t="shared" si="388"/>
        <v>22.385162773425225</v>
      </c>
      <c r="Z1388" s="10">
        <f t="shared" si="389"/>
        <v>0.56875741753404851</v>
      </c>
    </row>
    <row r="1389" spans="1:26">
      <c r="A1389" s="1">
        <f t="shared" si="373"/>
        <v>5019001</v>
      </c>
      <c r="B1389" s="1">
        <v>1</v>
      </c>
      <c r="C1389" s="1">
        <v>19</v>
      </c>
      <c r="D1389" s="2">
        <v>5</v>
      </c>
      <c r="E1389" s="5">
        <v>132.30000000000001</v>
      </c>
      <c r="F1389" s="5">
        <v>127.98</v>
      </c>
      <c r="G1389" s="5">
        <v>11.3</v>
      </c>
      <c r="H1389" s="5">
        <v>132.30000000000001</v>
      </c>
      <c r="I1389" s="5">
        <v>139.78</v>
      </c>
      <c r="J1389" s="5">
        <v>11.66</v>
      </c>
      <c r="K1389" s="6">
        <f t="shared" si="374"/>
        <v>132.30000000000001</v>
      </c>
      <c r="L1389" s="6">
        <f t="shared" si="375"/>
        <v>0</v>
      </c>
      <c r="M1389" s="6">
        <f t="shared" si="376"/>
        <v>133.88</v>
      </c>
      <c r="N1389" s="5">
        <f t="shared" si="377"/>
        <v>8.1185836203121049</v>
      </c>
      <c r="O1389" s="6">
        <f t="shared" si="378"/>
        <v>-11.799999999999997</v>
      </c>
      <c r="P1389" s="6">
        <f t="shared" si="379"/>
        <v>16.23716724062421</v>
      </c>
      <c r="Q1389" s="6">
        <f t="shared" si="380"/>
        <v>-3.1351177489781709E-2</v>
      </c>
      <c r="R1389" s="9">
        <f t="shared" si="381"/>
        <v>0.72672774906679882</v>
      </c>
      <c r="S1389" s="9">
        <f t="shared" si="382"/>
        <v>11.799999999999997</v>
      </c>
      <c r="T1389">
        <f t="shared" si="383"/>
        <v>11.799999999999997</v>
      </c>
      <c r="U1389" s="9">
        <f t="shared" si="384"/>
        <v>0.72672774906679882</v>
      </c>
      <c r="V1389" s="9">
        <f t="shared" si="385"/>
        <v>0.19461522771619166</v>
      </c>
      <c r="W1389" s="9">
        <f t="shared" si="386"/>
        <v>1.5799999999999841</v>
      </c>
      <c r="X1389">
        <f t="shared" si="387"/>
        <v>133.88</v>
      </c>
      <c r="Y1389" s="9">
        <f t="shared" si="388"/>
        <v>16.490561194078484</v>
      </c>
      <c r="Z1389" s="10">
        <f t="shared" si="389"/>
        <v>0.56909401683728844</v>
      </c>
    </row>
    <row r="1390" spans="1:26">
      <c r="A1390" s="1">
        <f t="shared" si="373"/>
        <v>5006005</v>
      </c>
      <c r="B1390" s="1">
        <v>5</v>
      </c>
      <c r="C1390" s="1">
        <v>6</v>
      </c>
      <c r="D1390" s="2">
        <v>5</v>
      </c>
      <c r="E1390" s="5">
        <v>11.64</v>
      </c>
      <c r="F1390" s="5">
        <v>19.52</v>
      </c>
      <c r="G1390" s="5">
        <v>3.73</v>
      </c>
      <c r="H1390" s="5">
        <v>11.64</v>
      </c>
      <c r="I1390" s="5">
        <v>10.84</v>
      </c>
      <c r="J1390" s="5">
        <v>5.8</v>
      </c>
      <c r="K1390" s="6">
        <f t="shared" si="374"/>
        <v>11.64</v>
      </c>
      <c r="L1390" s="6">
        <f t="shared" si="375"/>
        <v>0</v>
      </c>
      <c r="M1390" s="6">
        <f t="shared" si="376"/>
        <v>15.18</v>
      </c>
      <c r="N1390" s="5">
        <f t="shared" si="377"/>
        <v>3.4479305387434938</v>
      </c>
      <c r="O1390" s="6">
        <f t="shared" si="378"/>
        <v>8.68</v>
      </c>
      <c r="P1390" s="6">
        <f t="shared" si="379"/>
        <v>6.8958610774869875</v>
      </c>
      <c r="Q1390" s="6">
        <f t="shared" si="380"/>
        <v>-0.41484536169192626</v>
      </c>
      <c r="R1390" s="9">
        <f t="shared" si="381"/>
        <v>1.2587260535653357</v>
      </c>
      <c r="S1390" s="9">
        <f t="shared" si="382"/>
        <v>8.68</v>
      </c>
      <c r="T1390">
        <f t="shared" si="383"/>
        <v>8.68</v>
      </c>
      <c r="U1390" s="9">
        <f t="shared" si="384"/>
        <v>1.2587260535653357</v>
      </c>
      <c r="V1390" s="9">
        <f t="shared" si="385"/>
        <v>1.0267028178850892</v>
      </c>
      <c r="W1390" s="9">
        <f t="shared" si="386"/>
        <v>3.5399999999999991</v>
      </c>
      <c r="X1390">
        <f t="shared" si="387"/>
        <v>15.18</v>
      </c>
      <c r="Y1390" s="9">
        <f t="shared" si="388"/>
        <v>4.402640897032672</v>
      </c>
      <c r="Z1390" s="10">
        <f t="shared" si="389"/>
        <v>0.56913882313544562</v>
      </c>
    </row>
    <row r="1391" spans="1:26">
      <c r="A1391" s="1">
        <f t="shared" si="373"/>
        <v>7004003</v>
      </c>
      <c r="B1391" s="1">
        <v>3</v>
      </c>
      <c r="C1391" s="1">
        <v>4</v>
      </c>
      <c r="D1391" s="2">
        <v>7</v>
      </c>
      <c r="E1391" s="5">
        <v>137.38999999999999</v>
      </c>
      <c r="F1391" s="5">
        <v>154.47999999999999</v>
      </c>
      <c r="G1391" s="5">
        <v>12.09</v>
      </c>
      <c r="H1391" s="5">
        <v>137.38999999999999</v>
      </c>
      <c r="I1391" s="5">
        <v>132.30000000000001</v>
      </c>
      <c r="J1391" s="5">
        <v>11.78</v>
      </c>
      <c r="K1391" s="6">
        <f t="shared" si="374"/>
        <v>137.38999999999999</v>
      </c>
      <c r="L1391" s="6">
        <f t="shared" si="375"/>
        <v>0</v>
      </c>
      <c r="M1391" s="6">
        <f t="shared" si="376"/>
        <v>143.38999999999999</v>
      </c>
      <c r="N1391" s="5">
        <f t="shared" si="377"/>
        <v>8.4400311018384286</v>
      </c>
      <c r="O1391" s="6">
        <f t="shared" si="378"/>
        <v>22.179999999999978</v>
      </c>
      <c r="P1391" s="6">
        <f t="shared" si="379"/>
        <v>16.880062203676857</v>
      </c>
      <c r="Q1391" s="6">
        <f t="shared" si="380"/>
        <v>2.5969645868465514E-2</v>
      </c>
      <c r="R1391" s="9">
        <f t="shared" si="381"/>
        <v>1.3139762005834714</v>
      </c>
      <c r="S1391" s="9">
        <f t="shared" si="382"/>
        <v>22.179999999999978</v>
      </c>
      <c r="T1391">
        <f t="shared" si="383"/>
        <v>22.179999999999978</v>
      </c>
      <c r="U1391" s="9">
        <f t="shared" si="384"/>
        <v>1.3139762005834714</v>
      </c>
      <c r="V1391" s="9">
        <f t="shared" si="385"/>
        <v>0.71089785423812779</v>
      </c>
      <c r="W1391" s="9">
        <f t="shared" si="386"/>
        <v>6</v>
      </c>
      <c r="X1391">
        <f t="shared" si="387"/>
        <v>143.38999999999999</v>
      </c>
      <c r="Y1391" s="9">
        <f t="shared" si="388"/>
        <v>16.989273886534189</v>
      </c>
      <c r="Z1391" s="10">
        <f t="shared" si="389"/>
        <v>0.56930396099096314</v>
      </c>
    </row>
    <row r="1392" spans="1:26">
      <c r="A1392" s="1">
        <f t="shared" si="373"/>
        <v>2016995</v>
      </c>
      <c r="B1392" s="1">
        <v>-5</v>
      </c>
      <c r="C1392" s="1">
        <v>17</v>
      </c>
      <c r="D1392" s="2">
        <v>2</v>
      </c>
      <c r="E1392" s="5">
        <v>126.75</v>
      </c>
      <c r="F1392" s="5">
        <v>127.15</v>
      </c>
      <c r="G1392" s="5">
        <v>10.76</v>
      </c>
      <c r="H1392" s="5">
        <v>126.75</v>
      </c>
      <c r="I1392" s="5">
        <v>111.92</v>
      </c>
      <c r="J1392" s="5">
        <v>7.49</v>
      </c>
      <c r="K1392" s="6">
        <f t="shared" si="374"/>
        <v>126.75</v>
      </c>
      <c r="L1392" s="6">
        <f t="shared" si="375"/>
        <v>0</v>
      </c>
      <c r="M1392" s="6">
        <f t="shared" si="376"/>
        <v>119.535</v>
      </c>
      <c r="N1392" s="5">
        <f t="shared" si="377"/>
        <v>6.5551067878410647</v>
      </c>
      <c r="O1392" s="6">
        <f t="shared" si="378"/>
        <v>15.230000000000004</v>
      </c>
      <c r="P1392" s="6">
        <f t="shared" si="379"/>
        <v>13.110213575682129</v>
      </c>
      <c r="Q1392" s="6">
        <f t="shared" si="380"/>
        <v>0.34720909111536857</v>
      </c>
      <c r="R1392" s="9">
        <f t="shared" si="381"/>
        <v>1.1616896942281569</v>
      </c>
      <c r="S1392" s="9">
        <f t="shared" si="382"/>
        <v>15.230000000000004</v>
      </c>
      <c r="T1392">
        <f t="shared" si="383"/>
        <v>15.230000000000004</v>
      </c>
      <c r="U1392" s="9">
        <f t="shared" si="384"/>
        <v>1.1616896942281569</v>
      </c>
      <c r="V1392" s="9">
        <f t="shared" si="385"/>
        <v>1.1006685678077681</v>
      </c>
      <c r="W1392" s="9">
        <f t="shared" si="386"/>
        <v>7.2150000000000034</v>
      </c>
      <c r="X1392">
        <f t="shared" si="387"/>
        <v>119.535</v>
      </c>
      <c r="Y1392" s="9">
        <f t="shared" si="388"/>
        <v>18.235400866653013</v>
      </c>
      <c r="Z1392" s="10">
        <f t="shared" si="389"/>
        <v>0.56946817294735619</v>
      </c>
    </row>
    <row r="1393" spans="1:26">
      <c r="A1393" s="1">
        <f t="shared" si="373"/>
        <v>2016005</v>
      </c>
      <c r="B1393" s="1">
        <v>5</v>
      </c>
      <c r="C1393" s="1">
        <v>16</v>
      </c>
      <c r="D1393" s="2">
        <v>2</v>
      </c>
      <c r="E1393" s="5">
        <v>134.69</v>
      </c>
      <c r="F1393" s="5">
        <v>114.53</v>
      </c>
      <c r="G1393" s="5">
        <v>11.22</v>
      </c>
      <c r="H1393" s="5">
        <v>134.69</v>
      </c>
      <c r="I1393" s="5">
        <v>120.16</v>
      </c>
      <c r="J1393" s="5">
        <v>11.59</v>
      </c>
      <c r="K1393" s="6">
        <f t="shared" si="374"/>
        <v>134.69</v>
      </c>
      <c r="L1393" s="6">
        <f t="shared" si="375"/>
        <v>0</v>
      </c>
      <c r="M1393" s="6">
        <f t="shared" si="376"/>
        <v>117.345</v>
      </c>
      <c r="N1393" s="5">
        <f t="shared" si="377"/>
        <v>8.0656137398216625</v>
      </c>
      <c r="O1393" s="6">
        <f t="shared" si="378"/>
        <v>-5.6299999999999955</v>
      </c>
      <c r="P1393" s="6">
        <f t="shared" si="379"/>
        <v>16.131227479643325</v>
      </c>
      <c r="Q1393" s="6">
        <f t="shared" si="380"/>
        <v>-3.2433377591351772E-2</v>
      </c>
      <c r="R1393" s="9">
        <f t="shared" si="381"/>
        <v>0.34901249809444007</v>
      </c>
      <c r="S1393" s="9">
        <f t="shared" si="382"/>
        <v>5.6299999999999955</v>
      </c>
      <c r="T1393">
        <f t="shared" si="383"/>
        <v>5.6299999999999955</v>
      </c>
      <c r="U1393" s="9">
        <f t="shared" si="384"/>
        <v>0.34901249809444007</v>
      </c>
      <c r="V1393" s="9">
        <f t="shared" si="385"/>
        <v>2.150487310638745</v>
      </c>
      <c r="W1393" s="9">
        <f t="shared" si="386"/>
        <v>17.344999999999999</v>
      </c>
      <c r="X1393">
        <f t="shared" si="387"/>
        <v>117.345</v>
      </c>
      <c r="Y1393" s="9">
        <f t="shared" si="388"/>
        <v>14.548799853958119</v>
      </c>
      <c r="Z1393" s="10">
        <f t="shared" si="389"/>
        <v>0.56966393601842136</v>
      </c>
    </row>
    <row r="1394" spans="1:26">
      <c r="A1394" s="1">
        <f t="shared" si="373"/>
        <v>8000998</v>
      </c>
      <c r="B1394" s="1">
        <v>-2</v>
      </c>
      <c r="C1394" s="1">
        <v>1</v>
      </c>
      <c r="D1394" s="2">
        <v>8</v>
      </c>
      <c r="E1394" s="5">
        <v>84.69</v>
      </c>
      <c r="F1394" s="5">
        <v>100.49</v>
      </c>
      <c r="G1394" s="5">
        <v>20.79</v>
      </c>
      <c r="H1394" s="5">
        <v>84.69</v>
      </c>
      <c r="I1394" s="5">
        <v>105.51</v>
      </c>
      <c r="J1394" s="5">
        <v>10.130000000000001</v>
      </c>
      <c r="K1394" s="6">
        <f t="shared" si="374"/>
        <v>84.69</v>
      </c>
      <c r="L1394" s="6">
        <f t="shared" si="375"/>
        <v>0</v>
      </c>
      <c r="M1394" s="6">
        <f t="shared" si="376"/>
        <v>103</v>
      </c>
      <c r="N1394" s="5">
        <f t="shared" si="377"/>
        <v>11.56331483615317</v>
      </c>
      <c r="O1394" s="6">
        <f t="shared" si="378"/>
        <v>-5.0200000000000102</v>
      </c>
      <c r="P1394" s="6">
        <f t="shared" si="379"/>
        <v>23.12662967230634</v>
      </c>
      <c r="Q1394" s="6">
        <f t="shared" si="380"/>
        <v>0.61627137784874364</v>
      </c>
      <c r="R1394" s="9">
        <f t="shared" si="381"/>
        <v>0.21706578395257292</v>
      </c>
      <c r="S1394" s="9">
        <f t="shared" si="382"/>
        <v>5.0200000000000102</v>
      </c>
      <c r="T1394">
        <f t="shared" si="383"/>
        <v>5.0200000000000102</v>
      </c>
      <c r="U1394" s="9">
        <f t="shared" si="384"/>
        <v>0.21706578395257292</v>
      </c>
      <c r="V1394" s="9">
        <f t="shared" si="385"/>
        <v>1.5834559777576105</v>
      </c>
      <c r="W1394" s="9">
        <f t="shared" si="386"/>
        <v>18.310000000000002</v>
      </c>
      <c r="X1394">
        <f t="shared" si="387"/>
        <v>103</v>
      </c>
      <c r="Y1394" s="9">
        <f t="shared" si="388"/>
        <v>8.9074803773366398</v>
      </c>
      <c r="Z1394" s="10">
        <f t="shared" si="389"/>
        <v>0.56969202206104308</v>
      </c>
    </row>
    <row r="1395" spans="1:26">
      <c r="A1395" s="1">
        <f t="shared" si="373"/>
        <v>5010995</v>
      </c>
      <c r="B1395" s="1">
        <v>-5</v>
      </c>
      <c r="C1395" s="1">
        <v>11</v>
      </c>
      <c r="D1395" s="2">
        <v>5</v>
      </c>
      <c r="E1395" s="5">
        <v>309.81</v>
      </c>
      <c r="F1395" s="5">
        <v>302.52999999999997</v>
      </c>
      <c r="G1395" s="5">
        <v>16.14</v>
      </c>
      <c r="H1395" s="5">
        <v>309.81</v>
      </c>
      <c r="I1395" s="5">
        <v>318.64</v>
      </c>
      <c r="J1395" s="5">
        <v>17.079999999999998</v>
      </c>
      <c r="K1395" s="6">
        <f t="shared" si="374"/>
        <v>309.81</v>
      </c>
      <c r="L1395" s="6">
        <f t="shared" si="375"/>
        <v>0</v>
      </c>
      <c r="M1395" s="6">
        <f t="shared" si="376"/>
        <v>310.58499999999998</v>
      </c>
      <c r="N1395" s="5">
        <f t="shared" si="377"/>
        <v>11.749744678077052</v>
      </c>
      <c r="O1395" s="6">
        <f t="shared" si="378"/>
        <v>-16.110000000000014</v>
      </c>
      <c r="P1395" s="6">
        <f t="shared" si="379"/>
        <v>23.499489356154104</v>
      </c>
      <c r="Q1395" s="6">
        <f t="shared" si="380"/>
        <v>-5.654713830931523E-2</v>
      </c>
      <c r="R1395" s="9">
        <f t="shared" si="381"/>
        <v>0.68554681150044172</v>
      </c>
      <c r="S1395" s="9">
        <f t="shared" si="382"/>
        <v>16.110000000000014</v>
      </c>
      <c r="T1395">
        <f t="shared" si="383"/>
        <v>16.110000000000014</v>
      </c>
      <c r="U1395" s="9">
        <f t="shared" si="384"/>
        <v>0.68554681150044172</v>
      </c>
      <c r="V1395" s="9">
        <f t="shared" si="385"/>
        <v>6.5958880063665584E-2</v>
      </c>
      <c r="W1395" s="9">
        <f t="shared" si="386"/>
        <v>0.77499999999997726</v>
      </c>
      <c r="X1395">
        <f t="shared" si="387"/>
        <v>310.58499999999998</v>
      </c>
      <c r="Y1395" s="9">
        <f t="shared" si="388"/>
        <v>26.433340341386032</v>
      </c>
      <c r="Z1395" s="10">
        <f t="shared" si="389"/>
        <v>0.56981049481384594</v>
      </c>
    </row>
    <row r="1396" spans="1:26">
      <c r="A1396" s="1">
        <f t="shared" si="373"/>
        <v>4013995</v>
      </c>
      <c r="B1396" s="1">
        <v>-5</v>
      </c>
      <c r="C1396" s="1">
        <v>14</v>
      </c>
      <c r="D1396" s="2">
        <v>4</v>
      </c>
      <c r="E1396" s="5">
        <v>17.3</v>
      </c>
      <c r="F1396" s="5">
        <v>15.7</v>
      </c>
      <c r="G1396" s="5">
        <v>5.71</v>
      </c>
      <c r="H1396" s="5">
        <v>17.3</v>
      </c>
      <c r="I1396" s="5">
        <v>18.7</v>
      </c>
      <c r="J1396" s="5">
        <v>6.69</v>
      </c>
      <c r="K1396" s="6">
        <f t="shared" si="374"/>
        <v>17.3</v>
      </c>
      <c r="L1396" s="6">
        <f t="shared" si="375"/>
        <v>0</v>
      </c>
      <c r="M1396" s="6">
        <f t="shared" si="376"/>
        <v>17.2</v>
      </c>
      <c r="N1396" s="5">
        <f t="shared" si="377"/>
        <v>4.3977323702108118</v>
      </c>
      <c r="O1396" s="6">
        <f t="shared" si="378"/>
        <v>-3</v>
      </c>
      <c r="P1396" s="6">
        <f t="shared" si="379"/>
        <v>8.7954647404216235</v>
      </c>
      <c r="Q1396" s="6">
        <f t="shared" si="380"/>
        <v>-0.15708335810920862</v>
      </c>
      <c r="R1396" s="9">
        <f t="shared" si="381"/>
        <v>0.34108487596031117</v>
      </c>
      <c r="S1396" s="9">
        <f t="shared" si="382"/>
        <v>3</v>
      </c>
      <c r="T1396">
        <f t="shared" si="383"/>
        <v>3</v>
      </c>
      <c r="U1396" s="9">
        <f t="shared" si="384"/>
        <v>0.34108487596031117</v>
      </c>
      <c r="V1396" s="9">
        <f t="shared" si="385"/>
        <v>2.2738991730687736E-2</v>
      </c>
      <c r="W1396" s="9">
        <f t="shared" si="386"/>
        <v>0.10000000000000142</v>
      </c>
      <c r="X1396">
        <f t="shared" si="387"/>
        <v>17.2</v>
      </c>
      <c r="Y1396" s="9">
        <f t="shared" si="388"/>
        <v>3.9111065776782348</v>
      </c>
      <c r="Z1396" s="10">
        <f t="shared" si="389"/>
        <v>0.56994824326424587</v>
      </c>
    </row>
    <row r="1397" spans="1:26">
      <c r="A1397" s="1">
        <f t="shared" si="373"/>
        <v>8004999</v>
      </c>
      <c r="B1397" s="1">
        <v>-1</v>
      </c>
      <c r="C1397" s="1">
        <v>5</v>
      </c>
      <c r="D1397" s="2">
        <v>8</v>
      </c>
      <c r="E1397" s="5">
        <v>27.05</v>
      </c>
      <c r="F1397" s="5">
        <v>28.32</v>
      </c>
      <c r="G1397" s="5">
        <v>6.24</v>
      </c>
      <c r="H1397" s="5">
        <v>27.05</v>
      </c>
      <c r="I1397" s="5">
        <v>33.22</v>
      </c>
      <c r="J1397" s="5">
        <v>6.26</v>
      </c>
      <c r="K1397" s="6">
        <f t="shared" si="374"/>
        <v>27.05</v>
      </c>
      <c r="L1397" s="6">
        <f t="shared" si="375"/>
        <v>0</v>
      </c>
      <c r="M1397" s="6">
        <f t="shared" si="376"/>
        <v>30.77</v>
      </c>
      <c r="N1397" s="5">
        <f t="shared" si="377"/>
        <v>4.419423039266551</v>
      </c>
      <c r="O1397" s="6">
        <f t="shared" si="378"/>
        <v>-4.8999999999999986</v>
      </c>
      <c r="P1397" s="6">
        <f t="shared" si="379"/>
        <v>8.838846078533102</v>
      </c>
      <c r="Q1397" s="6">
        <f t="shared" si="380"/>
        <v>-3.1999918080208804E-3</v>
      </c>
      <c r="R1397" s="9">
        <f t="shared" si="381"/>
        <v>0.55437100685581853</v>
      </c>
      <c r="S1397" s="9">
        <f t="shared" si="382"/>
        <v>4.8999999999999986</v>
      </c>
      <c r="T1397">
        <f t="shared" si="383"/>
        <v>4.8999999999999986</v>
      </c>
      <c r="U1397" s="9">
        <f t="shared" si="384"/>
        <v>0.55437100685581853</v>
      </c>
      <c r="V1397" s="9">
        <f t="shared" si="385"/>
        <v>0.84173883489944679</v>
      </c>
      <c r="W1397" s="9">
        <f t="shared" si="386"/>
        <v>3.7199999999999989</v>
      </c>
      <c r="X1397">
        <f t="shared" si="387"/>
        <v>30.77</v>
      </c>
      <c r="Y1397" s="9">
        <f t="shared" si="388"/>
        <v>6.9624472983483834</v>
      </c>
      <c r="Z1397" s="10">
        <f t="shared" si="389"/>
        <v>0.57011402368298225</v>
      </c>
    </row>
    <row r="1398" spans="1:26">
      <c r="A1398" s="1">
        <f t="shared" si="373"/>
        <v>3008006</v>
      </c>
      <c r="B1398" s="1">
        <v>6</v>
      </c>
      <c r="C1398" s="1">
        <v>8</v>
      </c>
      <c r="D1398" s="2">
        <v>3</v>
      </c>
      <c r="E1398" s="5">
        <v>81.5</v>
      </c>
      <c r="F1398" s="5">
        <v>103.88</v>
      </c>
      <c r="G1398" s="5">
        <v>10.24</v>
      </c>
      <c r="H1398" s="5">
        <v>81.5</v>
      </c>
      <c r="I1398" s="5">
        <v>91.72</v>
      </c>
      <c r="J1398" s="5">
        <v>10.51</v>
      </c>
      <c r="K1398" s="6">
        <f t="shared" si="374"/>
        <v>81.5</v>
      </c>
      <c r="L1398" s="6">
        <f t="shared" si="375"/>
        <v>0</v>
      </c>
      <c r="M1398" s="6">
        <f t="shared" si="376"/>
        <v>97.8</v>
      </c>
      <c r="N1398" s="5">
        <f t="shared" si="377"/>
        <v>7.3368538897813691</v>
      </c>
      <c r="O1398" s="6">
        <f t="shared" si="378"/>
        <v>12.159999999999997</v>
      </c>
      <c r="P1398" s="6">
        <f t="shared" si="379"/>
        <v>14.673707779562738</v>
      </c>
      <c r="Q1398" s="6">
        <f t="shared" si="380"/>
        <v>-2.6019690903255944E-2</v>
      </c>
      <c r="R1398" s="9">
        <f t="shared" si="381"/>
        <v>0.82869307353498034</v>
      </c>
      <c r="S1398" s="9">
        <f t="shared" si="382"/>
        <v>12.159999999999997</v>
      </c>
      <c r="T1398">
        <f t="shared" si="383"/>
        <v>12.159999999999997</v>
      </c>
      <c r="U1398" s="9">
        <f t="shared" si="384"/>
        <v>0.82869307353498034</v>
      </c>
      <c r="V1398" s="9">
        <f t="shared" si="385"/>
        <v>2.2216607070098982</v>
      </c>
      <c r="W1398" s="9">
        <f t="shared" si="386"/>
        <v>16.299999999999997</v>
      </c>
      <c r="X1398">
        <f t="shared" si="387"/>
        <v>97.8</v>
      </c>
      <c r="Y1398" s="9">
        <f t="shared" si="388"/>
        <v>13.32996424205939</v>
      </c>
      <c r="Z1398" s="10">
        <f t="shared" si="389"/>
        <v>0.57021925607611668</v>
      </c>
    </row>
    <row r="1399" spans="1:26">
      <c r="A1399" s="1">
        <f t="shared" si="373"/>
        <v>2011006</v>
      </c>
      <c r="B1399" s="1">
        <v>6</v>
      </c>
      <c r="C1399" s="1">
        <v>11</v>
      </c>
      <c r="D1399" s="2">
        <v>2</v>
      </c>
      <c r="E1399" s="5">
        <v>52.14</v>
      </c>
      <c r="F1399" s="5">
        <v>51</v>
      </c>
      <c r="G1399" s="5">
        <v>8.19</v>
      </c>
      <c r="H1399" s="5">
        <v>52.14</v>
      </c>
      <c r="I1399" s="5">
        <v>48.02</v>
      </c>
      <c r="J1399" s="5">
        <v>8.36</v>
      </c>
      <c r="K1399" s="6">
        <f t="shared" si="374"/>
        <v>52.14</v>
      </c>
      <c r="L1399" s="6">
        <f t="shared" si="375"/>
        <v>0</v>
      </c>
      <c r="M1399" s="6">
        <f t="shared" si="376"/>
        <v>49.510000000000005</v>
      </c>
      <c r="N1399" s="5">
        <f t="shared" si="377"/>
        <v>5.8516172978075041</v>
      </c>
      <c r="O1399" s="6">
        <f t="shared" si="378"/>
        <v>2.9799999999999969</v>
      </c>
      <c r="P1399" s="6">
        <f t="shared" si="379"/>
        <v>11.703234595615008</v>
      </c>
      <c r="Q1399" s="6">
        <f t="shared" si="380"/>
        <v>-2.0541639257127816E-2</v>
      </c>
      <c r="R1399" s="9">
        <f t="shared" si="381"/>
        <v>0.25463045926777794</v>
      </c>
      <c r="S1399" s="9">
        <f t="shared" si="382"/>
        <v>2.9799999999999969</v>
      </c>
      <c r="T1399">
        <f t="shared" si="383"/>
        <v>2.9799999999999969</v>
      </c>
      <c r="U1399" s="9">
        <f t="shared" si="384"/>
        <v>0.25463045926777794</v>
      </c>
      <c r="V1399" s="9">
        <f t="shared" si="385"/>
        <v>0.44944839454648022</v>
      </c>
      <c r="W1399" s="9">
        <f t="shared" si="386"/>
        <v>2.6299999999999955</v>
      </c>
      <c r="X1399">
        <f t="shared" si="387"/>
        <v>49.510000000000005</v>
      </c>
      <c r="Y1399" s="9">
        <f t="shared" si="388"/>
        <v>8.460908750568926</v>
      </c>
      <c r="Z1399" s="10">
        <f t="shared" si="389"/>
        <v>0.57060406588106249</v>
      </c>
    </row>
    <row r="1400" spans="1:26">
      <c r="A1400" s="1">
        <f t="shared" si="373"/>
        <v>8005000</v>
      </c>
      <c r="B1400" s="1">
        <v>0</v>
      </c>
      <c r="C1400" s="1">
        <v>5</v>
      </c>
      <c r="D1400" s="2">
        <v>8</v>
      </c>
      <c r="E1400" s="5">
        <v>39.94</v>
      </c>
      <c r="F1400" s="5">
        <v>39.590000000000003</v>
      </c>
      <c r="G1400" s="5">
        <v>8.83</v>
      </c>
      <c r="H1400" s="5">
        <v>39.94</v>
      </c>
      <c r="I1400" s="5">
        <v>47.92</v>
      </c>
      <c r="J1400" s="5">
        <v>7.13</v>
      </c>
      <c r="K1400" s="6">
        <f t="shared" si="374"/>
        <v>39.94</v>
      </c>
      <c r="L1400" s="6">
        <f t="shared" si="375"/>
        <v>0</v>
      </c>
      <c r="M1400" s="6">
        <f t="shared" si="376"/>
        <v>43.755000000000003</v>
      </c>
      <c r="N1400" s="5">
        <f t="shared" si="377"/>
        <v>5.6746321466681877</v>
      </c>
      <c r="O1400" s="6">
        <f t="shared" si="378"/>
        <v>-8.3299999999999983</v>
      </c>
      <c r="P1400" s="6">
        <f t="shared" si="379"/>
        <v>11.349264293336375</v>
      </c>
      <c r="Q1400" s="6">
        <f t="shared" si="380"/>
        <v>0.21064268845036485</v>
      </c>
      <c r="R1400" s="9">
        <f t="shared" si="381"/>
        <v>0.73396828064801412</v>
      </c>
      <c r="S1400" s="9">
        <f t="shared" si="382"/>
        <v>8.3299999999999983</v>
      </c>
      <c r="T1400">
        <f t="shared" si="383"/>
        <v>8.3299999999999983</v>
      </c>
      <c r="U1400" s="9">
        <f t="shared" si="384"/>
        <v>0.73396828064801412</v>
      </c>
      <c r="V1400" s="9">
        <f t="shared" si="385"/>
        <v>0.67229027387087104</v>
      </c>
      <c r="W1400" s="9">
        <f t="shared" si="386"/>
        <v>3.8150000000000048</v>
      </c>
      <c r="X1400">
        <f t="shared" si="387"/>
        <v>43.755000000000003</v>
      </c>
      <c r="Y1400" s="9">
        <f t="shared" si="388"/>
        <v>7.7106319615255376</v>
      </c>
      <c r="Z1400" s="10">
        <f t="shared" si="389"/>
        <v>0.57067766733945358</v>
      </c>
    </row>
    <row r="1401" spans="1:26">
      <c r="A1401" s="1">
        <f t="shared" si="373"/>
        <v>6012003</v>
      </c>
      <c r="B1401" s="1">
        <v>3</v>
      </c>
      <c r="C1401" s="1">
        <v>12</v>
      </c>
      <c r="D1401" s="2">
        <v>6</v>
      </c>
      <c r="E1401" s="5">
        <v>148.69</v>
      </c>
      <c r="F1401" s="5">
        <v>137.69999999999999</v>
      </c>
      <c r="G1401" s="5">
        <v>11.99</v>
      </c>
      <c r="H1401" s="5">
        <v>148.69</v>
      </c>
      <c r="I1401" s="5">
        <v>149.11000000000001</v>
      </c>
      <c r="J1401" s="5">
        <v>11.74</v>
      </c>
      <c r="K1401" s="6">
        <f t="shared" si="374"/>
        <v>148.69</v>
      </c>
      <c r="L1401" s="6">
        <f t="shared" si="375"/>
        <v>0</v>
      </c>
      <c r="M1401" s="6">
        <f t="shared" si="376"/>
        <v>143.405</v>
      </c>
      <c r="N1401" s="5">
        <f t="shared" si="377"/>
        <v>8.3902875397688259</v>
      </c>
      <c r="O1401" s="6">
        <f t="shared" si="378"/>
        <v>-11.410000000000025</v>
      </c>
      <c r="P1401" s="6">
        <f t="shared" si="379"/>
        <v>16.780575079537652</v>
      </c>
      <c r="Q1401" s="6">
        <f t="shared" si="380"/>
        <v>2.1068036707569172E-2</v>
      </c>
      <c r="R1401" s="9">
        <f t="shared" si="381"/>
        <v>0.67995285894066038</v>
      </c>
      <c r="S1401" s="9">
        <f t="shared" si="382"/>
        <v>11.410000000000025</v>
      </c>
      <c r="T1401">
        <f t="shared" si="383"/>
        <v>11.410000000000025</v>
      </c>
      <c r="U1401" s="9">
        <f t="shared" si="384"/>
        <v>0.67995285894066038</v>
      </c>
      <c r="V1401" s="9">
        <f t="shared" si="385"/>
        <v>0.6298949797548431</v>
      </c>
      <c r="W1401" s="9">
        <f t="shared" si="386"/>
        <v>5.2849999999999966</v>
      </c>
      <c r="X1401">
        <f t="shared" si="387"/>
        <v>143.405</v>
      </c>
      <c r="Y1401" s="9">
        <f t="shared" si="388"/>
        <v>17.09178610629013</v>
      </c>
      <c r="Z1401" s="10">
        <f t="shared" si="389"/>
        <v>0.57070219904955677</v>
      </c>
    </row>
    <row r="1402" spans="1:26">
      <c r="A1402" s="1">
        <f t="shared" si="373"/>
        <v>6007004</v>
      </c>
      <c r="B1402" s="1">
        <v>4</v>
      </c>
      <c r="C1402" s="1">
        <v>7</v>
      </c>
      <c r="D1402" s="2">
        <v>6</v>
      </c>
      <c r="E1402" s="5">
        <v>32.450000000000003</v>
      </c>
      <c r="F1402" s="5">
        <v>37.51</v>
      </c>
      <c r="G1402" s="5">
        <v>7.4</v>
      </c>
      <c r="H1402" s="5">
        <v>32.450000000000003</v>
      </c>
      <c r="I1402" s="5">
        <v>40.659999999999997</v>
      </c>
      <c r="J1402" s="5">
        <v>7.84</v>
      </c>
      <c r="K1402" s="6">
        <f t="shared" si="374"/>
        <v>32.450000000000003</v>
      </c>
      <c r="L1402" s="6">
        <f t="shared" si="375"/>
        <v>0</v>
      </c>
      <c r="M1402" s="6">
        <f t="shared" si="376"/>
        <v>39.084999999999994</v>
      </c>
      <c r="N1402" s="5">
        <f t="shared" si="377"/>
        <v>5.3903988720687455</v>
      </c>
      <c r="O1402" s="6">
        <f t="shared" si="378"/>
        <v>-3.1499999999999986</v>
      </c>
      <c r="P1402" s="6">
        <f t="shared" si="379"/>
        <v>10.780797744137491</v>
      </c>
      <c r="Q1402" s="6">
        <f t="shared" si="380"/>
        <v>-5.7694690326399602E-2</v>
      </c>
      <c r="R1402" s="9">
        <f t="shared" si="381"/>
        <v>0.29218616977699474</v>
      </c>
      <c r="S1402" s="9">
        <f t="shared" si="382"/>
        <v>3.1499999999999986</v>
      </c>
      <c r="T1402">
        <f t="shared" si="383"/>
        <v>3.1499999999999986</v>
      </c>
      <c r="U1402" s="9">
        <f t="shared" si="384"/>
        <v>0.29218616977699474</v>
      </c>
      <c r="V1402" s="9">
        <f t="shared" si="385"/>
        <v>1.2308922136319735</v>
      </c>
      <c r="W1402" s="9">
        <f t="shared" si="386"/>
        <v>6.6349999999999909</v>
      </c>
      <c r="X1402">
        <f t="shared" si="387"/>
        <v>39.084999999999994</v>
      </c>
      <c r="Y1402" s="9">
        <f t="shared" si="388"/>
        <v>7.2508548861802167</v>
      </c>
      <c r="Z1402" s="10">
        <f t="shared" si="389"/>
        <v>0.57074775514232201</v>
      </c>
    </row>
    <row r="1403" spans="1:26">
      <c r="A1403" s="1">
        <f t="shared" si="373"/>
        <v>7003996</v>
      </c>
      <c r="B1403" s="1">
        <v>-4</v>
      </c>
      <c r="C1403" s="1">
        <v>4</v>
      </c>
      <c r="D1403" s="2">
        <v>7</v>
      </c>
      <c r="E1403" s="5">
        <v>204.9</v>
      </c>
      <c r="F1403" s="5">
        <v>204.9</v>
      </c>
      <c r="G1403" s="5">
        <v>12.74</v>
      </c>
      <c r="H1403" s="5">
        <v>204.9</v>
      </c>
      <c r="I1403" s="5">
        <v>193.44</v>
      </c>
      <c r="J1403" s="5">
        <v>8.4499999999999993</v>
      </c>
      <c r="K1403" s="6">
        <f t="shared" si="374"/>
        <v>204.9</v>
      </c>
      <c r="L1403" s="6">
        <f t="shared" si="375"/>
        <v>0</v>
      </c>
      <c r="M1403" s="6">
        <f t="shared" si="376"/>
        <v>199.17000000000002</v>
      </c>
      <c r="N1403" s="5">
        <f t="shared" si="377"/>
        <v>7.6437899631007653</v>
      </c>
      <c r="O1403" s="6">
        <f t="shared" si="378"/>
        <v>11.460000000000008</v>
      </c>
      <c r="P1403" s="6">
        <f t="shared" si="379"/>
        <v>15.287579926201531</v>
      </c>
      <c r="Q1403" s="6">
        <f t="shared" si="380"/>
        <v>0.38896521802010275</v>
      </c>
      <c r="R1403" s="9">
        <f t="shared" si="381"/>
        <v>0.74962813311991938</v>
      </c>
      <c r="S1403" s="9">
        <f t="shared" si="382"/>
        <v>11.460000000000008</v>
      </c>
      <c r="T1403">
        <f t="shared" si="383"/>
        <v>11.460000000000008</v>
      </c>
      <c r="U1403" s="9">
        <f t="shared" si="384"/>
        <v>0.74962813311991938</v>
      </c>
      <c r="V1403" s="9">
        <f t="shared" si="385"/>
        <v>0.74962813311991749</v>
      </c>
      <c r="W1403" s="9">
        <f t="shared" si="386"/>
        <v>5.7299999999999898</v>
      </c>
      <c r="X1403">
        <f t="shared" si="387"/>
        <v>199.17000000000002</v>
      </c>
      <c r="Y1403" s="9">
        <f t="shared" si="388"/>
        <v>26.056445946508596</v>
      </c>
      <c r="Z1403" s="10">
        <f t="shared" si="389"/>
        <v>0.57078367180570266</v>
      </c>
    </row>
    <row r="1404" spans="1:26">
      <c r="A1404" s="1">
        <f t="shared" si="373"/>
        <v>8001998</v>
      </c>
      <c r="B1404" s="1">
        <v>-2</v>
      </c>
      <c r="C1404" s="1">
        <v>2</v>
      </c>
      <c r="D1404" s="2">
        <v>8</v>
      </c>
      <c r="E1404" s="5">
        <v>31.28</v>
      </c>
      <c r="F1404" s="5">
        <v>34.86</v>
      </c>
      <c r="G1404" s="5">
        <v>3.83</v>
      </c>
      <c r="H1404" s="5">
        <v>31.28</v>
      </c>
      <c r="I1404" s="5">
        <v>33.049999999999997</v>
      </c>
      <c r="J1404" s="5">
        <v>6.44</v>
      </c>
      <c r="K1404" s="6">
        <f t="shared" si="374"/>
        <v>31.28</v>
      </c>
      <c r="L1404" s="6">
        <f t="shared" si="375"/>
        <v>0</v>
      </c>
      <c r="M1404" s="6">
        <f t="shared" si="376"/>
        <v>33.954999999999998</v>
      </c>
      <c r="N1404" s="5">
        <f t="shared" si="377"/>
        <v>3.7464149529917266</v>
      </c>
      <c r="O1404" s="6">
        <f t="shared" si="378"/>
        <v>1.8100000000000023</v>
      </c>
      <c r="P1404" s="6">
        <f t="shared" si="379"/>
        <v>7.4928299059834531</v>
      </c>
      <c r="Q1404" s="6">
        <f t="shared" si="380"/>
        <v>-0.47744044173308992</v>
      </c>
      <c r="R1404" s="9">
        <f t="shared" si="381"/>
        <v>0.241564271805318</v>
      </c>
      <c r="S1404" s="9">
        <f t="shared" si="382"/>
        <v>1.8100000000000023</v>
      </c>
      <c r="T1404">
        <f t="shared" si="383"/>
        <v>1.8100000000000023</v>
      </c>
      <c r="U1404" s="9">
        <f t="shared" si="384"/>
        <v>0.241564271805318</v>
      </c>
      <c r="V1404" s="9">
        <f t="shared" si="385"/>
        <v>0.7140159415240046</v>
      </c>
      <c r="W1404" s="9">
        <f t="shared" si="386"/>
        <v>2.6749999999999972</v>
      </c>
      <c r="X1404">
        <f t="shared" si="387"/>
        <v>33.954999999999998</v>
      </c>
      <c r="Y1404" s="9">
        <f t="shared" si="388"/>
        <v>9.063331325027141</v>
      </c>
      <c r="Z1404" s="10">
        <f t="shared" si="389"/>
        <v>0.57108318133175662</v>
      </c>
    </row>
    <row r="1405" spans="1:26">
      <c r="A1405" s="1">
        <f t="shared" si="373"/>
        <v>5014996</v>
      </c>
      <c r="B1405" s="1">
        <v>-4</v>
      </c>
      <c r="C1405" s="1">
        <v>15</v>
      </c>
      <c r="D1405" s="2">
        <v>5</v>
      </c>
      <c r="E1405" s="5">
        <v>12.15</v>
      </c>
      <c r="F1405" s="5">
        <v>19.18</v>
      </c>
      <c r="G1405" s="5">
        <v>5.34</v>
      </c>
      <c r="H1405" s="5">
        <v>12.15</v>
      </c>
      <c r="I1405" s="5">
        <v>12.64</v>
      </c>
      <c r="J1405" s="5">
        <v>6.19</v>
      </c>
      <c r="K1405" s="6">
        <f t="shared" si="374"/>
        <v>12.15</v>
      </c>
      <c r="L1405" s="6">
        <f t="shared" si="375"/>
        <v>0</v>
      </c>
      <c r="M1405" s="6">
        <f t="shared" si="376"/>
        <v>15.91</v>
      </c>
      <c r="N1405" s="5">
        <f t="shared" si="377"/>
        <v>4.0875328744855377</v>
      </c>
      <c r="O1405" s="6">
        <f t="shared" si="378"/>
        <v>6.5399999999999991</v>
      </c>
      <c r="P1405" s="6">
        <f t="shared" si="379"/>
        <v>8.1750657489710754</v>
      </c>
      <c r="Q1405" s="6">
        <f t="shared" si="380"/>
        <v>-0.14664448158583435</v>
      </c>
      <c r="R1405" s="9">
        <f t="shared" si="381"/>
        <v>0.7999935659016727</v>
      </c>
      <c r="S1405" s="9">
        <f t="shared" si="382"/>
        <v>6.5399999999999991</v>
      </c>
      <c r="T1405">
        <f t="shared" si="383"/>
        <v>6.5399999999999991</v>
      </c>
      <c r="U1405" s="9">
        <f t="shared" si="384"/>
        <v>0.7999935659016727</v>
      </c>
      <c r="V1405" s="9">
        <f t="shared" si="385"/>
        <v>0.91987027761170936</v>
      </c>
      <c r="W1405" s="9">
        <f t="shared" si="386"/>
        <v>3.76</v>
      </c>
      <c r="X1405">
        <f t="shared" si="387"/>
        <v>15.91</v>
      </c>
      <c r="Y1405" s="9">
        <f t="shared" si="388"/>
        <v>3.8923234353197596</v>
      </c>
      <c r="Z1405" s="10">
        <f t="shared" si="389"/>
        <v>0.5711908612714317</v>
      </c>
    </row>
    <row r="1406" spans="1:26">
      <c r="A1406" s="1">
        <f t="shared" si="373"/>
        <v>6015998</v>
      </c>
      <c r="B1406" s="1">
        <v>-2</v>
      </c>
      <c r="C1406" s="1">
        <v>16</v>
      </c>
      <c r="D1406" s="2">
        <v>6</v>
      </c>
      <c r="E1406" s="5">
        <v>159.63999999999999</v>
      </c>
      <c r="F1406" s="5">
        <v>158.11000000000001</v>
      </c>
      <c r="G1406" s="5">
        <v>11.13</v>
      </c>
      <c r="H1406" s="5">
        <v>159.63999999999999</v>
      </c>
      <c r="I1406" s="5">
        <v>152.57</v>
      </c>
      <c r="J1406" s="5">
        <v>12.07</v>
      </c>
      <c r="K1406" s="6">
        <f t="shared" si="374"/>
        <v>159.63999999999999</v>
      </c>
      <c r="L1406" s="6">
        <f t="shared" si="375"/>
        <v>0</v>
      </c>
      <c r="M1406" s="6">
        <f t="shared" si="376"/>
        <v>155.34</v>
      </c>
      <c r="N1406" s="5">
        <f t="shared" si="377"/>
        <v>8.2091686546202709</v>
      </c>
      <c r="O1406" s="6">
        <f t="shared" si="378"/>
        <v>5.5400000000000205</v>
      </c>
      <c r="P1406" s="6">
        <f t="shared" si="379"/>
        <v>16.418337309240542</v>
      </c>
      <c r="Q1406" s="6">
        <f t="shared" si="380"/>
        <v>-8.0901670785697294E-2</v>
      </c>
      <c r="R1406" s="9">
        <f t="shared" si="381"/>
        <v>0.33742759060517086</v>
      </c>
      <c r="S1406" s="9">
        <f t="shared" si="382"/>
        <v>5.5400000000000205</v>
      </c>
      <c r="T1406">
        <f t="shared" si="383"/>
        <v>5.5400000000000205</v>
      </c>
      <c r="U1406" s="9">
        <f t="shared" si="384"/>
        <v>0.33742759060517086</v>
      </c>
      <c r="V1406" s="9">
        <f t="shared" si="385"/>
        <v>0.5238045630332937</v>
      </c>
      <c r="W1406" s="9">
        <f t="shared" si="386"/>
        <v>4.2999999999999829</v>
      </c>
      <c r="X1406">
        <f t="shared" si="387"/>
        <v>155.34</v>
      </c>
      <c r="Y1406" s="9">
        <f t="shared" si="388"/>
        <v>18.922744377114459</v>
      </c>
      <c r="Z1406" s="10">
        <f t="shared" si="389"/>
        <v>0.57121274495585261</v>
      </c>
    </row>
    <row r="1407" spans="1:26">
      <c r="A1407" s="1">
        <f t="shared" si="373"/>
        <v>8001001</v>
      </c>
      <c r="B1407" s="1">
        <v>1</v>
      </c>
      <c r="C1407" s="1">
        <v>1</v>
      </c>
      <c r="D1407" s="2">
        <v>8</v>
      </c>
      <c r="E1407" s="5">
        <v>17.53</v>
      </c>
      <c r="F1407" s="5">
        <v>18.059999999999999</v>
      </c>
      <c r="G1407" s="5">
        <v>5.82</v>
      </c>
      <c r="H1407" s="5">
        <v>17.53</v>
      </c>
      <c r="I1407" s="5">
        <v>19.27</v>
      </c>
      <c r="J1407" s="5">
        <v>5.21</v>
      </c>
      <c r="K1407" s="6">
        <f t="shared" si="374"/>
        <v>17.53</v>
      </c>
      <c r="L1407" s="6">
        <f t="shared" si="375"/>
        <v>0</v>
      </c>
      <c r="M1407" s="6">
        <f t="shared" si="376"/>
        <v>18.664999999999999</v>
      </c>
      <c r="N1407" s="5">
        <f t="shared" si="377"/>
        <v>3.9056529543726746</v>
      </c>
      <c r="O1407" s="6">
        <f t="shared" si="378"/>
        <v>-1.2100000000000009</v>
      </c>
      <c r="P1407" s="6">
        <f t="shared" si="379"/>
        <v>7.8113059087453491</v>
      </c>
      <c r="Q1407" s="6">
        <f t="shared" si="380"/>
        <v>0.11027017282210561</v>
      </c>
      <c r="R1407" s="9">
        <f t="shared" si="381"/>
        <v>0.15490367604798502</v>
      </c>
      <c r="S1407" s="9">
        <f t="shared" si="382"/>
        <v>1.2100000000000009</v>
      </c>
      <c r="T1407">
        <f t="shared" si="383"/>
        <v>1.2100000000000009</v>
      </c>
      <c r="U1407" s="9">
        <f t="shared" si="384"/>
        <v>0.15490367604798502</v>
      </c>
      <c r="V1407" s="9">
        <f t="shared" si="385"/>
        <v>0.29060441704869849</v>
      </c>
      <c r="W1407" s="9">
        <f t="shared" si="386"/>
        <v>1.134999999999998</v>
      </c>
      <c r="X1407">
        <f t="shared" si="387"/>
        <v>18.664999999999999</v>
      </c>
      <c r="Y1407" s="9">
        <f t="shared" si="388"/>
        <v>4.7789704354308071</v>
      </c>
      <c r="Z1407" s="10">
        <f t="shared" si="389"/>
        <v>0.57138253385976023</v>
      </c>
    </row>
    <row r="1408" spans="1:26">
      <c r="A1408" s="1">
        <f t="shared" si="373"/>
        <v>3015995</v>
      </c>
      <c r="B1408" s="1">
        <v>-5</v>
      </c>
      <c r="C1408" s="1">
        <v>16</v>
      </c>
      <c r="D1408" s="2">
        <v>3</v>
      </c>
      <c r="E1408" s="5">
        <v>1.1499999999999999</v>
      </c>
      <c r="F1408" s="5">
        <v>9.2799999999999994</v>
      </c>
      <c r="G1408" s="5">
        <v>5.1100000000000003</v>
      </c>
      <c r="H1408" s="5">
        <v>1.1499999999999999</v>
      </c>
      <c r="I1408" s="5">
        <v>6.75</v>
      </c>
      <c r="J1408" s="5">
        <v>3.56</v>
      </c>
      <c r="K1408" s="6">
        <f t="shared" si="374"/>
        <v>1.1499999999999999</v>
      </c>
      <c r="L1408" s="6">
        <f t="shared" si="375"/>
        <v>0</v>
      </c>
      <c r="M1408" s="6">
        <f t="shared" si="376"/>
        <v>8.0150000000000006</v>
      </c>
      <c r="N1408" s="5">
        <f t="shared" si="377"/>
        <v>3.1139083159271084</v>
      </c>
      <c r="O1408" s="6">
        <f t="shared" si="378"/>
        <v>2.5299999999999994</v>
      </c>
      <c r="P1408" s="6">
        <f t="shared" si="379"/>
        <v>6.2278166318542167</v>
      </c>
      <c r="Q1408" s="6">
        <f t="shared" si="380"/>
        <v>0.34648079060065951</v>
      </c>
      <c r="R1408" s="9">
        <f t="shared" si="381"/>
        <v>0.4062418901448514</v>
      </c>
      <c r="S1408" s="9">
        <f t="shared" si="382"/>
        <v>2.5299999999999994</v>
      </c>
      <c r="T1408">
        <f t="shared" si="383"/>
        <v>2.5299999999999994</v>
      </c>
      <c r="U1408" s="9">
        <f t="shared" si="384"/>
        <v>0.4062418901448514</v>
      </c>
      <c r="V1408" s="9">
        <f t="shared" si="385"/>
        <v>2.2046249611418229</v>
      </c>
      <c r="W1408" s="9">
        <f t="shared" si="386"/>
        <v>6.8650000000000002</v>
      </c>
      <c r="X1408">
        <f t="shared" si="387"/>
        <v>8.0150000000000006</v>
      </c>
      <c r="Y1408" s="9">
        <f t="shared" si="388"/>
        <v>2.573935770364415</v>
      </c>
      <c r="Z1408" s="10">
        <f t="shared" si="389"/>
        <v>0.57168785189122218</v>
      </c>
    </row>
    <row r="1409" spans="1:26">
      <c r="A1409" s="1">
        <f t="shared" si="373"/>
        <v>2019996</v>
      </c>
      <c r="B1409" s="1">
        <v>-4</v>
      </c>
      <c r="C1409" s="1">
        <v>20</v>
      </c>
      <c r="D1409" s="2">
        <v>2</v>
      </c>
      <c r="E1409" s="5">
        <v>63.89</v>
      </c>
      <c r="F1409" s="5">
        <v>64.989999999999995</v>
      </c>
      <c r="G1409" s="5">
        <v>8.0500000000000007</v>
      </c>
      <c r="H1409" s="5">
        <v>63.89</v>
      </c>
      <c r="I1409" s="5">
        <v>59.29</v>
      </c>
      <c r="J1409" s="5">
        <v>9.27</v>
      </c>
      <c r="K1409" s="6">
        <f t="shared" si="374"/>
        <v>63.89</v>
      </c>
      <c r="L1409" s="6">
        <f t="shared" si="375"/>
        <v>0</v>
      </c>
      <c r="M1409" s="6">
        <f t="shared" si="376"/>
        <v>62.14</v>
      </c>
      <c r="N1409" s="5">
        <f t="shared" si="377"/>
        <v>6.1387172927249223</v>
      </c>
      <c r="O1409" s="6">
        <f t="shared" si="378"/>
        <v>5.6999999999999957</v>
      </c>
      <c r="P1409" s="6">
        <f t="shared" si="379"/>
        <v>12.277434585449845</v>
      </c>
      <c r="Q1409" s="6">
        <f t="shared" si="380"/>
        <v>-0.14018206738430375</v>
      </c>
      <c r="R1409" s="9">
        <f t="shared" si="381"/>
        <v>0.4642663709856083</v>
      </c>
      <c r="S1409" s="9">
        <f t="shared" si="382"/>
        <v>5.6999999999999957</v>
      </c>
      <c r="T1409">
        <f t="shared" si="383"/>
        <v>5.6999999999999957</v>
      </c>
      <c r="U1409" s="9">
        <f t="shared" si="384"/>
        <v>0.4642663709856083</v>
      </c>
      <c r="V1409" s="9">
        <f t="shared" si="385"/>
        <v>0.28507584183326845</v>
      </c>
      <c r="W1409" s="9">
        <f t="shared" si="386"/>
        <v>1.75</v>
      </c>
      <c r="X1409">
        <f t="shared" si="387"/>
        <v>62.14</v>
      </c>
      <c r="Y1409" s="9">
        <f t="shared" si="388"/>
        <v>10.122635892296744</v>
      </c>
      <c r="Z1409" s="10">
        <f t="shared" si="389"/>
        <v>0.57176918419935852</v>
      </c>
    </row>
    <row r="1410" spans="1:26">
      <c r="A1410" s="1">
        <f t="shared" si="373"/>
        <v>1004993</v>
      </c>
      <c r="B1410" s="1">
        <v>-7</v>
      </c>
      <c r="C1410" s="1">
        <v>5</v>
      </c>
      <c r="D1410" s="2">
        <v>1</v>
      </c>
      <c r="E1410" s="5">
        <v>19.18</v>
      </c>
      <c r="F1410" s="5">
        <v>26.06</v>
      </c>
      <c r="G1410" s="5">
        <v>5.34</v>
      </c>
      <c r="H1410" s="5">
        <v>19.18</v>
      </c>
      <c r="I1410" s="5">
        <v>33.19</v>
      </c>
      <c r="J1410" s="5">
        <v>6.51</v>
      </c>
      <c r="K1410" s="6">
        <f t="shared" si="374"/>
        <v>19.18</v>
      </c>
      <c r="L1410" s="6">
        <f t="shared" si="375"/>
        <v>0</v>
      </c>
      <c r="M1410" s="6">
        <f t="shared" si="376"/>
        <v>29.625</v>
      </c>
      <c r="N1410" s="5">
        <f t="shared" si="377"/>
        <v>4.2099792161007166</v>
      </c>
      <c r="O1410" s="6">
        <f t="shared" si="378"/>
        <v>-7.129999999999999</v>
      </c>
      <c r="P1410" s="6">
        <f t="shared" si="379"/>
        <v>8.4199584322014331</v>
      </c>
      <c r="Q1410" s="6">
        <f t="shared" si="380"/>
        <v>-0.19556193111853043</v>
      </c>
      <c r="R1410" s="9">
        <f t="shared" si="381"/>
        <v>0.84679752963291421</v>
      </c>
      <c r="S1410" s="9">
        <f t="shared" si="382"/>
        <v>7.129999999999999</v>
      </c>
      <c r="T1410">
        <f t="shared" si="383"/>
        <v>7.129999999999999</v>
      </c>
      <c r="U1410" s="9">
        <f t="shared" si="384"/>
        <v>0.84679752963291421</v>
      </c>
      <c r="V1410" s="9">
        <f t="shared" si="385"/>
        <v>2.4810098729357057</v>
      </c>
      <c r="W1410" s="9">
        <f t="shared" si="386"/>
        <v>10.445</v>
      </c>
      <c r="X1410">
        <f t="shared" si="387"/>
        <v>29.625</v>
      </c>
      <c r="Y1410" s="9">
        <f t="shared" si="388"/>
        <v>7.0368518416199404</v>
      </c>
      <c r="Z1410" s="10">
        <f t="shared" si="389"/>
        <v>0.57178667350682455</v>
      </c>
    </row>
    <row r="1411" spans="1:26">
      <c r="A1411" s="1">
        <f t="shared" si="373"/>
        <v>3020997</v>
      </c>
      <c r="B1411" s="1">
        <v>-3</v>
      </c>
      <c r="C1411" s="1">
        <v>21</v>
      </c>
      <c r="D1411" s="2">
        <v>3</v>
      </c>
      <c r="E1411" s="5">
        <v>172.19</v>
      </c>
      <c r="F1411" s="5">
        <v>172.56</v>
      </c>
      <c r="G1411" s="5">
        <v>10.97</v>
      </c>
      <c r="H1411" s="5">
        <v>172.19</v>
      </c>
      <c r="I1411" s="5">
        <v>186.75</v>
      </c>
      <c r="J1411" s="5">
        <v>17.66</v>
      </c>
      <c r="K1411" s="6">
        <f t="shared" si="374"/>
        <v>172.19</v>
      </c>
      <c r="L1411" s="6">
        <f t="shared" si="375"/>
        <v>0</v>
      </c>
      <c r="M1411" s="6">
        <f t="shared" si="376"/>
        <v>179.655</v>
      </c>
      <c r="N1411" s="5">
        <f t="shared" si="377"/>
        <v>10.394908609506869</v>
      </c>
      <c r="O1411" s="6">
        <f t="shared" si="378"/>
        <v>-14.189999999999998</v>
      </c>
      <c r="P1411" s="6">
        <f t="shared" si="379"/>
        <v>20.789817219013738</v>
      </c>
      <c r="Q1411" s="6">
        <f t="shared" si="380"/>
        <v>-0.44314527557369965</v>
      </c>
      <c r="R1411" s="9">
        <f t="shared" si="381"/>
        <v>0.68254568332723253</v>
      </c>
      <c r="S1411" s="9">
        <f t="shared" si="382"/>
        <v>14.189999999999998</v>
      </c>
      <c r="T1411">
        <f t="shared" si="383"/>
        <v>14.189999999999998</v>
      </c>
      <c r="U1411" s="9">
        <f t="shared" si="384"/>
        <v>0.68254568332723253</v>
      </c>
      <c r="V1411" s="9">
        <f t="shared" si="385"/>
        <v>0.71814003185874475</v>
      </c>
      <c r="W1411" s="9">
        <f t="shared" si="386"/>
        <v>7.4650000000000034</v>
      </c>
      <c r="X1411">
        <f t="shared" si="387"/>
        <v>179.655</v>
      </c>
      <c r="Y1411" s="9">
        <f t="shared" si="388"/>
        <v>17.282980230888512</v>
      </c>
      <c r="Z1411" s="10">
        <f t="shared" si="389"/>
        <v>0.57195454364835663</v>
      </c>
    </row>
    <row r="1412" spans="1:26">
      <c r="A1412" s="1">
        <f t="shared" si="373"/>
        <v>3018996</v>
      </c>
      <c r="B1412" s="1">
        <v>-4</v>
      </c>
      <c r="C1412" s="1">
        <v>19</v>
      </c>
      <c r="D1412" s="2">
        <v>3</v>
      </c>
      <c r="E1412" s="5">
        <v>401.79</v>
      </c>
      <c r="F1412" s="5">
        <v>402.19</v>
      </c>
      <c r="G1412" s="5">
        <v>17.93</v>
      </c>
      <c r="H1412" s="5">
        <v>401.79</v>
      </c>
      <c r="I1412" s="5">
        <v>388.78</v>
      </c>
      <c r="J1412" s="5">
        <v>20.010000000000002</v>
      </c>
      <c r="K1412" s="6">
        <f t="shared" si="374"/>
        <v>401.79</v>
      </c>
      <c r="L1412" s="6">
        <f t="shared" si="375"/>
        <v>0</v>
      </c>
      <c r="M1412" s="6">
        <f t="shared" si="376"/>
        <v>395.48500000000001</v>
      </c>
      <c r="N1412" s="5">
        <f t="shared" si="377"/>
        <v>13.43395883572672</v>
      </c>
      <c r="O1412" s="6">
        <f t="shared" si="378"/>
        <v>13.410000000000025</v>
      </c>
      <c r="P1412" s="6">
        <f t="shared" si="379"/>
        <v>26.867917671453441</v>
      </c>
      <c r="Q1412" s="6">
        <f t="shared" si="380"/>
        <v>-0.10931824321048378</v>
      </c>
      <c r="R1412" s="9">
        <f t="shared" si="381"/>
        <v>0.4991082734427108</v>
      </c>
      <c r="S1412" s="9">
        <f t="shared" si="382"/>
        <v>13.410000000000025</v>
      </c>
      <c r="T1412">
        <f t="shared" si="383"/>
        <v>13.410000000000025</v>
      </c>
      <c r="U1412" s="9">
        <f t="shared" si="384"/>
        <v>0.4991082734427108</v>
      </c>
      <c r="V1412" s="9">
        <f t="shared" si="385"/>
        <v>0.46933298494500952</v>
      </c>
      <c r="W1412" s="9">
        <f t="shared" si="386"/>
        <v>6.3050000000000068</v>
      </c>
      <c r="X1412">
        <f t="shared" si="387"/>
        <v>395.48500000000001</v>
      </c>
      <c r="Y1412" s="9">
        <f t="shared" si="388"/>
        <v>29.439199928783015</v>
      </c>
      <c r="Z1412" s="10">
        <f t="shared" si="389"/>
        <v>0.57198164306208288</v>
      </c>
    </row>
    <row r="1413" spans="1:26">
      <c r="A1413" s="1">
        <f t="shared" si="373"/>
        <v>5000994</v>
      </c>
      <c r="B1413" s="1">
        <v>-6</v>
      </c>
      <c r="C1413" s="1">
        <v>1</v>
      </c>
      <c r="D1413" s="2">
        <v>5</v>
      </c>
      <c r="E1413" s="5">
        <v>85.76</v>
      </c>
      <c r="F1413" s="5">
        <v>100.81</v>
      </c>
      <c r="G1413" s="5">
        <v>8.84</v>
      </c>
      <c r="H1413" s="5">
        <v>85.76</v>
      </c>
      <c r="I1413" s="5">
        <v>101.34</v>
      </c>
      <c r="J1413" s="5">
        <v>9.1300000000000008</v>
      </c>
      <c r="K1413" s="6">
        <f t="shared" si="374"/>
        <v>85.76</v>
      </c>
      <c r="L1413" s="6">
        <f t="shared" si="375"/>
        <v>0</v>
      </c>
      <c r="M1413" s="6">
        <f t="shared" si="376"/>
        <v>101.075</v>
      </c>
      <c r="N1413" s="5">
        <f t="shared" si="377"/>
        <v>6.3541816939713014</v>
      </c>
      <c r="O1413" s="6">
        <f t="shared" si="378"/>
        <v>-0.53000000000000114</v>
      </c>
      <c r="P1413" s="6">
        <f t="shared" si="379"/>
        <v>12.708363387942603</v>
      </c>
      <c r="Q1413" s="6">
        <f t="shared" si="380"/>
        <v>-3.2267611956471313E-2</v>
      </c>
      <c r="R1413" s="9">
        <f t="shared" si="381"/>
        <v>4.1704819402855031E-2</v>
      </c>
      <c r="S1413" s="9">
        <f t="shared" si="382"/>
        <v>0.53000000000000114</v>
      </c>
      <c r="T1413">
        <f t="shared" si="383"/>
        <v>0.53000000000000114</v>
      </c>
      <c r="U1413" s="9">
        <f t="shared" si="384"/>
        <v>4.1704819402855031E-2</v>
      </c>
      <c r="V1413" s="9">
        <f t="shared" si="385"/>
        <v>2.4102238081310312</v>
      </c>
      <c r="W1413" s="9">
        <f t="shared" si="386"/>
        <v>15.314999999999998</v>
      </c>
      <c r="X1413">
        <f t="shared" si="387"/>
        <v>101.075</v>
      </c>
      <c r="Y1413" s="9">
        <f t="shared" si="388"/>
        <v>15.906847626956843</v>
      </c>
      <c r="Z1413" s="10">
        <f t="shared" si="389"/>
        <v>0.5722787782191473</v>
      </c>
    </row>
    <row r="1414" spans="1:26">
      <c r="A1414" s="1">
        <f t="shared" si="373"/>
        <v>7012001</v>
      </c>
      <c r="B1414" s="1">
        <v>1</v>
      </c>
      <c r="C1414" s="1">
        <v>12</v>
      </c>
      <c r="D1414" s="2">
        <v>7</v>
      </c>
      <c r="E1414" s="5">
        <v>206.85</v>
      </c>
      <c r="F1414" s="5">
        <v>214.91</v>
      </c>
      <c r="G1414" s="5">
        <v>14.39</v>
      </c>
      <c r="H1414" s="5">
        <v>206.85</v>
      </c>
      <c r="I1414" s="5">
        <v>194.73</v>
      </c>
      <c r="J1414" s="5">
        <v>11.86</v>
      </c>
      <c r="K1414" s="6">
        <f t="shared" si="374"/>
        <v>206.85</v>
      </c>
      <c r="L1414" s="6">
        <f t="shared" si="375"/>
        <v>0</v>
      </c>
      <c r="M1414" s="6">
        <f t="shared" si="376"/>
        <v>204.82</v>
      </c>
      <c r="N1414" s="5">
        <f t="shared" si="377"/>
        <v>9.3237827623770819</v>
      </c>
      <c r="O1414" s="6">
        <f t="shared" si="378"/>
        <v>20.180000000000007</v>
      </c>
      <c r="P1414" s="6">
        <f t="shared" si="379"/>
        <v>18.647565524754164</v>
      </c>
      <c r="Q1414" s="6">
        <f t="shared" si="380"/>
        <v>0.19098776441722173</v>
      </c>
      <c r="R1414" s="9">
        <f t="shared" si="381"/>
        <v>1.0821787955758395</v>
      </c>
      <c r="S1414" s="9">
        <f t="shared" si="382"/>
        <v>20.180000000000007</v>
      </c>
      <c r="T1414">
        <f t="shared" si="383"/>
        <v>20.180000000000007</v>
      </c>
      <c r="U1414" s="9">
        <f t="shared" si="384"/>
        <v>1.0821787955758395</v>
      </c>
      <c r="V1414" s="9">
        <f t="shared" si="385"/>
        <v>0.21772279038839984</v>
      </c>
      <c r="W1414" s="9">
        <f t="shared" si="386"/>
        <v>2.0300000000000011</v>
      </c>
      <c r="X1414">
        <f t="shared" si="387"/>
        <v>204.82</v>
      </c>
      <c r="Y1414" s="9">
        <f t="shared" si="388"/>
        <v>21.967478781946813</v>
      </c>
      <c r="Z1414" s="10">
        <f t="shared" si="389"/>
        <v>0.57272244586710586</v>
      </c>
    </row>
    <row r="1415" spans="1:26">
      <c r="A1415" s="1">
        <f t="shared" si="373"/>
        <v>8002001</v>
      </c>
      <c r="B1415" s="1">
        <v>1</v>
      </c>
      <c r="C1415" s="1">
        <v>2</v>
      </c>
      <c r="D1415" s="2">
        <v>8</v>
      </c>
      <c r="E1415" s="5">
        <v>43.89</v>
      </c>
      <c r="F1415" s="5">
        <v>36.07</v>
      </c>
      <c r="G1415" s="5">
        <v>7.24</v>
      </c>
      <c r="H1415" s="5">
        <v>43.89</v>
      </c>
      <c r="I1415" s="5">
        <v>48.56</v>
      </c>
      <c r="J1415" s="5">
        <v>7.32</v>
      </c>
      <c r="K1415" s="6">
        <f t="shared" si="374"/>
        <v>43.89</v>
      </c>
      <c r="L1415" s="6">
        <f t="shared" si="375"/>
        <v>0</v>
      </c>
      <c r="M1415" s="6">
        <f t="shared" si="376"/>
        <v>42.314999999999998</v>
      </c>
      <c r="N1415" s="5">
        <f t="shared" si="377"/>
        <v>5.1478150704935004</v>
      </c>
      <c r="O1415" s="6">
        <f t="shared" si="378"/>
        <v>-12.490000000000002</v>
      </c>
      <c r="P1415" s="6">
        <f t="shared" si="379"/>
        <v>10.295630140987001</v>
      </c>
      <c r="Q1415" s="6">
        <f t="shared" si="380"/>
        <v>-1.0988679245283082E-2</v>
      </c>
      <c r="R1415" s="9">
        <f t="shared" si="381"/>
        <v>1.213136042084223</v>
      </c>
      <c r="S1415" s="9">
        <f t="shared" si="382"/>
        <v>12.490000000000002</v>
      </c>
      <c r="T1415">
        <f t="shared" si="383"/>
        <v>12.490000000000002</v>
      </c>
      <c r="U1415" s="9">
        <f t="shared" si="384"/>
        <v>1.213136042084223</v>
      </c>
      <c r="V1415" s="9">
        <f t="shared" si="385"/>
        <v>0.30595504664253875</v>
      </c>
      <c r="W1415" s="9">
        <f t="shared" si="386"/>
        <v>1.5750000000000028</v>
      </c>
      <c r="X1415">
        <f t="shared" si="387"/>
        <v>42.314999999999998</v>
      </c>
      <c r="Y1415" s="9">
        <f t="shared" si="388"/>
        <v>8.2199922531295257</v>
      </c>
      <c r="Z1415" s="10">
        <f t="shared" si="389"/>
        <v>0.57276958718144244</v>
      </c>
    </row>
    <row r="1416" spans="1:26">
      <c r="A1416" s="1">
        <f t="shared" si="373"/>
        <v>1002007</v>
      </c>
      <c r="B1416" s="1">
        <v>7</v>
      </c>
      <c r="C1416" s="1">
        <v>2</v>
      </c>
      <c r="D1416" s="2">
        <v>1</v>
      </c>
      <c r="E1416" s="5">
        <v>59.9</v>
      </c>
      <c r="F1416" s="5">
        <v>60.93</v>
      </c>
      <c r="G1416" s="5">
        <v>6.69</v>
      </c>
      <c r="H1416" s="5">
        <v>59.9</v>
      </c>
      <c r="I1416" s="5">
        <v>55.07</v>
      </c>
      <c r="J1416" s="5">
        <v>7.61</v>
      </c>
      <c r="K1416" s="6">
        <f t="shared" si="374"/>
        <v>59.9</v>
      </c>
      <c r="L1416" s="6">
        <f t="shared" si="375"/>
        <v>0</v>
      </c>
      <c r="M1416" s="6">
        <f t="shared" si="376"/>
        <v>58</v>
      </c>
      <c r="N1416" s="5">
        <f t="shared" si="377"/>
        <v>5.0662658832714262</v>
      </c>
      <c r="O1416" s="6">
        <f t="shared" si="378"/>
        <v>5.8599999999999994</v>
      </c>
      <c r="P1416" s="6">
        <f t="shared" si="379"/>
        <v>10.132531766542852</v>
      </c>
      <c r="Q1416" s="6">
        <f t="shared" si="380"/>
        <v>-0.12814094334954734</v>
      </c>
      <c r="R1416" s="9">
        <f t="shared" si="381"/>
        <v>0.57833522114872082</v>
      </c>
      <c r="S1416" s="9">
        <f t="shared" si="382"/>
        <v>5.8599999999999994</v>
      </c>
      <c r="T1416">
        <f t="shared" si="383"/>
        <v>5.8599999999999994</v>
      </c>
      <c r="U1416" s="9">
        <f t="shared" si="384"/>
        <v>0.57833522114872082</v>
      </c>
      <c r="V1416" s="9">
        <f t="shared" si="385"/>
        <v>0.37502966559132045</v>
      </c>
      <c r="W1416" s="9">
        <f t="shared" si="386"/>
        <v>1.8999999999999986</v>
      </c>
      <c r="X1416">
        <f t="shared" si="387"/>
        <v>58</v>
      </c>
      <c r="Y1416" s="9">
        <f t="shared" si="388"/>
        <v>11.448274002261369</v>
      </c>
      <c r="Z1416" s="10">
        <f t="shared" si="389"/>
        <v>0.57289353286627354</v>
      </c>
    </row>
    <row r="1417" spans="1:26">
      <c r="A1417" s="1">
        <f t="shared" si="373"/>
        <v>5007</v>
      </c>
      <c r="B1417" s="1">
        <v>7</v>
      </c>
      <c r="C1417" s="1">
        <v>5</v>
      </c>
      <c r="D1417" s="2">
        <v>0</v>
      </c>
      <c r="E1417" s="5">
        <v>37.409999999999997</v>
      </c>
      <c r="F1417" s="5">
        <v>39.24</v>
      </c>
      <c r="G1417" s="5">
        <v>6.05</v>
      </c>
      <c r="H1417" s="5">
        <v>37.409999999999997</v>
      </c>
      <c r="I1417" s="5">
        <v>41.01</v>
      </c>
      <c r="J1417" s="5">
        <v>7.49</v>
      </c>
      <c r="K1417" s="6">
        <f t="shared" si="374"/>
        <v>37.409999999999997</v>
      </c>
      <c r="L1417" s="6">
        <f t="shared" si="375"/>
        <v>0</v>
      </c>
      <c r="M1417" s="6">
        <f t="shared" si="376"/>
        <v>40.125</v>
      </c>
      <c r="N1417" s="5">
        <f t="shared" si="377"/>
        <v>4.8141094711275523</v>
      </c>
      <c r="O1417" s="6">
        <f t="shared" si="378"/>
        <v>-1.769999999999996</v>
      </c>
      <c r="P1417" s="6">
        <f t="shared" si="379"/>
        <v>9.6282189422551046</v>
      </c>
      <c r="Q1417" s="6">
        <f t="shared" si="380"/>
        <v>-0.21032419802680835</v>
      </c>
      <c r="R1417" s="9">
        <f t="shared" si="381"/>
        <v>0.18383462306118162</v>
      </c>
      <c r="S1417" s="9">
        <f t="shared" si="382"/>
        <v>1.769999999999996</v>
      </c>
      <c r="T1417">
        <f t="shared" si="383"/>
        <v>1.769999999999996</v>
      </c>
      <c r="U1417" s="9">
        <f t="shared" si="384"/>
        <v>0.18383462306118162</v>
      </c>
      <c r="V1417" s="9">
        <f t="shared" si="385"/>
        <v>0.56396723345888122</v>
      </c>
      <c r="W1417" s="9">
        <f t="shared" si="386"/>
        <v>2.7150000000000034</v>
      </c>
      <c r="X1417">
        <f t="shared" si="387"/>
        <v>40.125</v>
      </c>
      <c r="Y1417" s="9">
        <f t="shared" si="388"/>
        <v>8.3348748591298634</v>
      </c>
      <c r="Z1417" s="10">
        <f t="shared" si="389"/>
        <v>0.57292756959322522</v>
      </c>
    </row>
    <row r="1418" spans="1:26">
      <c r="A1418" s="1">
        <f t="shared" si="373"/>
        <v>5016003</v>
      </c>
      <c r="B1418" s="1">
        <v>3</v>
      </c>
      <c r="C1418" s="1">
        <v>16</v>
      </c>
      <c r="D1418" s="2">
        <v>5</v>
      </c>
      <c r="E1418" s="5">
        <v>70.97</v>
      </c>
      <c r="F1418" s="5">
        <v>86.09</v>
      </c>
      <c r="G1418" s="5">
        <v>10.38</v>
      </c>
      <c r="H1418" s="5">
        <v>70.97</v>
      </c>
      <c r="I1418" s="5">
        <v>87.85</v>
      </c>
      <c r="J1418" s="5">
        <v>8.86</v>
      </c>
      <c r="K1418" s="6">
        <f t="shared" si="374"/>
        <v>70.97</v>
      </c>
      <c r="L1418" s="6">
        <f t="shared" si="375"/>
        <v>0</v>
      </c>
      <c r="M1418" s="6">
        <f t="shared" si="376"/>
        <v>86.97</v>
      </c>
      <c r="N1418" s="5">
        <f t="shared" si="377"/>
        <v>6.8235621195970655</v>
      </c>
      <c r="O1418" s="6">
        <f t="shared" si="378"/>
        <v>-1.7599999999999909</v>
      </c>
      <c r="P1418" s="6">
        <f t="shared" si="379"/>
        <v>13.647124239194131</v>
      </c>
      <c r="Q1418" s="6">
        <f t="shared" si="380"/>
        <v>0.15702411889779014</v>
      </c>
      <c r="R1418" s="9">
        <f t="shared" si="381"/>
        <v>0.12896489906242106</v>
      </c>
      <c r="S1418" s="9">
        <f t="shared" si="382"/>
        <v>1.7599999999999909</v>
      </c>
      <c r="T1418">
        <f t="shared" si="383"/>
        <v>1.7599999999999909</v>
      </c>
      <c r="U1418" s="9">
        <f t="shared" si="384"/>
        <v>0.12896489906242106</v>
      </c>
      <c r="V1418" s="9">
        <f t="shared" si="385"/>
        <v>2.3448163465894858</v>
      </c>
      <c r="W1418" s="9">
        <f t="shared" si="386"/>
        <v>16</v>
      </c>
      <c r="X1418">
        <f t="shared" si="387"/>
        <v>86.97</v>
      </c>
      <c r="Y1418" s="9">
        <f t="shared" si="388"/>
        <v>12.745542353930475</v>
      </c>
      <c r="Z1418" s="10">
        <f t="shared" si="389"/>
        <v>0.5732320646998037</v>
      </c>
    </row>
    <row r="1419" spans="1:26">
      <c r="A1419" s="1">
        <f t="shared" si="373"/>
        <v>2023002</v>
      </c>
      <c r="B1419" s="1">
        <v>2</v>
      </c>
      <c r="C1419" s="1">
        <v>23</v>
      </c>
      <c r="D1419" s="2">
        <v>2</v>
      </c>
      <c r="E1419" s="5">
        <v>117.76</v>
      </c>
      <c r="F1419" s="5">
        <v>130.16999999999999</v>
      </c>
      <c r="G1419" s="5">
        <v>10.01</v>
      </c>
      <c r="H1419" s="5">
        <v>117.76</v>
      </c>
      <c r="I1419" s="5">
        <v>124.44</v>
      </c>
      <c r="J1419" s="5">
        <v>7.42</v>
      </c>
      <c r="K1419" s="6">
        <f t="shared" si="374"/>
        <v>117.76</v>
      </c>
      <c r="L1419" s="6">
        <f t="shared" si="375"/>
        <v>0</v>
      </c>
      <c r="M1419" s="6">
        <f t="shared" si="376"/>
        <v>127.30499999999999</v>
      </c>
      <c r="N1419" s="5">
        <f t="shared" si="377"/>
        <v>6.23009831383101</v>
      </c>
      <c r="O1419" s="6">
        <f t="shared" si="378"/>
        <v>5.7299999999999898</v>
      </c>
      <c r="P1419" s="6">
        <f t="shared" si="379"/>
        <v>12.46019662766202</v>
      </c>
      <c r="Q1419" s="6">
        <f t="shared" si="380"/>
        <v>0.29076850244595231</v>
      </c>
      <c r="R1419" s="9">
        <f t="shared" si="381"/>
        <v>0.45986433209883809</v>
      </c>
      <c r="S1419" s="9">
        <f t="shared" si="382"/>
        <v>5.7299999999999898</v>
      </c>
      <c r="T1419">
        <f t="shared" si="383"/>
        <v>5.7299999999999898</v>
      </c>
      <c r="U1419" s="9">
        <f t="shared" si="384"/>
        <v>0.45986433209883809</v>
      </c>
      <c r="V1419" s="9">
        <f t="shared" si="385"/>
        <v>1.5320785514427266</v>
      </c>
      <c r="W1419" s="9">
        <f t="shared" si="386"/>
        <v>9.5449999999999875</v>
      </c>
      <c r="X1419">
        <f t="shared" si="387"/>
        <v>127.30499999999999</v>
      </c>
      <c r="Y1419" s="9">
        <f t="shared" si="388"/>
        <v>20.433866945145787</v>
      </c>
      <c r="Z1419" s="10">
        <f t="shared" si="389"/>
        <v>0.57325474267554033</v>
      </c>
    </row>
    <row r="1420" spans="1:26">
      <c r="A1420" s="1">
        <f t="shared" si="373"/>
        <v>6017000</v>
      </c>
      <c r="B1420" s="1">
        <v>0</v>
      </c>
      <c r="C1420" s="1">
        <v>17</v>
      </c>
      <c r="D1420" s="2">
        <v>6</v>
      </c>
      <c r="E1420" s="5">
        <v>68.58</v>
      </c>
      <c r="F1420" s="5">
        <v>55.53</v>
      </c>
      <c r="G1420" s="5">
        <v>8.17</v>
      </c>
      <c r="H1420" s="5">
        <v>68.58</v>
      </c>
      <c r="I1420" s="5">
        <v>65.239999999999995</v>
      </c>
      <c r="J1420" s="5">
        <v>8.15</v>
      </c>
      <c r="K1420" s="6">
        <f t="shared" si="374"/>
        <v>68.58</v>
      </c>
      <c r="L1420" s="6">
        <f t="shared" si="375"/>
        <v>0</v>
      </c>
      <c r="M1420" s="6">
        <f t="shared" si="376"/>
        <v>60.384999999999998</v>
      </c>
      <c r="N1420" s="5">
        <f t="shared" si="377"/>
        <v>5.7699956672427408</v>
      </c>
      <c r="O1420" s="6">
        <f t="shared" si="378"/>
        <v>-9.7099999999999937</v>
      </c>
      <c r="P1420" s="6">
        <f t="shared" si="379"/>
        <v>11.539991334485482</v>
      </c>
      <c r="Q1420" s="6">
        <f t="shared" si="380"/>
        <v>2.4509767112157149E-3</v>
      </c>
      <c r="R1420" s="9">
        <f t="shared" si="381"/>
        <v>0.8414217756804685</v>
      </c>
      <c r="S1420" s="9">
        <f t="shared" si="382"/>
        <v>9.7099999999999937</v>
      </c>
      <c r="T1420">
        <f t="shared" si="383"/>
        <v>9.7099999999999937</v>
      </c>
      <c r="U1420" s="9">
        <f t="shared" si="384"/>
        <v>0.8414217756804685</v>
      </c>
      <c r="V1420" s="9">
        <f t="shared" si="385"/>
        <v>1.4202783628633253</v>
      </c>
      <c r="W1420" s="9">
        <f t="shared" si="386"/>
        <v>8.1950000000000003</v>
      </c>
      <c r="X1420">
        <f t="shared" si="387"/>
        <v>60.384999999999998</v>
      </c>
      <c r="Y1420" s="9">
        <f t="shared" si="388"/>
        <v>10.465345813484063</v>
      </c>
      <c r="Z1420" s="10">
        <f t="shared" si="389"/>
        <v>0.57326520913099199</v>
      </c>
    </row>
    <row r="1421" spans="1:26">
      <c r="A1421" s="1">
        <f t="shared" ref="A1421:A1484" si="390">1000000*D1421+1000*ABS(C1421)+B1421</f>
        <v>7011998</v>
      </c>
      <c r="B1421" s="1">
        <v>-2</v>
      </c>
      <c r="C1421" s="1">
        <v>12</v>
      </c>
      <c r="D1421" s="2">
        <v>7</v>
      </c>
      <c r="E1421" s="5">
        <v>53.02</v>
      </c>
      <c r="F1421" s="5">
        <v>50.64</v>
      </c>
      <c r="G1421" s="5">
        <v>4.9800000000000004</v>
      </c>
      <c r="H1421" s="5">
        <v>53.02</v>
      </c>
      <c r="I1421" s="5">
        <v>75.23</v>
      </c>
      <c r="J1421" s="5">
        <v>9.49</v>
      </c>
      <c r="K1421" s="6">
        <f t="shared" ref="K1421:K1484" si="391" xml:space="preserve"> 0.5*(E1421+H1421)</f>
        <v>53.02</v>
      </c>
      <c r="L1421" s="6">
        <f t="shared" ref="L1421:L1484" si="392">E1421-H1421</f>
        <v>0</v>
      </c>
      <c r="M1421" s="6">
        <f t="shared" ref="M1421:M1484" si="393">0.5*(F1421+I1421)</f>
        <v>62.935000000000002</v>
      </c>
      <c r="N1421" s="5">
        <f t="shared" ref="N1421:N1484" si="394">0.5*P1421</f>
        <v>5.3586495500265734</v>
      </c>
      <c r="O1421" s="6">
        <f t="shared" ref="O1421:O1484" si="395">F1421-I1421</f>
        <v>-24.590000000000003</v>
      </c>
      <c r="P1421" s="6">
        <f t="shared" ref="P1421:P1484" si="396">SQRT(G1421*G1421+J1421*J1421)</f>
        <v>10.717299100053147</v>
      </c>
      <c r="Q1421" s="6">
        <f t="shared" ref="Q1421:Q1484" si="397">(G1421*G1421-J1421*J1421)/(G1421*G1421+J1421*J1421)</f>
        <v>-0.56816486085294782</v>
      </c>
      <c r="R1421" s="9">
        <f t="shared" ref="R1421:R1484" si="398">ABS(O1421-L1421)/P1421</f>
        <v>2.2944213621767879</v>
      </c>
      <c r="S1421" s="9">
        <f t="shared" ref="S1421:S1484" si="399">ABS(O1421-L1421)</f>
        <v>24.590000000000003</v>
      </c>
      <c r="T1421">
        <f t="shared" ref="T1421:T1484" si="400">ABS(O1421)</f>
        <v>24.590000000000003</v>
      </c>
      <c r="U1421" s="9">
        <f t="shared" ref="U1421:U1484" si="401">ABS(O1421)/P1421</f>
        <v>2.2944213621767879</v>
      </c>
      <c r="V1421" s="9">
        <f t="shared" ref="V1421:V1484" si="402">ABS(M1421-K1421)/N1421</f>
        <v>1.8502796100840053</v>
      </c>
      <c r="W1421" s="9">
        <f t="shared" ref="W1421:W1484" si="403">ABS(M1421-K1421)</f>
        <v>9.9149999999999991</v>
      </c>
      <c r="X1421">
        <f t="shared" ref="X1421:X1484" si="404">ABS(M1421)</f>
        <v>62.935000000000002</v>
      </c>
      <c r="Y1421" s="9">
        <f t="shared" ref="Y1421:Y1484" si="405">ABS(M1421)/N1421</f>
        <v>11.744563515949258</v>
      </c>
      <c r="Z1421" s="10">
        <f t="shared" ref="Z1421:Z1484" si="406">SQRT(0.006429*B1421*B1421+0.000529*C1421*C1421+0.004882*D1421*D1421+0.000884*D1421*B1421)</f>
        <v>0.5733532942261691</v>
      </c>
    </row>
    <row r="1422" spans="1:26">
      <c r="A1422" s="1">
        <f t="shared" si="390"/>
        <v>8002998</v>
      </c>
      <c r="B1422" s="1">
        <v>-2</v>
      </c>
      <c r="C1422" s="1">
        <v>3</v>
      </c>
      <c r="D1422" s="2">
        <v>8</v>
      </c>
      <c r="E1422" s="5">
        <v>88.34</v>
      </c>
      <c r="F1422" s="5">
        <v>95.15</v>
      </c>
      <c r="G1422" s="5">
        <v>6.37</v>
      </c>
      <c r="H1422" s="5">
        <v>88.34</v>
      </c>
      <c r="I1422" s="5">
        <v>94.06</v>
      </c>
      <c r="J1422" s="5">
        <v>10.47</v>
      </c>
      <c r="K1422" s="6">
        <f t="shared" si="391"/>
        <v>88.34</v>
      </c>
      <c r="L1422" s="6">
        <f t="shared" si="392"/>
        <v>0</v>
      </c>
      <c r="M1422" s="6">
        <f t="shared" si="393"/>
        <v>94.605000000000004</v>
      </c>
      <c r="N1422" s="5">
        <f t="shared" si="394"/>
        <v>6.1277606023734323</v>
      </c>
      <c r="O1422" s="6">
        <f t="shared" si="395"/>
        <v>1.0900000000000034</v>
      </c>
      <c r="P1422" s="6">
        <f t="shared" si="396"/>
        <v>12.255521204746865</v>
      </c>
      <c r="Q1422" s="6">
        <f t="shared" si="397"/>
        <v>-0.4596871591994024</v>
      </c>
      <c r="R1422" s="9">
        <f t="shared" si="398"/>
        <v>8.8939505859434165E-2</v>
      </c>
      <c r="S1422" s="9">
        <f t="shared" si="399"/>
        <v>1.0900000000000034</v>
      </c>
      <c r="T1422">
        <f t="shared" si="400"/>
        <v>1.0900000000000034</v>
      </c>
      <c r="U1422" s="9">
        <f t="shared" si="401"/>
        <v>8.8939505859434165E-2</v>
      </c>
      <c r="V1422" s="9">
        <f t="shared" si="402"/>
        <v>1.0223963379988135</v>
      </c>
      <c r="W1422" s="9">
        <f t="shared" si="403"/>
        <v>6.2650000000000006</v>
      </c>
      <c r="X1422">
        <f t="shared" si="404"/>
        <v>94.605000000000004</v>
      </c>
      <c r="Y1422" s="9">
        <f t="shared" si="405"/>
        <v>15.438755874920629</v>
      </c>
      <c r="Z1422" s="10">
        <f t="shared" si="406"/>
        <v>0.57339427970638146</v>
      </c>
    </row>
    <row r="1423" spans="1:26">
      <c r="A1423" s="1">
        <f t="shared" si="390"/>
        <v>3018004</v>
      </c>
      <c r="B1423" s="1">
        <v>4</v>
      </c>
      <c r="C1423" s="1">
        <v>18</v>
      </c>
      <c r="D1423" s="2">
        <v>3</v>
      </c>
      <c r="E1423" s="5">
        <v>282.26</v>
      </c>
      <c r="F1423" s="5">
        <v>280.01</v>
      </c>
      <c r="G1423" s="5">
        <v>16.100000000000001</v>
      </c>
      <c r="H1423" s="5">
        <v>282.26</v>
      </c>
      <c r="I1423" s="5">
        <v>277.14999999999998</v>
      </c>
      <c r="J1423" s="5">
        <v>15.83</v>
      </c>
      <c r="K1423" s="6">
        <f t="shared" si="391"/>
        <v>282.26</v>
      </c>
      <c r="L1423" s="6">
        <f t="shared" si="392"/>
        <v>0</v>
      </c>
      <c r="M1423" s="6">
        <f t="shared" si="393"/>
        <v>278.58</v>
      </c>
      <c r="N1423" s="5">
        <f t="shared" si="394"/>
        <v>11.289363356717685</v>
      </c>
      <c r="O1423" s="6">
        <f t="shared" si="395"/>
        <v>2.8600000000000136</v>
      </c>
      <c r="P1423" s="6">
        <f t="shared" si="396"/>
        <v>22.578726713435369</v>
      </c>
      <c r="Q1423" s="6">
        <f t="shared" si="397"/>
        <v>1.691078580200946E-2</v>
      </c>
      <c r="R1423" s="9">
        <f t="shared" si="398"/>
        <v>0.12666790454123278</v>
      </c>
      <c r="S1423" s="9">
        <f t="shared" si="399"/>
        <v>2.8600000000000136</v>
      </c>
      <c r="T1423">
        <f t="shared" si="400"/>
        <v>2.8600000000000136</v>
      </c>
      <c r="U1423" s="9">
        <f t="shared" si="401"/>
        <v>0.12666790454123278</v>
      </c>
      <c r="V1423" s="9">
        <f t="shared" si="402"/>
        <v>0.32597055154666799</v>
      </c>
      <c r="W1423" s="9">
        <f t="shared" si="403"/>
        <v>3.6800000000000068</v>
      </c>
      <c r="X1423">
        <f t="shared" si="404"/>
        <v>278.58</v>
      </c>
      <c r="Y1423" s="9">
        <f t="shared" si="405"/>
        <v>24.676325067899619</v>
      </c>
      <c r="Z1423" s="10">
        <f t="shared" si="406"/>
        <v>0.57341607930018845</v>
      </c>
    </row>
    <row r="1424" spans="1:26">
      <c r="A1424" s="1">
        <f t="shared" si="390"/>
        <v>7012999</v>
      </c>
      <c r="B1424" s="1">
        <v>-1</v>
      </c>
      <c r="C1424" s="1">
        <v>13</v>
      </c>
      <c r="D1424" s="2">
        <v>7</v>
      </c>
      <c r="E1424" s="5">
        <v>181.17</v>
      </c>
      <c r="F1424" s="5">
        <v>174.94</v>
      </c>
      <c r="G1424" s="5">
        <v>12.61</v>
      </c>
      <c r="H1424" s="5">
        <v>181.17</v>
      </c>
      <c r="I1424" s="5">
        <v>192.33</v>
      </c>
      <c r="J1424" s="5">
        <v>13.57</v>
      </c>
      <c r="K1424" s="6">
        <f t="shared" si="391"/>
        <v>181.17</v>
      </c>
      <c r="L1424" s="6">
        <f t="shared" si="392"/>
        <v>0</v>
      </c>
      <c r="M1424" s="6">
        <f t="shared" si="393"/>
        <v>183.63499999999999</v>
      </c>
      <c r="N1424" s="5">
        <f t="shared" si="394"/>
        <v>9.2622486470619005</v>
      </c>
      <c r="O1424" s="6">
        <f t="shared" si="395"/>
        <v>-17.390000000000015</v>
      </c>
      <c r="P1424" s="6">
        <f t="shared" si="396"/>
        <v>18.524497294123801</v>
      </c>
      <c r="Q1424" s="6">
        <f t="shared" si="397"/>
        <v>-7.3239945564275336E-2</v>
      </c>
      <c r="R1424" s="9">
        <f t="shared" si="398"/>
        <v>0.93875691868390609</v>
      </c>
      <c r="S1424" s="9">
        <f t="shared" si="399"/>
        <v>17.390000000000015</v>
      </c>
      <c r="T1424">
        <f t="shared" si="400"/>
        <v>17.390000000000015</v>
      </c>
      <c r="U1424" s="9">
        <f t="shared" si="401"/>
        <v>0.93875691868390609</v>
      </c>
      <c r="V1424" s="9">
        <f t="shared" si="402"/>
        <v>0.26613407757973889</v>
      </c>
      <c r="W1424" s="9">
        <f t="shared" si="403"/>
        <v>2.4650000000000034</v>
      </c>
      <c r="X1424">
        <f t="shared" si="404"/>
        <v>183.63499999999999</v>
      </c>
      <c r="Y1424" s="9">
        <f t="shared" si="405"/>
        <v>19.826179041117761</v>
      </c>
      <c r="Z1424" s="10">
        <f t="shared" si="406"/>
        <v>0.57346316359466365</v>
      </c>
    </row>
    <row r="1425" spans="1:26">
      <c r="A1425" s="1">
        <f t="shared" si="390"/>
        <v>7005003</v>
      </c>
      <c r="B1425" s="1">
        <v>3</v>
      </c>
      <c r="C1425" s="1">
        <v>5</v>
      </c>
      <c r="D1425" s="2">
        <v>7</v>
      </c>
      <c r="E1425" s="5">
        <v>50.7</v>
      </c>
      <c r="F1425" s="5">
        <v>71.31</v>
      </c>
      <c r="G1425" s="5">
        <v>9.67</v>
      </c>
      <c r="H1425" s="5">
        <v>50.7</v>
      </c>
      <c r="I1425" s="5">
        <v>55.65</v>
      </c>
      <c r="J1425" s="5">
        <v>8.59</v>
      </c>
      <c r="K1425" s="6">
        <f t="shared" si="391"/>
        <v>50.7</v>
      </c>
      <c r="L1425" s="6">
        <f t="shared" si="392"/>
        <v>0</v>
      </c>
      <c r="M1425" s="6">
        <f t="shared" si="393"/>
        <v>63.480000000000004</v>
      </c>
      <c r="N1425" s="5">
        <f t="shared" si="394"/>
        <v>6.4671670768583054</v>
      </c>
      <c r="O1425" s="6">
        <f t="shared" si="395"/>
        <v>15.660000000000004</v>
      </c>
      <c r="P1425" s="6">
        <f t="shared" si="396"/>
        <v>12.934334153716611</v>
      </c>
      <c r="Q1425" s="6">
        <f t="shared" si="397"/>
        <v>0.11787898169124369</v>
      </c>
      <c r="R1425" s="9">
        <f t="shared" si="398"/>
        <v>1.2107310522436276</v>
      </c>
      <c r="S1425" s="9">
        <f t="shared" si="399"/>
        <v>15.660000000000004</v>
      </c>
      <c r="T1425">
        <f t="shared" si="400"/>
        <v>15.660000000000004</v>
      </c>
      <c r="U1425" s="9">
        <f t="shared" si="401"/>
        <v>1.2107310522436276</v>
      </c>
      <c r="V1425" s="9">
        <f t="shared" si="402"/>
        <v>1.9761357404436219</v>
      </c>
      <c r="W1425" s="9">
        <f t="shared" si="403"/>
        <v>12.780000000000001</v>
      </c>
      <c r="X1425">
        <f t="shared" si="404"/>
        <v>63.480000000000004</v>
      </c>
      <c r="Y1425" s="9">
        <f t="shared" si="405"/>
        <v>9.8157352741284125</v>
      </c>
      <c r="Z1425" s="10">
        <f t="shared" si="406"/>
        <v>0.57347013871691699</v>
      </c>
    </row>
    <row r="1426" spans="1:26">
      <c r="A1426" s="1">
        <f t="shared" si="390"/>
        <v>6005995</v>
      </c>
      <c r="B1426" s="1">
        <v>-5</v>
      </c>
      <c r="C1426" s="1">
        <v>6</v>
      </c>
      <c r="D1426" s="2">
        <v>6</v>
      </c>
      <c r="E1426" s="5">
        <v>21.17</v>
      </c>
      <c r="F1426" s="5">
        <v>33.840000000000003</v>
      </c>
      <c r="G1426" s="5">
        <v>6.53</v>
      </c>
      <c r="H1426" s="5">
        <v>21.17</v>
      </c>
      <c r="I1426" s="5">
        <v>32.049999999999997</v>
      </c>
      <c r="J1426" s="5">
        <v>6.39</v>
      </c>
      <c r="K1426" s="6">
        <f t="shared" si="391"/>
        <v>21.17</v>
      </c>
      <c r="L1426" s="6">
        <f t="shared" si="392"/>
        <v>0</v>
      </c>
      <c r="M1426" s="6">
        <f t="shared" si="393"/>
        <v>32.945</v>
      </c>
      <c r="N1426" s="5">
        <f t="shared" si="394"/>
        <v>4.5681779737659083</v>
      </c>
      <c r="O1426" s="6">
        <f t="shared" si="395"/>
        <v>1.7900000000000063</v>
      </c>
      <c r="P1426" s="6">
        <f t="shared" si="396"/>
        <v>9.1363559475318166</v>
      </c>
      <c r="Q1426" s="6">
        <f t="shared" si="397"/>
        <v>2.1669282282893932E-2</v>
      </c>
      <c r="R1426" s="9">
        <f t="shared" si="398"/>
        <v>0.19592056288958118</v>
      </c>
      <c r="S1426" s="9">
        <f t="shared" si="399"/>
        <v>1.7900000000000063</v>
      </c>
      <c r="T1426">
        <f t="shared" si="400"/>
        <v>1.7900000000000063</v>
      </c>
      <c r="U1426" s="9">
        <f t="shared" si="401"/>
        <v>0.19592056288958118</v>
      </c>
      <c r="V1426" s="9">
        <f t="shared" si="402"/>
        <v>2.5776141095249274</v>
      </c>
      <c r="W1426" s="9">
        <f t="shared" si="403"/>
        <v>11.774999999999999</v>
      </c>
      <c r="X1426">
        <f t="shared" si="404"/>
        <v>32.945</v>
      </c>
      <c r="Y1426" s="9">
        <f t="shared" si="405"/>
        <v>7.211846865248301</v>
      </c>
      <c r="Z1426" s="10">
        <f t="shared" si="406"/>
        <v>0.57358608769739172</v>
      </c>
    </row>
    <row r="1427" spans="1:26">
      <c r="A1427" s="1">
        <f t="shared" si="390"/>
        <v>5001994</v>
      </c>
      <c r="B1427" s="1">
        <v>-6</v>
      </c>
      <c r="C1427" s="1">
        <v>2</v>
      </c>
      <c r="D1427" s="2">
        <v>5</v>
      </c>
      <c r="E1427" s="5">
        <v>72.73</v>
      </c>
      <c r="F1427" s="5">
        <v>76.459999999999994</v>
      </c>
      <c r="G1427" s="5">
        <v>8.4</v>
      </c>
      <c r="H1427" s="5">
        <v>72.73</v>
      </c>
      <c r="I1427" s="5">
        <v>87.74</v>
      </c>
      <c r="J1427" s="5">
        <v>8.2200000000000006</v>
      </c>
      <c r="K1427" s="6">
        <f t="shared" si="391"/>
        <v>72.73</v>
      </c>
      <c r="L1427" s="6">
        <f t="shared" si="392"/>
        <v>0</v>
      </c>
      <c r="M1427" s="6">
        <f t="shared" si="393"/>
        <v>82.1</v>
      </c>
      <c r="N1427" s="5">
        <f t="shared" si="394"/>
        <v>5.8764019603835811</v>
      </c>
      <c r="O1427" s="6">
        <f t="shared" si="395"/>
        <v>-11.280000000000001</v>
      </c>
      <c r="P1427" s="6">
        <f t="shared" si="396"/>
        <v>11.752803920767162</v>
      </c>
      <c r="Q1427" s="6">
        <f t="shared" si="397"/>
        <v>2.1658109411243388E-2</v>
      </c>
      <c r="R1427" s="9">
        <f t="shared" si="398"/>
        <v>0.95977096836170994</v>
      </c>
      <c r="S1427" s="9">
        <f t="shared" si="399"/>
        <v>11.280000000000001</v>
      </c>
      <c r="T1427">
        <f t="shared" si="400"/>
        <v>11.280000000000001</v>
      </c>
      <c r="U1427" s="9">
        <f t="shared" si="401"/>
        <v>0.95977096836170994</v>
      </c>
      <c r="V1427" s="9">
        <f t="shared" si="402"/>
        <v>1.5945131158775199</v>
      </c>
      <c r="W1427" s="9">
        <f t="shared" si="403"/>
        <v>9.3699999999999903</v>
      </c>
      <c r="X1427">
        <f t="shared" si="404"/>
        <v>82.1</v>
      </c>
      <c r="Y1427" s="9">
        <f t="shared" si="405"/>
        <v>13.971134131648293</v>
      </c>
      <c r="Z1427" s="10">
        <f t="shared" si="406"/>
        <v>0.57366366452826689</v>
      </c>
    </row>
    <row r="1428" spans="1:26">
      <c r="A1428" s="1">
        <f t="shared" si="390"/>
        <v>6016999</v>
      </c>
      <c r="B1428" s="1">
        <v>-1</v>
      </c>
      <c r="C1428" s="1">
        <v>17</v>
      </c>
      <c r="D1428" s="2">
        <v>6</v>
      </c>
      <c r="E1428" s="5">
        <v>150.01</v>
      </c>
      <c r="F1428" s="5">
        <v>159.76</v>
      </c>
      <c r="G1428" s="5">
        <v>11.41</v>
      </c>
      <c r="H1428" s="5">
        <v>150.01</v>
      </c>
      <c r="I1428" s="5">
        <v>163.16</v>
      </c>
      <c r="J1428" s="5">
        <v>8.43</v>
      </c>
      <c r="K1428" s="6">
        <f t="shared" si="391"/>
        <v>150.01</v>
      </c>
      <c r="L1428" s="6">
        <f t="shared" si="392"/>
        <v>0</v>
      </c>
      <c r="M1428" s="6">
        <f t="shared" si="393"/>
        <v>161.45999999999998</v>
      </c>
      <c r="N1428" s="5">
        <f t="shared" si="394"/>
        <v>7.0931833474117951</v>
      </c>
      <c r="O1428" s="6">
        <f t="shared" si="395"/>
        <v>-3.4000000000000057</v>
      </c>
      <c r="P1428" s="6">
        <f t="shared" si="396"/>
        <v>14.18636669482359</v>
      </c>
      <c r="Q1428" s="6">
        <f t="shared" si="397"/>
        <v>0.29377549651433765</v>
      </c>
      <c r="R1428" s="9">
        <f t="shared" si="398"/>
        <v>0.2396667217999249</v>
      </c>
      <c r="S1428" s="9">
        <f t="shared" si="399"/>
        <v>3.4000000000000057</v>
      </c>
      <c r="T1428">
        <f t="shared" si="400"/>
        <v>3.4000000000000057</v>
      </c>
      <c r="U1428" s="9">
        <f t="shared" si="401"/>
        <v>0.2396667217999249</v>
      </c>
      <c r="V1428" s="9">
        <f t="shared" si="402"/>
        <v>1.614225861534784</v>
      </c>
      <c r="W1428" s="9">
        <f t="shared" si="403"/>
        <v>11.449999999999989</v>
      </c>
      <c r="X1428">
        <f t="shared" si="404"/>
        <v>161.45999999999998</v>
      </c>
      <c r="Y1428" s="9">
        <f t="shared" si="405"/>
        <v>22.7626993540093</v>
      </c>
      <c r="Z1428" s="10">
        <f t="shared" si="406"/>
        <v>0.57424559205970405</v>
      </c>
    </row>
    <row r="1429" spans="1:26">
      <c r="A1429" s="1">
        <f t="shared" si="390"/>
        <v>2012994</v>
      </c>
      <c r="B1429" s="1">
        <v>-6</v>
      </c>
      <c r="C1429" s="1">
        <v>13</v>
      </c>
      <c r="D1429" s="2">
        <v>2</v>
      </c>
      <c r="E1429" s="5">
        <v>26.63</v>
      </c>
      <c r="F1429" s="5">
        <v>19.809999999999999</v>
      </c>
      <c r="G1429" s="5">
        <v>6.13</v>
      </c>
      <c r="H1429" s="5">
        <v>26.63</v>
      </c>
      <c r="I1429" s="5">
        <v>18.239999999999998</v>
      </c>
      <c r="J1429" s="5">
        <v>6.71</v>
      </c>
      <c r="K1429" s="6">
        <f t="shared" si="391"/>
        <v>26.63</v>
      </c>
      <c r="L1429" s="6">
        <f t="shared" si="392"/>
        <v>0</v>
      </c>
      <c r="M1429" s="6">
        <f t="shared" si="393"/>
        <v>19.024999999999999</v>
      </c>
      <c r="N1429" s="5">
        <f t="shared" si="394"/>
        <v>4.5442546143454594</v>
      </c>
      <c r="O1429" s="6">
        <f t="shared" si="395"/>
        <v>1.5700000000000003</v>
      </c>
      <c r="P1429" s="6">
        <f t="shared" si="396"/>
        <v>9.0885092286909188</v>
      </c>
      <c r="Q1429" s="6">
        <f t="shared" si="397"/>
        <v>-9.0158714785535221E-2</v>
      </c>
      <c r="R1429" s="9">
        <f t="shared" si="398"/>
        <v>0.17274560222085381</v>
      </c>
      <c r="S1429" s="9">
        <f t="shared" si="399"/>
        <v>1.5700000000000003</v>
      </c>
      <c r="T1429">
        <f t="shared" si="400"/>
        <v>1.5700000000000003</v>
      </c>
      <c r="U1429" s="9">
        <f t="shared" si="401"/>
        <v>0.17274560222085381</v>
      </c>
      <c r="V1429" s="9">
        <f t="shared" si="402"/>
        <v>1.6735417896682714</v>
      </c>
      <c r="W1429" s="9">
        <f t="shared" si="403"/>
        <v>7.6050000000000004</v>
      </c>
      <c r="X1429">
        <f t="shared" si="404"/>
        <v>19.024999999999999</v>
      </c>
      <c r="Y1429" s="9">
        <f t="shared" si="405"/>
        <v>4.1866052003206917</v>
      </c>
      <c r="Z1429" s="10">
        <f t="shared" si="406"/>
        <v>0.57425168698054341</v>
      </c>
    </row>
    <row r="1430" spans="1:26">
      <c r="A1430" s="1">
        <f t="shared" si="390"/>
        <v>7010002</v>
      </c>
      <c r="B1430" s="1">
        <v>2</v>
      </c>
      <c r="C1430" s="1">
        <v>10</v>
      </c>
      <c r="D1430" s="2">
        <v>7</v>
      </c>
      <c r="E1430" s="5">
        <v>150.55000000000001</v>
      </c>
      <c r="F1430" s="5">
        <v>149.56</v>
      </c>
      <c r="G1430" s="5">
        <v>12.57</v>
      </c>
      <c r="H1430" s="5">
        <v>150.55000000000001</v>
      </c>
      <c r="I1430" s="5">
        <v>186.28</v>
      </c>
      <c r="J1430" s="5">
        <v>12.53</v>
      </c>
      <c r="K1430" s="6">
        <f t="shared" si="391"/>
        <v>150.55000000000001</v>
      </c>
      <c r="L1430" s="6">
        <f t="shared" si="392"/>
        <v>0</v>
      </c>
      <c r="M1430" s="6">
        <f t="shared" si="393"/>
        <v>167.92000000000002</v>
      </c>
      <c r="N1430" s="5">
        <f t="shared" si="394"/>
        <v>8.8742013725179802</v>
      </c>
      <c r="O1430" s="6">
        <f t="shared" si="395"/>
        <v>-36.72</v>
      </c>
      <c r="P1430" s="6">
        <f t="shared" si="396"/>
        <v>17.74840274503596</v>
      </c>
      <c r="Q1430" s="6">
        <f t="shared" si="397"/>
        <v>3.1872429015594233E-3</v>
      </c>
      <c r="R1430" s="9">
        <f t="shared" si="398"/>
        <v>2.0689185684762643</v>
      </c>
      <c r="S1430" s="9">
        <f t="shared" si="399"/>
        <v>36.72</v>
      </c>
      <c r="T1430">
        <f t="shared" si="400"/>
        <v>36.72</v>
      </c>
      <c r="U1430" s="9">
        <f t="shared" si="401"/>
        <v>2.0689185684762643</v>
      </c>
      <c r="V1430" s="9">
        <f t="shared" si="402"/>
        <v>1.9573592339015644</v>
      </c>
      <c r="W1430" s="9">
        <f t="shared" si="403"/>
        <v>17.370000000000005</v>
      </c>
      <c r="X1430">
        <f t="shared" si="404"/>
        <v>167.92000000000002</v>
      </c>
      <c r="Y1430" s="9">
        <f t="shared" si="405"/>
        <v>18.922266123013852</v>
      </c>
      <c r="Z1430" s="10">
        <f t="shared" si="406"/>
        <v>0.57463901712292387</v>
      </c>
    </row>
    <row r="1431" spans="1:26">
      <c r="A1431" s="1">
        <f t="shared" si="390"/>
        <v>4016004</v>
      </c>
      <c r="B1431" s="1">
        <v>4</v>
      </c>
      <c r="C1431" s="1">
        <v>16</v>
      </c>
      <c r="D1431" s="2">
        <v>4</v>
      </c>
      <c r="E1431" s="5">
        <v>167.87</v>
      </c>
      <c r="F1431" s="5">
        <v>147.9</v>
      </c>
      <c r="G1431" s="5">
        <v>12.22</v>
      </c>
      <c r="H1431" s="5">
        <v>167.87</v>
      </c>
      <c r="I1431" s="5">
        <v>148.79</v>
      </c>
      <c r="J1431" s="5">
        <v>11.97</v>
      </c>
      <c r="K1431" s="6">
        <f t="shared" si="391"/>
        <v>167.87</v>
      </c>
      <c r="L1431" s="6">
        <f t="shared" si="392"/>
        <v>0</v>
      </c>
      <c r="M1431" s="6">
        <f t="shared" si="393"/>
        <v>148.345</v>
      </c>
      <c r="N1431" s="5">
        <f t="shared" si="394"/>
        <v>8.5529132463740094</v>
      </c>
      <c r="O1431" s="6">
        <f t="shared" si="395"/>
        <v>-0.88999999999998636</v>
      </c>
      <c r="P1431" s="6">
        <f t="shared" si="396"/>
        <v>17.105826492748019</v>
      </c>
      <c r="Q1431" s="6">
        <f t="shared" si="397"/>
        <v>2.0667490746193007E-2</v>
      </c>
      <c r="R1431" s="9">
        <f t="shared" si="398"/>
        <v>5.2029055735909636E-2</v>
      </c>
      <c r="S1431" s="9">
        <f t="shared" si="399"/>
        <v>0.88999999999998636</v>
      </c>
      <c r="T1431">
        <f t="shared" si="400"/>
        <v>0.88999999999998636</v>
      </c>
      <c r="U1431" s="9">
        <f t="shared" si="401"/>
        <v>5.2029055735909636E-2</v>
      </c>
      <c r="V1431" s="9">
        <f t="shared" si="402"/>
        <v>2.2828478949295539</v>
      </c>
      <c r="W1431" s="9">
        <f t="shared" si="403"/>
        <v>19.525000000000006</v>
      </c>
      <c r="X1431">
        <f t="shared" si="404"/>
        <v>148.345</v>
      </c>
      <c r="Y1431" s="9">
        <f t="shared" si="405"/>
        <v>17.344382636277828</v>
      </c>
      <c r="Z1431" s="10">
        <f t="shared" si="406"/>
        <v>0.57492956090289882</v>
      </c>
    </row>
    <row r="1432" spans="1:26">
      <c r="A1432" s="1">
        <f t="shared" si="390"/>
        <v>7004996</v>
      </c>
      <c r="B1432" s="1">
        <v>-4</v>
      </c>
      <c r="C1432" s="1">
        <v>5</v>
      </c>
      <c r="D1432" s="2">
        <v>7</v>
      </c>
      <c r="E1432" s="5">
        <v>5.61</v>
      </c>
      <c r="F1432" s="5">
        <v>7.99</v>
      </c>
      <c r="G1432" s="5">
        <v>4.55</v>
      </c>
      <c r="H1432" s="5">
        <v>5.61</v>
      </c>
      <c r="I1432" s="5">
        <v>11.03</v>
      </c>
      <c r="J1432" s="5">
        <v>3.24</v>
      </c>
      <c r="K1432" s="6">
        <f t="shared" si="391"/>
        <v>5.61</v>
      </c>
      <c r="L1432" s="6">
        <f t="shared" si="392"/>
        <v>0</v>
      </c>
      <c r="M1432" s="6">
        <f t="shared" si="393"/>
        <v>9.51</v>
      </c>
      <c r="N1432" s="5">
        <f t="shared" si="394"/>
        <v>2.7928524844681646</v>
      </c>
      <c r="O1432" s="6">
        <f t="shared" si="395"/>
        <v>-3.0399999999999991</v>
      </c>
      <c r="P1432" s="6">
        <f t="shared" si="396"/>
        <v>5.5857049689363292</v>
      </c>
      <c r="Q1432" s="6">
        <f t="shared" si="397"/>
        <v>0.32707907987474383</v>
      </c>
      <c r="R1432" s="9">
        <f t="shared" si="398"/>
        <v>0.54424643208087276</v>
      </c>
      <c r="S1432" s="9">
        <f t="shared" si="399"/>
        <v>3.0399999999999991</v>
      </c>
      <c r="T1432">
        <f t="shared" si="400"/>
        <v>3.0399999999999991</v>
      </c>
      <c r="U1432" s="9">
        <f t="shared" si="401"/>
        <v>0.54424643208087276</v>
      </c>
      <c r="V1432" s="9">
        <f t="shared" si="402"/>
        <v>1.3964217665232921</v>
      </c>
      <c r="W1432" s="9">
        <f t="shared" si="403"/>
        <v>3.8999999999999995</v>
      </c>
      <c r="X1432">
        <f t="shared" si="404"/>
        <v>9.51</v>
      </c>
      <c r="Y1432" s="9">
        <f t="shared" si="405"/>
        <v>3.4051207691375662</v>
      </c>
      <c r="Z1432" s="10">
        <f t="shared" si="406"/>
        <v>0.57493912721261198</v>
      </c>
    </row>
    <row r="1433" spans="1:26">
      <c r="A1433" s="1">
        <f t="shared" si="390"/>
        <v>2003993</v>
      </c>
      <c r="B1433" s="1">
        <v>-7</v>
      </c>
      <c r="C1433" s="1">
        <v>4</v>
      </c>
      <c r="D1433" s="2">
        <v>2</v>
      </c>
      <c r="E1433" s="5">
        <v>160.56</v>
      </c>
      <c r="F1433" s="5">
        <v>185.2</v>
      </c>
      <c r="G1433" s="5">
        <v>11.82</v>
      </c>
      <c r="H1433" s="5">
        <v>160.56</v>
      </c>
      <c r="I1433" s="5">
        <v>172.25</v>
      </c>
      <c r="J1433" s="5">
        <v>12.16</v>
      </c>
      <c r="K1433" s="6">
        <f t="shared" si="391"/>
        <v>160.56</v>
      </c>
      <c r="L1433" s="6">
        <f t="shared" si="392"/>
        <v>0</v>
      </c>
      <c r="M1433" s="6">
        <f t="shared" si="393"/>
        <v>178.72499999999999</v>
      </c>
      <c r="N1433" s="5">
        <f t="shared" si="394"/>
        <v>8.4790624481719679</v>
      </c>
      <c r="O1433" s="6">
        <f t="shared" si="395"/>
        <v>12.949999999999989</v>
      </c>
      <c r="P1433" s="6">
        <f t="shared" si="396"/>
        <v>16.958124896343936</v>
      </c>
      <c r="Q1433" s="6">
        <f t="shared" si="397"/>
        <v>-2.8351264700359553E-2</v>
      </c>
      <c r="R1433" s="9">
        <f t="shared" si="398"/>
        <v>0.76364574970148535</v>
      </c>
      <c r="S1433" s="9">
        <f t="shared" si="399"/>
        <v>12.949999999999989</v>
      </c>
      <c r="T1433">
        <f t="shared" si="400"/>
        <v>12.949999999999989</v>
      </c>
      <c r="U1433" s="9">
        <f t="shared" si="401"/>
        <v>0.76364574970148535</v>
      </c>
      <c r="V1433" s="9">
        <f t="shared" si="402"/>
        <v>2.1423359140274112</v>
      </c>
      <c r="W1433" s="9">
        <f t="shared" si="403"/>
        <v>18.164999999999992</v>
      </c>
      <c r="X1433">
        <f t="shared" si="404"/>
        <v>178.72499999999999</v>
      </c>
      <c r="Y1433" s="9">
        <f t="shared" si="405"/>
        <v>21.078391755273834</v>
      </c>
      <c r="Z1433" s="10">
        <f t="shared" si="406"/>
        <v>0.57501043468792812</v>
      </c>
    </row>
    <row r="1434" spans="1:26">
      <c r="A1434" s="1">
        <f t="shared" si="390"/>
        <v>8003001</v>
      </c>
      <c r="B1434" s="1">
        <v>1</v>
      </c>
      <c r="C1434" s="1">
        <v>3</v>
      </c>
      <c r="D1434" s="2">
        <v>8</v>
      </c>
      <c r="E1434" s="5">
        <v>2.17</v>
      </c>
      <c r="F1434" s="5">
        <v>1.42</v>
      </c>
      <c r="G1434" s="5">
        <v>4.46</v>
      </c>
      <c r="H1434" s="5">
        <v>2.17</v>
      </c>
      <c r="I1434" s="5">
        <v>1.75</v>
      </c>
      <c r="J1434" s="5">
        <v>3.63</v>
      </c>
      <c r="K1434" s="6">
        <f t="shared" si="391"/>
        <v>2.17</v>
      </c>
      <c r="L1434" s="6">
        <f t="shared" si="392"/>
        <v>0</v>
      </c>
      <c r="M1434" s="6">
        <f t="shared" si="393"/>
        <v>1.585</v>
      </c>
      <c r="N1434" s="5">
        <f t="shared" si="394"/>
        <v>2.875260857730999</v>
      </c>
      <c r="O1434" s="6">
        <f t="shared" si="395"/>
        <v>-0.33000000000000007</v>
      </c>
      <c r="P1434" s="6">
        <f t="shared" si="396"/>
        <v>5.7505217154619981</v>
      </c>
      <c r="Q1434" s="6">
        <f t="shared" si="397"/>
        <v>0.20305426614451821</v>
      </c>
      <c r="R1434" s="9">
        <f t="shared" si="398"/>
        <v>5.7386097527933222E-2</v>
      </c>
      <c r="S1434" s="9">
        <f t="shared" si="399"/>
        <v>0.33000000000000007</v>
      </c>
      <c r="T1434">
        <f t="shared" si="400"/>
        <v>0.33000000000000007</v>
      </c>
      <c r="U1434" s="9">
        <f t="shared" si="401"/>
        <v>5.7386097527933222E-2</v>
      </c>
      <c r="V1434" s="9">
        <f t="shared" si="402"/>
        <v>0.20345980032630864</v>
      </c>
      <c r="W1434" s="9">
        <f t="shared" si="403"/>
        <v>0.58499999999999996</v>
      </c>
      <c r="X1434">
        <f t="shared" si="404"/>
        <v>1.585</v>
      </c>
      <c r="Y1434" s="9">
        <f t="shared" si="405"/>
        <v>0.55125433079863106</v>
      </c>
      <c r="Z1434" s="10">
        <f t="shared" si="406"/>
        <v>0.575073908293534</v>
      </c>
    </row>
    <row r="1435" spans="1:26">
      <c r="A1435" s="1">
        <f t="shared" si="390"/>
        <v>5007005</v>
      </c>
      <c r="B1435" s="1">
        <v>5</v>
      </c>
      <c r="C1435" s="1">
        <v>7</v>
      </c>
      <c r="D1435" s="2">
        <v>5</v>
      </c>
      <c r="E1435" s="5">
        <v>225.49</v>
      </c>
      <c r="F1435" s="5">
        <v>204.77</v>
      </c>
      <c r="G1435" s="5">
        <v>11.45</v>
      </c>
      <c r="H1435" s="5">
        <v>225.49</v>
      </c>
      <c r="I1435" s="5">
        <v>216.95</v>
      </c>
      <c r="J1435" s="5">
        <v>14.95</v>
      </c>
      <c r="K1435" s="6">
        <f t="shared" si="391"/>
        <v>225.49</v>
      </c>
      <c r="L1435" s="6">
        <f t="shared" si="392"/>
        <v>0</v>
      </c>
      <c r="M1435" s="6">
        <f t="shared" si="393"/>
        <v>210.86</v>
      </c>
      <c r="N1435" s="5">
        <f t="shared" si="394"/>
        <v>9.4154792761707036</v>
      </c>
      <c r="O1435" s="6">
        <f t="shared" si="395"/>
        <v>-12.179999999999978</v>
      </c>
      <c r="P1435" s="6">
        <f t="shared" si="396"/>
        <v>18.830958552341407</v>
      </c>
      <c r="Q1435" s="6">
        <f t="shared" si="397"/>
        <v>-0.26057162194554501</v>
      </c>
      <c r="R1435" s="9">
        <f t="shared" si="398"/>
        <v>0.64680722259279466</v>
      </c>
      <c r="S1435" s="9">
        <f t="shared" si="399"/>
        <v>12.179999999999978</v>
      </c>
      <c r="T1435">
        <f t="shared" si="400"/>
        <v>12.179999999999978</v>
      </c>
      <c r="U1435" s="9">
        <f t="shared" si="401"/>
        <v>0.64680722259279466</v>
      </c>
      <c r="V1435" s="9">
        <f t="shared" si="402"/>
        <v>1.5538242473780952</v>
      </c>
      <c r="W1435" s="9">
        <f t="shared" si="403"/>
        <v>14.629999999999995</v>
      </c>
      <c r="X1435">
        <f t="shared" si="404"/>
        <v>210.86</v>
      </c>
      <c r="Y1435" s="9">
        <f t="shared" si="405"/>
        <v>22.395036281759758</v>
      </c>
      <c r="Z1435" s="10">
        <f t="shared" si="406"/>
        <v>0.57514867643071221</v>
      </c>
    </row>
    <row r="1436" spans="1:26">
      <c r="A1436" s="1">
        <f t="shared" si="390"/>
        <v>8005999</v>
      </c>
      <c r="B1436" s="1">
        <v>-1</v>
      </c>
      <c r="C1436" s="1">
        <v>6</v>
      </c>
      <c r="D1436" s="2">
        <v>8</v>
      </c>
      <c r="E1436" s="5">
        <v>10.19</v>
      </c>
      <c r="F1436" s="5">
        <v>16.02</v>
      </c>
      <c r="G1436" s="5">
        <v>6.62</v>
      </c>
      <c r="H1436" s="5">
        <v>10.19</v>
      </c>
      <c r="I1436" s="5">
        <v>15.68</v>
      </c>
      <c r="J1436" s="5">
        <v>5.05</v>
      </c>
      <c r="K1436" s="6">
        <f t="shared" si="391"/>
        <v>10.19</v>
      </c>
      <c r="L1436" s="6">
        <f t="shared" si="392"/>
        <v>0</v>
      </c>
      <c r="M1436" s="6">
        <f t="shared" si="393"/>
        <v>15.85</v>
      </c>
      <c r="N1436" s="5">
        <f t="shared" si="394"/>
        <v>4.1631388398659013</v>
      </c>
      <c r="O1436" s="6">
        <f t="shared" si="395"/>
        <v>0.33999999999999986</v>
      </c>
      <c r="P1436" s="6">
        <f t="shared" si="396"/>
        <v>8.3262776797318026</v>
      </c>
      <c r="Q1436" s="6">
        <f t="shared" si="397"/>
        <v>0.26428269546164629</v>
      </c>
      <c r="R1436" s="9">
        <f t="shared" si="398"/>
        <v>4.0834573752883963E-2</v>
      </c>
      <c r="S1436" s="9">
        <f t="shared" si="399"/>
        <v>0.33999999999999986</v>
      </c>
      <c r="T1436">
        <f t="shared" si="400"/>
        <v>0.33999999999999986</v>
      </c>
      <c r="U1436" s="9">
        <f t="shared" si="401"/>
        <v>4.0834573752883963E-2</v>
      </c>
      <c r="V1436" s="9">
        <f t="shared" si="402"/>
        <v>1.3595511025960196</v>
      </c>
      <c r="W1436" s="9">
        <f t="shared" si="403"/>
        <v>5.66</v>
      </c>
      <c r="X1436">
        <f t="shared" si="404"/>
        <v>15.85</v>
      </c>
      <c r="Y1436" s="9">
        <f t="shared" si="405"/>
        <v>3.8072234940188889</v>
      </c>
      <c r="Z1436" s="10">
        <f t="shared" si="406"/>
        <v>0.57519474962833239</v>
      </c>
    </row>
    <row r="1437" spans="1:26">
      <c r="A1437" s="1">
        <f t="shared" si="390"/>
        <v>1003007</v>
      </c>
      <c r="B1437" s="1">
        <v>7</v>
      </c>
      <c r="C1437" s="1">
        <v>3</v>
      </c>
      <c r="D1437" s="2">
        <v>1</v>
      </c>
      <c r="E1437" s="5">
        <v>228.19</v>
      </c>
      <c r="F1437" s="5">
        <v>234.53</v>
      </c>
      <c r="G1437" s="5">
        <v>12.39</v>
      </c>
      <c r="H1437" s="5">
        <v>228.19</v>
      </c>
      <c r="I1437" s="5">
        <v>216.1</v>
      </c>
      <c r="J1437" s="5">
        <v>13.53</v>
      </c>
      <c r="K1437" s="6">
        <f t="shared" si="391"/>
        <v>228.19</v>
      </c>
      <c r="L1437" s="6">
        <f t="shared" si="392"/>
        <v>0</v>
      </c>
      <c r="M1437" s="6">
        <f t="shared" si="393"/>
        <v>225.315</v>
      </c>
      <c r="N1437" s="5">
        <f t="shared" si="394"/>
        <v>9.1729629891327917</v>
      </c>
      <c r="O1437" s="6">
        <f t="shared" si="395"/>
        <v>18.430000000000007</v>
      </c>
      <c r="P1437" s="6">
        <f t="shared" si="396"/>
        <v>18.345925978265583</v>
      </c>
      <c r="Q1437" s="6">
        <f t="shared" si="397"/>
        <v>-8.7793138487044342E-2</v>
      </c>
      <c r="R1437" s="9">
        <f t="shared" si="398"/>
        <v>1.0045827079992597</v>
      </c>
      <c r="S1437" s="9">
        <f t="shared" si="399"/>
        <v>18.430000000000007</v>
      </c>
      <c r="T1437">
        <f t="shared" si="400"/>
        <v>18.430000000000007</v>
      </c>
      <c r="U1437" s="9">
        <f t="shared" si="401"/>
        <v>1.0045827079992597</v>
      </c>
      <c r="V1437" s="9">
        <f t="shared" si="402"/>
        <v>0.31342108361344229</v>
      </c>
      <c r="W1437" s="9">
        <f t="shared" si="403"/>
        <v>2.875</v>
      </c>
      <c r="X1437">
        <f t="shared" si="404"/>
        <v>225.315</v>
      </c>
      <c r="Y1437" s="9">
        <f t="shared" si="405"/>
        <v>24.562946592821824</v>
      </c>
      <c r="Z1437" s="10">
        <f t="shared" si="406"/>
        <v>0.57519735743481992</v>
      </c>
    </row>
    <row r="1438" spans="1:26">
      <c r="A1438" s="1">
        <f t="shared" si="390"/>
        <v>3022002</v>
      </c>
      <c r="B1438" s="1">
        <v>2</v>
      </c>
      <c r="C1438" s="1">
        <v>22</v>
      </c>
      <c r="D1438" s="2">
        <v>3</v>
      </c>
      <c r="E1438" s="5">
        <v>64.28</v>
      </c>
      <c r="F1438" s="5">
        <v>80.09</v>
      </c>
      <c r="G1438" s="5">
        <v>8.36</v>
      </c>
      <c r="H1438" s="5">
        <v>64.27</v>
      </c>
      <c r="I1438" s="5">
        <v>52.74</v>
      </c>
      <c r="J1438" s="5">
        <v>5.68</v>
      </c>
      <c r="K1438" s="6">
        <f t="shared" si="391"/>
        <v>64.275000000000006</v>
      </c>
      <c r="L1438" s="6">
        <f t="shared" si="392"/>
        <v>1.0000000000005116E-2</v>
      </c>
      <c r="M1438" s="6">
        <f t="shared" si="393"/>
        <v>66.415000000000006</v>
      </c>
      <c r="N1438" s="5">
        <f t="shared" si="394"/>
        <v>5.0535136291495242</v>
      </c>
      <c r="O1438" s="6">
        <f t="shared" si="395"/>
        <v>27.35</v>
      </c>
      <c r="P1438" s="6">
        <f t="shared" si="396"/>
        <v>10.107027258299048</v>
      </c>
      <c r="Q1438" s="6">
        <f t="shared" si="397"/>
        <v>0.36834521105803109</v>
      </c>
      <c r="R1438" s="9">
        <f t="shared" si="398"/>
        <v>2.7050486064090373</v>
      </c>
      <c r="S1438" s="9">
        <f t="shared" si="399"/>
        <v>27.339999999999996</v>
      </c>
      <c r="T1438">
        <f t="shared" si="400"/>
        <v>27.35</v>
      </c>
      <c r="U1438" s="9">
        <f t="shared" si="401"/>
        <v>2.7060380170185514</v>
      </c>
      <c r="V1438" s="9">
        <f t="shared" si="402"/>
        <v>0.42346774087164174</v>
      </c>
      <c r="W1438" s="9">
        <f t="shared" si="403"/>
        <v>2.1400000000000006</v>
      </c>
      <c r="X1438">
        <f t="shared" si="404"/>
        <v>66.415000000000006</v>
      </c>
      <c r="Y1438" s="9">
        <f t="shared" si="405"/>
        <v>13.14234112616359</v>
      </c>
      <c r="Z1438" s="10">
        <f t="shared" si="406"/>
        <v>0.57532078008707455</v>
      </c>
    </row>
    <row r="1439" spans="1:26">
      <c r="A1439" s="1">
        <f t="shared" si="390"/>
        <v>1013006</v>
      </c>
      <c r="B1439" s="1">
        <v>6</v>
      </c>
      <c r="C1439" s="1">
        <v>13</v>
      </c>
      <c r="D1439" s="2">
        <v>1</v>
      </c>
      <c r="E1439" s="5">
        <v>57.48</v>
      </c>
      <c r="F1439" s="5">
        <v>62.97</v>
      </c>
      <c r="G1439" s="5">
        <v>8.74</v>
      </c>
      <c r="H1439" s="5">
        <v>57.48</v>
      </c>
      <c r="I1439" s="5">
        <v>52.61</v>
      </c>
      <c r="J1439" s="5">
        <v>9.07</v>
      </c>
      <c r="K1439" s="6">
        <f t="shared" si="391"/>
        <v>57.48</v>
      </c>
      <c r="L1439" s="6">
        <f t="shared" si="392"/>
        <v>0</v>
      </c>
      <c r="M1439" s="6">
        <f t="shared" si="393"/>
        <v>57.79</v>
      </c>
      <c r="N1439" s="5">
        <f t="shared" si="394"/>
        <v>6.2978667023048374</v>
      </c>
      <c r="O1439" s="6">
        <f t="shared" si="395"/>
        <v>10.36</v>
      </c>
      <c r="P1439" s="6">
        <f t="shared" si="396"/>
        <v>12.595733404609675</v>
      </c>
      <c r="Q1439" s="6">
        <f t="shared" si="397"/>
        <v>-3.7045114322182153E-2</v>
      </c>
      <c r="R1439" s="9">
        <f t="shared" si="398"/>
        <v>0.82250073633731713</v>
      </c>
      <c r="S1439" s="9">
        <f t="shared" si="399"/>
        <v>10.36</v>
      </c>
      <c r="T1439">
        <f t="shared" si="400"/>
        <v>10.36</v>
      </c>
      <c r="U1439" s="9">
        <f t="shared" si="401"/>
        <v>0.82250073633731713</v>
      </c>
      <c r="V1439" s="9">
        <f t="shared" si="402"/>
        <v>4.9223017039492313E-2</v>
      </c>
      <c r="W1439" s="9">
        <f t="shared" si="403"/>
        <v>0.31000000000000227</v>
      </c>
      <c r="X1439">
        <f t="shared" si="404"/>
        <v>57.79</v>
      </c>
      <c r="Y1439" s="9">
        <f t="shared" si="405"/>
        <v>9.176123079716902</v>
      </c>
      <c r="Z1439" s="10">
        <f t="shared" si="406"/>
        <v>0.57535293516240971</v>
      </c>
    </row>
    <row r="1440" spans="1:26">
      <c r="A1440" s="1">
        <f t="shared" si="390"/>
        <v>6015002</v>
      </c>
      <c r="B1440" s="1">
        <v>2</v>
      </c>
      <c r="C1440" s="1">
        <v>15</v>
      </c>
      <c r="D1440" s="2">
        <v>6</v>
      </c>
      <c r="E1440" s="5">
        <v>11.4</v>
      </c>
      <c r="F1440" s="5">
        <v>14.01</v>
      </c>
      <c r="G1440" s="5">
        <v>6.17</v>
      </c>
      <c r="H1440" s="5">
        <v>11.4</v>
      </c>
      <c r="I1440" s="5">
        <v>24.65</v>
      </c>
      <c r="J1440" s="5">
        <v>4.9800000000000004</v>
      </c>
      <c r="K1440" s="6">
        <f t="shared" si="391"/>
        <v>11.4</v>
      </c>
      <c r="L1440" s="6">
        <f t="shared" si="392"/>
        <v>0</v>
      </c>
      <c r="M1440" s="6">
        <f t="shared" si="393"/>
        <v>19.329999999999998</v>
      </c>
      <c r="N1440" s="5">
        <f t="shared" si="394"/>
        <v>3.9645081662168384</v>
      </c>
      <c r="O1440" s="6">
        <f t="shared" si="395"/>
        <v>-10.639999999999999</v>
      </c>
      <c r="P1440" s="6">
        <f t="shared" si="396"/>
        <v>7.9290163324336769</v>
      </c>
      <c r="Q1440" s="6">
        <f t="shared" si="397"/>
        <v>0.21104895394095363</v>
      </c>
      <c r="R1440" s="9">
        <f t="shared" si="398"/>
        <v>1.3419066822295511</v>
      </c>
      <c r="S1440" s="9">
        <f t="shared" si="399"/>
        <v>10.639999999999999</v>
      </c>
      <c r="T1440">
        <f t="shared" si="400"/>
        <v>10.639999999999999</v>
      </c>
      <c r="U1440" s="9">
        <f t="shared" si="401"/>
        <v>1.3419066822295511</v>
      </c>
      <c r="V1440" s="9">
        <f t="shared" si="402"/>
        <v>2.0002481184361538</v>
      </c>
      <c r="W1440" s="9">
        <f t="shared" si="403"/>
        <v>7.9299999999999979</v>
      </c>
      <c r="X1440">
        <f t="shared" si="404"/>
        <v>19.329999999999998</v>
      </c>
      <c r="Y1440" s="9">
        <f t="shared" si="405"/>
        <v>4.8757624374994784</v>
      </c>
      <c r="Z1440" s="10">
        <f t="shared" si="406"/>
        <v>0.57541376417322521</v>
      </c>
    </row>
    <row r="1441" spans="1:26">
      <c r="A1441" s="1">
        <f t="shared" si="390"/>
        <v>4008994</v>
      </c>
      <c r="B1441" s="1">
        <v>-6</v>
      </c>
      <c r="C1441" s="1">
        <v>9</v>
      </c>
      <c r="D1441" s="2">
        <v>4</v>
      </c>
      <c r="E1441" s="5">
        <v>11.64</v>
      </c>
      <c r="F1441" s="5">
        <v>15.01</v>
      </c>
      <c r="G1441" s="5">
        <v>5.32</v>
      </c>
      <c r="H1441" s="5">
        <v>11.64</v>
      </c>
      <c r="I1441" s="5">
        <v>18.850000000000001</v>
      </c>
      <c r="J1441" s="5">
        <v>6.07</v>
      </c>
      <c r="K1441" s="6">
        <f t="shared" si="391"/>
        <v>11.64</v>
      </c>
      <c r="L1441" s="6">
        <f t="shared" si="392"/>
        <v>0</v>
      </c>
      <c r="M1441" s="6">
        <f t="shared" si="393"/>
        <v>16.93</v>
      </c>
      <c r="N1441" s="5">
        <f t="shared" si="394"/>
        <v>4.0356938684692132</v>
      </c>
      <c r="O1441" s="6">
        <f t="shared" si="395"/>
        <v>-3.8400000000000016</v>
      </c>
      <c r="P1441" s="6">
        <f t="shared" si="396"/>
        <v>8.0713877369384264</v>
      </c>
      <c r="Q1441" s="6">
        <f t="shared" si="397"/>
        <v>-0.13112592540289467</v>
      </c>
      <c r="R1441" s="9">
        <f t="shared" si="398"/>
        <v>0.47575461929878238</v>
      </c>
      <c r="S1441" s="9">
        <f t="shared" si="399"/>
        <v>3.8400000000000016</v>
      </c>
      <c r="T1441">
        <f t="shared" si="400"/>
        <v>3.8400000000000016</v>
      </c>
      <c r="U1441" s="9">
        <f t="shared" si="401"/>
        <v>0.47575461929878238</v>
      </c>
      <c r="V1441" s="9">
        <f t="shared" si="402"/>
        <v>1.3108030917138318</v>
      </c>
      <c r="W1441" s="9">
        <f t="shared" si="403"/>
        <v>5.2899999999999991</v>
      </c>
      <c r="X1441">
        <f t="shared" si="404"/>
        <v>16.93</v>
      </c>
      <c r="Y1441" s="9">
        <f t="shared" si="405"/>
        <v>4.1950654712126987</v>
      </c>
      <c r="Z1441" s="10">
        <f t="shared" si="406"/>
        <v>0.5754902258075284</v>
      </c>
    </row>
    <row r="1442" spans="1:26">
      <c r="A1442" s="1">
        <f t="shared" si="390"/>
        <v>4001006</v>
      </c>
      <c r="B1442" s="1">
        <v>6</v>
      </c>
      <c r="C1442" s="1">
        <v>1</v>
      </c>
      <c r="D1442" s="2">
        <v>4</v>
      </c>
      <c r="E1442" s="5">
        <v>315.10000000000002</v>
      </c>
      <c r="F1442" s="5">
        <v>312.45</v>
      </c>
      <c r="G1442" s="5">
        <v>16.559999999999999</v>
      </c>
      <c r="H1442" s="5">
        <v>315.10000000000002</v>
      </c>
      <c r="I1442" s="5">
        <v>299.75</v>
      </c>
      <c r="J1442" s="5">
        <v>16.600000000000001</v>
      </c>
      <c r="K1442" s="6">
        <f t="shared" si="391"/>
        <v>315.10000000000002</v>
      </c>
      <c r="L1442" s="6">
        <f t="shared" si="392"/>
        <v>0</v>
      </c>
      <c r="M1442" s="6">
        <f t="shared" si="393"/>
        <v>306.10000000000002</v>
      </c>
      <c r="N1442" s="5">
        <f t="shared" si="394"/>
        <v>11.723838961705333</v>
      </c>
      <c r="O1442" s="6">
        <f t="shared" si="395"/>
        <v>12.699999999999989</v>
      </c>
      <c r="P1442" s="6">
        <f t="shared" si="396"/>
        <v>23.447677923410666</v>
      </c>
      <c r="Q1442" s="6">
        <f t="shared" si="397"/>
        <v>-2.412541724749237E-3</v>
      </c>
      <c r="R1442" s="9">
        <f t="shared" si="398"/>
        <v>0.54163145883712582</v>
      </c>
      <c r="S1442" s="9">
        <f t="shared" si="399"/>
        <v>12.699999999999989</v>
      </c>
      <c r="T1442">
        <f t="shared" si="400"/>
        <v>12.699999999999989</v>
      </c>
      <c r="U1442" s="9">
        <f t="shared" si="401"/>
        <v>0.54163145883712582</v>
      </c>
      <c r="V1442" s="9">
        <f t="shared" si="402"/>
        <v>0.767666634572305</v>
      </c>
      <c r="W1442" s="9">
        <f t="shared" si="403"/>
        <v>9</v>
      </c>
      <c r="X1442">
        <f t="shared" si="404"/>
        <v>306.10000000000002</v>
      </c>
      <c r="Y1442" s="9">
        <f t="shared" si="405"/>
        <v>26.1091952047314</v>
      </c>
      <c r="Z1442" s="10">
        <f t="shared" si="406"/>
        <v>0.57558752592459816</v>
      </c>
    </row>
    <row r="1443" spans="1:26">
      <c r="A1443" s="1">
        <f t="shared" si="390"/>
        <v>7009997</v>
      </c>
      <c r="B1443" s="1">
        <v>-3</v>
      </c>
      <c r="C1443" s="1">
        <v>10</v>
      </c>
      <c r="D1443" s="2">
        <v>7</v>
      </c>
      <c r="E1443" s="5">
        <v>122</v>
      </c>
      <c r="F1443" s="5">
        <v>133.30000000000001</v>
      </c>
      <c r="G1443" s="5">
        <v>7.47</v>
      </c>
      <c r="H1443" s="5">
        <v>122</v>
      </c>
      <c r="I1443" s="5">
        <v>117.01</v>
      </c>
      <c r="J1443" s="5">
        <v>7.63</v>
      </c>
      <c r="K1443" s="6">
        <f t="shared" si="391"/>
        <v>122</v>
      </c>
      <c r="L1443" s="6">
        <f t="shared" si="392"/>
        <v>0</v>
      </c>
      <c r="M1443" s="6">
        <f t="shared" si="393"/>
        <v>125.155</v>
      </c>
      <c r="N1443" s="5">
        <f t="shared" si="394"/>
        <v>5.3389558904340086</v>
      </c>
      <c r="O1443" s="6">
        <f t="shared" si="395"/>
        <v>16.290000000000006</v>
      </c>
      <c r="P1443" s="6">
        <f t="shared" si="396"/>
        <v>10.677911780868017</v>
      </c>
      <c r="Q1443" s="6">
        <f t="shared" si="397"/>
        <v>-2.1189673893023692E-2</v>
      </c>
      <c r="R1443" s="9">
        <f t="shared" si="398"/>
        <v>1.5255791894804152</v>
      </c>
      <c r="S1443" s="9">
        <f t="shared" si="399"/>
        <v>16.290000000000006</v>
      </c>
      <c r="T1443">
        <f t="shared" si="400"/>
        <v>16.290000000000006</v>
      </c>
      <c r="U1443" s="9">
        <f t="shared" si="401"/>
        <v>1.5255791894804152</v>
      </c>
      <c r="V1443" s="9">
        <f t="shared" si="402"/>
        <v>0.59093951415723878</v>
      </c>
      <c r="W1443" s="9">
        <f t="shared" si="403"/>
        <v>3.1550000000000011</v>
      </c>
      <c r="X1443">
        <f t="shared" si="404"/>
        <v>125.155</v>
      </c>
      <c r="Y1443" s="9">
        <f t="shared" si="405"/>
        <v>23.441849411838096</v>
      </c>
      <c r="Z1443" s="10">
        <f t="shared" si="406"/>
        <v>0.57568654665538266</v>
      </c>
    </row>
    <row r="1444" spans="1:26">
      <c r="A1444" s="1">
        <f t="shared" si="390"/>
        <v>8006000</v>
      </c>
      <c r="B1444" s="1">
        <v>0</v>
      </c>
      <c r="C1444" s="1">
        <v>6</v>
      </c>
      <c r="D1444" s="2">
        <v>8</v>
      </c>
      <c r="E1444" s="5">
        <v>3.24</v>
      </c>
      <c r="F1444" s="5">
        <v>9.0299999999999994</v>
      </c>
      <c r="G1444" s="5">
        <v>2.92</v>
      </c>
      <c r="H1444" s="5">
        <v>3.24</v>
      </c>
      <c r="I1444" s="5">
        <v>9.15</v>
      </c>
      <c r="J1444" s="5">
        <v>4.6100000000000003</v>
      </c>
      <c r="K1444" s="6">
        <f t="shared" si="391"/>
        <v>3.24</v>
      </c>
      <c r="L1444" s="6">
        <f t="shared" si="392"/>
        <v>0</v>
      </c>
      <c r="M1444" s="6">
        <f t="shared" si="393"/>
        <v>9.09</v>
      </c>
      <c r="N1444" s="5">
        <f t="shared" si="394"/>
        <v>2.7284840113147082</v>
      </c>
      <c r="O1444" s="6">
        <f t="shared" si="395"/>
        <v>-0.12000000000000099</v>
      </c>
      <c r="P1444" s="6">
        <f t="shared" si="396"/>
        <v>5.4569680226294164</v>
      </c>
      <c r="Q1444" s="6">
        <f t="shared" si="397"/>
        <v>-0.42734523229847049</v>
      </c>
      <c r="R1444" s="9">
        <f t="shared" si="398"/>
        <v>2.1990233313146576E-2</v>
      </c>
      <c r="S1444" s="9">
        <f t="shared" si="399"/>
        <v>0.12000000000000099</v>
      </c>
      <c r="T1444">
        <f t="shared" si="400"/>
        <v>0.12000000000000099</v>
      </c>
      <c r="U1444" s="9">
        <f t="shared" si="401"/>
        <v>2.1990233313146576E-2</v>
      </c>
      <c r="V1444" s="9">
        <f t="shared" si="402"/>
        <v>2.1440477480317734</v>
      </c>
      <c r="W1444" s="9">
        <f t="shared" si="403"/>
        <v>5.85</v>
      </c>
      <c r="X1444">
        <f t="shared" si="404"/>
        <v>9.09</v>
      </c>
      <c r="Y1444" s="9">
        <f t="shared" si="405"/>
        <v>3.3315203469416788</v>
      </c>
      <c r="Z1444" s="10">
        <f t="shared" si="406"/>
        <v>0.57575341944273328</v>
      </c>
    </row>
    <row r="1445" spans="1:26">
      <c r="A1445" s="1">
        <f t="shared" si="390"/>
        <v>5002994</v>
      </c>
      <c r="B1445" s="1">
        <v>-6</v>
      </c>
      <c r="C1445" s="1">
        <v>3</v>
      </c>
      <c r="D1445" s="2">
        <v>5</v>
      </c>
      <c r="E1445" s="5">
        <v>63.84</v>
      </c>
      <c r="F1445" s="5">
        <v>83.97</v>
      </c>
      <c r="G1445" s="5">
        <v>9.1300000000000008</v>
      </c>
      <c r="H1445" s="5">
        <v>63.84</v>
      </c>
      <c r="I1445" s="5">
        <v>73.23</v>
      </c>
      <c r="J1445" s="5">
        <v>7.59</v>
      </c>
      <c r="K1445" s="6">
        <f t="shared" si="391"/>
        <v>63.84</v>
      </c>
      <c r="L1445" s="6">
        <f t="shared" si="392"/>
        <v>0</v>
      </c>
      <c r="M1445" s="6">
        <f t="shared" si="393"/>
        <v>78.599999999999994</v>
      </c>
      <c r="N1445" s="5">
        <f t="shared" si="394"/>
        <v>5.9364341148537987</v>
      </c>
      <c r="O1445" s="6">
        <f t="shared" si="395"/>
        <v>10.739999999999995</v>
      </c>
      <c r="P1445" s="6">
        <f t="shared" si="396"/>
        <v>11.872868229707597</v>
      </c>
      <c r="Q1445" s="6">
        <f t="shared" si="397"/>
        <v>0.18266094420600865</v>
      </c>
      <c r="R1445" s="9">
        <f t="shared" si="398"/>
        <v>0.90458344118795109</v>
      </c>
      <c r="S1445" s="9">
        <f t="shared" si="399"/>
        <v>10.739999999999995</v>
      </c>
      <c r="T1445">
        <f t="shared" si="400"/>
        <v>10.739999999999995</v>
      </c>
      <c r="U1445" s="9">
        <f t="shared" si="401"/>
        <v>0.90458344118795109</v>
      </c>
      <c r="V1445" s="9">
        <f t="shared" si="402"/>
        <v>2.4863410785724684</v>
      </c>
      <c r="W1445" s="9">
        <f t="shared" si="403"/>
        <v>14.759999999999991</v>
      </c>
      <c r="X1445">
        <f t="shared" si="404"/>
        <v>78.599999999999994</v>
      </c>
      <c r="Y1445" s="9">
        <f t="shared" si="405"/>
        <v>13.240271597276161</v>
      </c>
      <c r="Z1445" s="10">
        <f t="shared" si="406"/>
        <v>0.57596440862261622</v>
      </c>
    </row>
    <row r="1446" spans="1:26">
      <c r="A1446" s="1">
        <f t="shared" si="390"/>
        <v>5013004</v>
      </c>
      <c r="B1446" s="1">
        <v>4</v>
      </c>
      <c r="C1446" s="1">
        <v>13</v>
      </c>
      <c r="D1446" s="2">
        <v>5</v>
      </c>
      <c r="E1446" s="5">
        <v>29.96</v>
      </c>
      <c r="F1446" s="5">
        <v>29.27</v>
      </c>
      <c r="G1446" s="5">
        <v>7.3</v>
      </c>
      <c r="H1446" s="5">
        <v>29.96</v>
      </c>
      <c r="I1446" s="5">
        <v>35.22</v>
      </c>
      <c r="J1446" s="5">
        <v>7.53</v>
      </c>
      <c r="K1446" s="6">
        <f t="shared" si="391"/>
        <v>29.96</v>
      </c>
      <c r="L1446" s="6">
        <f t="shared" si="392"/>
        <v>0</v>
      </c>
      <c r="M1446" s="6">
        <f t="shared" si="393"/>
        <v>32.244999999999997</v>
      </c>
      <c r="N1446" s="5">
        <f t="shared" si="394"/>
        <v>5.2438273236253696</v>
      </c>
      <c r="O1446" s="6">
        <f t="shared" si="395"/>
        <v>-5.9499999999999993</v>
      </c>
      <c r="P1446" s="6">
        <f t="shared" si="396"/>
        <v>10.487654647250739</v>
      </c>
      <c r="Q1446" s="6">
        <f t="shared" si="397"/>
        <v>-3.1010747252727316E-2</v>
      </c>
      <c r="R1446" s="9">
        <f t="shared" si="398"/>
        <v>0.56733370807168482</v>
      </c>
      <c r="S1446" s="9">
        <f t="shared" si="399"/>
        <v>5.9499999999999993</v>
      </c>
      <c r="T1446">
        <f t="shared" si="400"/>
        <v>5.9499999999999993</v>
      </c>
      <c r="U1446" s="9">
        <f t="shared" si="401"/>
        <v>0.56733370807168482</v>
      </c>
      <c r="V1446" s="9">
        <f t="shared" si="402"/>
        <v>0.43575042788026824</v>
      </c>
      <c r="W1446" s="9">
        <f t="shared" si="403"/>
        <v>2.2849999999999966</v>
      </c>
      <c r="X1446">
        <f t="shared" si="404"/>
        <v>32.244999999999997</v>
      </c>
      <c r="Y1446" s="9">
        <f t="shared" si="405"/>
        <v>6.1491345938727653</v>
      </c>
      <c r="Z1446" s="10">
        <f t="shared" si="406"/>
        <v>0.57619007280584078</v>
      </c>
    </row>
    <row r="1447" spans="1:26">
      <c r="A1447" s="1">
        <f t="shared" si="390"/>
        <v>18005</v>
      </c>
      <c r="B1447" s="1">
        <v>5</v>
      </c>
      <c r="C1447" s="1">
        <v>18</v>
      </c>
      <c r="D1447" s="2">
        <v>0</v>
      </c>
      <c r="E1447" s="5">
        <v>260.98</v>
      </c>
      <c r="F1447" s="5">
        <v>281.52999999999997</v>
      </c>
      <c r="G1447" s="5">
        <v>16.100000000000001</v>
      </c>
      <c r="H1447" s="5">
        <v>260.98</v>
      </c>
      <c r="I1447" s="5">
        <v>275.25</v>
      </c>
      <c r="J1447" s="5">
        <v>16.39</v>
      </c>
      <c r="K1447" s="6">
        <f t="shared" si="391"/>
        <v>260.98</v>
      </c>
      <c r="L1447" s="6">
        <f t="shared" si="392"/>
        <v>0</v>
      </c>
      <c r="M1447" s="6">
        <f t="shared" si="393"/>
        <v>278.39</v>
      </c>
      <c r="N1447" s="5">
        <f t="shared" si="394"/>
        <v>11.487407235751679</v>
      </c>
      <c r="O1447" s="6">
        <f t="shared" si="395"/>
        <v>6.2799999999999727</v>
      </c>
      <c r="P1447" s="6">
        <f t="shared" si="396"/>
        <v>22.974814471503358</v>
      </c>
      <c r="Q1447" s="6">
        <f t="shared" si="397"/>
        <v>-1.7850224527372862E-2</v>
      </c>
      <c r="R1447" s="9">
        <f t="shared" si="398"/>
        <v>0.27334279490218844</v>
      </c>
      <c r="S1447" s="9">
        <f t="shared" si="399"/>
        <v>6.2799999999999727</v>
      </c>
      <c r="T1447">
        <f t="shared" si="400"/>
        <v>6.2799999999999727</v>
      </c>
      <c r="U1447" s="9">
        <f t="shared" si="401"/>
        <v>0.27334279490218844</v>
      </c>
      <c r="V1447" s="9">
        <f t="shared" si="402"/>
        <v>1.5155726303334753</v>
      </c>
      <c r="W1447" s="9">
        <f t="shared" si="403"/>
        <v>17.409999999999968</v>
      </c>
      <c r="X1447">
        <f t="shared" si="404"/>
        <v>278.39</v>
      </c>
      <c r="Y1447" s="9">
        <f t="shared" si="405"/>
        <v>24.234363271598905</v>
      </c>
      <c r="Z1447" s="10">
        <f t="shared" si="406"/>
        <v>0.57629940135315083</v>
      </c>
    </row>
    <row r="1448" spans="1:26">
      <c r="A1448" s="1">
        <f t="shared" si="390"/>
        <v>8003998</v>
      </c>
      <c r="B1448" s="1">
        <v>-2</v>
      </c>
      <c r="C1448" s="1">
        <v>4</v>
      </c>
      <c r="D1448" s="2">
        <v>8</v>
      </c>
      <c r="E1448" s="5">
        <v>8.07</v>
      </c>
      <c r="F1448" s="5">
        <v>11.18</v>
      </c>
      <c r="G1448" s="5">
        <v>2.72</v>
      </c>
      <c r="H1448" s="5">
        <v>8.07</v>
      </c>
      <c r="I1448" s="5">
        <v>6.57</v>
      </c>
      <c r="J1448" s="5">
        <v>4.9000000000000004</v>
      </c>
      <c r="K1448" s="6">
        <f t="shared" si="391"/>
        <v>8.07</v>
      </c>
      <c r="L1448" s="6">
        <f t="shared" si="392"/>
        <v>0</v>
      </c>
      <c r="M1448" s="6">
        <f t="shared" si="393"/>
        <v>8.875</v>
      </c>
      <c r="N1448" s="5">
        <f t="shared" si="394"/>
        <v>2.8021598812344739</v>
      </c>
      <c r="O1448" s="6">
        <f t="shared" si="395"/>
        <v>4.6099999999999994</v>
      </c>
      <c r="P1448" s="6">
        <f t="shared" si="396"/>
        <v>5.6043197624689478</v>
      </c>
      <c r="Q1448" s="6">
        <f t="shared" si="397"/>
        <v>-0.52889036054049232</v>
      </c>
      <c r="R1448" s="9">
        <f t="shared" si="398"/>
        <v>0.82257975907661141</v>
      </c>
      <c r="S1448" s="9">
        <f t="shared" si="399"/>
        <v>4.6099999999999994</v>
      </c>
      <c r="T1448">
        <f t="shared" si="400"/>
        <v>4.6099999999999994</v>
      </c>
      <c r="U1448" s="9">
        <f t="shared" si="401"/>
        <v>0.82257975907661141</v>
      </c>
      <c r="V1448" s="9">
        <f t="shared" si="402"/>
        <v>0.2872783974215497</v>
      </c>
      <c r="W1448" s="9">
        <f t="shared" si="403"/>
        <v>0.80499999999999972</v>
      </c>
      <c r="X1448">
        <f t="shared" si="404"/>
        <v>8.875</v>
      </c>
      <c r="Y1448" s="9">
        <f t="shared" si="405"/>
        <v>3.167199723125782</v>
      </c>
      <c r="Z1448" s="10">
        <f t="shared" si="406"/>
        <v>0.576614255807121</v>
      </c>
    </row>
    <row r="1449" spans="1:26">
      <c r="A1449" s="1">
        <f t="shared" si="390"/>
        <v>1017995</v>
      </c>
      <c r="B1449" s="1">
        <v>-5</v>
      </c>
      <c r="C1449" s="1">
        <v>18</v>
      </c>
      <c r="D1449" s="2">
        <v>1</v>
      </c>
      <c r="E1449" s="5">
        <v>128.26</v>
      </c>
      <c r="F1449" s="5">
        <v>138.69999999999999</v>
      </c>
      <c r="G1449" s="5">
        <v>11.53</v>
      </c>
      <c r="H1449" s="5">
        <v>128.26</v>
      </c>
      <c r="I1449" s="5">
        <v>132.44999999999999</v>
      </c>
      <c r="J1449" s="5">
        <v>12.41</v>
      </c>
      <c r="K1449" s="6">
        <f t="shared" si="391"/>
        <v>128.26</v>
      </c>
      <c r="L1449" s="6">
        <f t="shared" si="392"/>
        <v>0</v>
      </c>
      <c r="M1449" s="6">
        <f t="shared" si="393"/>
        <v>135.57499999999999</v>
      </c>
      <c r="N1449" s="5">
        <f t="shared" si="394"/>
        <v>8.4697845309075017</v>
      </c>
      <c r="O1449" s="6">
        <f t="shared" si="395"/>
        <v>6.25</v>
      </c>
      <c r="P1449" s="6">
        <f t="shared" si="396"/>
        <v>16.939569061815003</v>
      </c>
      <c r="Q1449" s="6">
        <f t="shared" si="397"/>
        <v>-7.3417924439534599E-2</v>
      </c>
      <c r="R1449" s="9">
        <f t="shared" si="398"/>
        <v>0.3689586185571086</v>
      </c>
      <c r="S1449" s="9">
        <f t="shared" si="399"/>
        <v>6.25</v>
      </c>
      <c r="T1449">
        <f t="shared" si="400"/>
        <v>6.25</v>
      </c>
      <c r="U1449" s="9">
        <f t="shared" si="401"/>
        <v>0.3689586185571086</v>
      </c>
      <c r="V1449" s="9">
        <f t="shared" si="402"/>
        <v>0.8636583343184796</v>
      </c>
      <c r="W1449" s="9">
        <f t="shared" si="403"/>
        <v>7.3149999999999977</v>
      </c>
      <c r="X1449">
        <f t="shared" si="404"/>
        <v>135.57499999999999</v>
      </c>
      <c r="Y1449" s="9">
        <f t="shared" si="405"/>
        <v>16.006900707481599</v>
      </c>
      <c r="Z1449" s="10">
        <f t="shared" si="406"/>
        <v>0.57670009537020195</v>
      </c>
    </row>
    <row r="1450" spans="1:26">
      <c r="A1450" s="1">
        <f t="shared" si="390"/>
        <v>4012005</v>
      </c>
      <c r="B1450" s="1">
        <v>5</v>
      </c>
      <c r="C1450" s="1">
        <v>12</v>
      </c>
      <c r="D1450" s="2">
        <v>4</v>
      </c>
      <c r="E1450" s="5">
        <v>57.63</v>
      </c>
      <c r="F1450" s="5">
        <v>61.36</v>
      </c>
      <c r="G1450" s="5">
        <v>8.82</v>
      </c>
      <c r="H1450" s="5">
        <v>57.63</v>
      </c>
      <c r="I1450" s="5">
        <v>79.69</v>
      </c>
      <c r="J1450" s="5">
        <v>10.09</v>
      </c>
      <c r="K1450" s="6">
        <f t="shared" si="391"/>
        <v>57.63</v>
      </c>
      <c r="L1450" s="6">
        <f t="shared" si="392"/>
        <v>0</v>
      </c>
      <c r="M1450" s="6">
        <f t="shared" si="393"/>
        <v>70.525000000000006</v>
      </c>
      <c r="N1450" s="5">
        <f t="shared" si="394"/>
        <v>6.7007555544132487</v>
      </c>
      <c r="O1450" s="6">
        <f t="shared" si="395"/>
        <v>-18.329999999999998</v>
      </c>
      <c r="P1450" s="6">
        <f t="shared" si="396"/>
        <v>13.401511108826497</v>
      </c>
      <c r="Q1450" s="6">
        <f t="shared" si="397"/>
        <v>-0.13371733374907083</v>
      </c>
      <c r="R1450" s="9">
        <f t="shared" si="398"/>
        <v>1.3677562068301015</v>
      </c>
      <c r="S1450" s="9">
        <f t="shared" si="399"/>
        <v>18.329999999999998</v>
      </c>
      <c r="T1450">
        <f t="shared" si="400"/>
        <v>18.329999999999998</v>
      </c>
      <c r="U1450" s="9">
        <f t="shared" si="401"/>
        <v>1.3677562068301015</v>
      </c>
      <c r="V1450" s="9">
        <f t="shared" si="402"/>
        <v>1.9244098512901435</v>
      </c>
      <c r="W1450" s="9">
        <f t="shared" si="403"/>
        <v>12.895000000000003</v>
      </c>
      <c r="X1450">
        <f t="shared" si="404"/>
        <v>70.525000000000006</v>
      </c>
      <c r="Y1450" s="9">
        <f t="shared" si="405"/>
        <v>10.524932513550784</v>
      </c>
      <c r="Z1450" s="10">
        <f t="shared" si="406"/>
        <v>0.57679545767975671</v>
      </c>
    </row>
    <row r="1451" spans="1:26">
      <c r="A1451" s="1">
        <f t="shared" si="390"/>
        <v>1005993</v>
      </c>
      <c r="B1451" s="1">
        <v>-7</v>
      </c>
      <c r="C1451" s="1">
        <v>6</v>
      </c>
      <c r="D1451" s="2">
        <v>1</v>
      </c>
      <c r="E1451" s="5">
        <v>148.47999999999999</v>
      </c>
      <c r="F1451" s="5">
        <v>167.73</v>
      </c>
      <c r="G1451" s="5">
        <v>11.47</v>
      </c>
      <c r="H1451" s="5">
        <v>148.47999999999999</v>
      </c>
      <c r="I1451" s="5">
        <v>151.27000000000001</v>
      </c>
      <c r="J1451" s="5">
        <v>11.95</v>
      </c>
      <c r="K1451" s="6">
        <f t="shared" si="391"/>
        <v>148.47999999999999</v>
      </c>
      <c r="L1451" s="6">
        <f t="shared" si="392"/>
        <v>0</v>
      </c>
      <c r="M1451" s="6">
        <f t="shared" si="393"/>
        <v>159.5</v>
      </c>
      <c r="N1451" s="5">
        <f t="shared" si="394"/>
        <v>8.2819593092456074</v>
      </c>
      <c r="O1451" s="6">
        <f t="shared" si="395"/>
        <v>16.45999999999998</v>
      </c>
      <c r="P1451" s="6">
        <f t="shared" si="396"/>
        <v>16.563918618491215</v>
      </c>
      <c r="Q1451" s="6">
        <f t="shared" si="397"/>
        <v>-4.0973395139439074E-2</v>
      </c>
      <c r="R1451" s="9">
        <f t="shared" si="398"/>
        <v>0.99372620568328407</v>
      </c>
      <c r="S1451" s="9">
        <f t="shared" si="399"/>
        <v>16.45999999999998</v>
      </c>
      <c r="T1451">
        <f t="shared" si="400"/>
        <v>16.45999999999998</v>
      </c>
      <c r="U1451" s="9">
        <f t="shared" si="401"/>
        <v>0.99372620568328407</v>
      </c>
      <c r="V1451" s="9">
        <f t="shared" si="402"/>
        <v>1.3306030117411682</v>
      </c>
      <c r="W1451" s="9">
        <f t="shared" si="403"/>
        <v>11.02000000000001</v>
      </c>
      <c r="X1451">
        <f t="shared" si="404"/>
        <v>159.5</v>
      </c>
      <c r="Y1451" s="9">
        <f t="shared" si="405"/>
        <v>19.258727801516891</v>
      </c>
      <c r="Z1451" s="10">
        <f t="shared" si="406"/>
        <v>0.57685266749838293</v>
      </c>
    </row>
    <row r="1452" spans="1:26">
      <c r="A1452" s="1">
        <f t="shared" si="390"/>
        <v>4002006</v>
      </c>
      <c r="B1452" s="1">
        <v>6</v>
      </c>
      <c r="C1452" s="1">
        <v>2</v>
      </c>
      <c r="D1452" s="2">
        <v>4</v>
      </c>
      <c r="E1452" s="5">
        <v>89.81</v>
      </c>
      <c r="F1452" s="5">
        <v>82.8</v>
      </c>
      <c r="G1452" s="5">
        <v>9.24</v>
      </c>
      <c r="H1452" s="5">
        <v>89.81</v>
      </c>
      <c r="I1452" s="5">
        <v>81.69</v>
      </c>
      <c r="J1452" s="5">
        <v>9.65</v>
      </c>
      <c r="K1452" s="6">
        <f t="shared" si="391"/>
        <v>89.81</v>
      </c>
      <c r="L1452" s="6">
        <f t="shared" si="392"/>
        <v>0</v>
      </c>
      <c r="M1452" s="6">
        <f t="shared" si="393"/>
        <v>82.245000000000005</v>
      </c>
      <c r="N1452" s="5">
        <f t="shared" si="394"/>
        <v>6.680196479146403</v>
      </c>
      <c r="O1452" s="6">
        <f t="shared" si="395"/>
        <v>1.1099999999999994</v>
      </c>
      <c r="P1452" s="6">
        <f t="shared" si="396"/>
        <v>13.360392958292806</v>
      </c>
      <c r="Q1452" s="6">
        <f t="shared" si="397"/>
        <v>-4.3388771210772434E-2</v>
      </c>
      <c r="R1452" s="9">
        <f t="shared" si="398"/>
        <v>8.3081388658633848E-2</v>
      </c>
      <c r="S1452" s="9">
        <f t="shared" si="399"/>
        <v>1.1099999999999994</v>
      </c>
      <c r="T1452">
        <f t="shared" si="400"/>
        <v>1.1099999999999994</v>
      </c>
      <c r="U1452" s="9">
        <f t="shared" si="401"/>
        <v>8.3081388658633848E-2</v>
      </c>
      <c r="V1452" s="9">
        <f t="shared" si="402"/>
        <v>1.132451721085703</v>
      </c>
      <c r="W1452" s="9">
        <f t="shared" si="403"/>
        <v>7.5649999999999977</v>
      </c>
      <c r="X1452">
        <f t="shared" si="404"/>
        <v>82.245000000000005</v>
      </c>
      <c r="Y1452" s="9">
        <f t="shared" si="405"/>
        <v>12.311763622034855</v>
      </c>
      <c r="Z1452" s="10">
        <f t="shared" si="406"/>
        <v>0.57696447030991438</v>
      </c>
    </row>
    <row r="1453" spans="1:26">
      <c r="A1453" s="1">
        <f t="shared" si="390"/>
        <v>6011996</v>
      </c>
      <c r="B1453" s="1">
        <v>-4</v>
      </c>
      <c r="C1453" s="1">
        <v>12</v>
      </c>
      <c r="D1453" s="2">
        <v>6</v>
      </c>
      <c r="E1453" s="5">
        <v>123.29</v>
      </c>
      <c r="F1453" s="5">
        <v>123.94</v>
      </c>
      <c r="G1453" s="5">
        <v>10.55</v>
      </c>
      <c r="H1453" s="5">
        <v>123.29</v>
      </c>
      <c r="I1453" s="5">
        <v>119.14</v>
      </c>
      <c r="J1453" s="5">
        <v>11.55</v>
      </c>
      <c r="K1453" s="6">
        <f t="shared" si="391"/>
        <v>123.29</v>
      </c>
      <c r="L1453" s="6">
        <f t="shared" si="392"/>
        <v>0</v>
      </c>
      <c r="M1453" s="6">
        <f t="shared" si="393"/>
        <v>121.53999999999999</v>
      </c>
      <c r="N1453" s="5">
        <f t="shared" si="394"/>
        <v>7.8215247874055862</v>
      </c>
      <c r="O1453" s="6">
        <f t="shared" si="395"/>
        <v>4.7999999999999972</v>
      </c>
      <c r="P1453" s="6">
        <f t="shared" si="396"/>
        <v>15.643049574811172</v>
      </c>
      <c r="Q1453" s="6">
        <f t="shared" si="397"/>
        <v>-9.0312825647207828E-2</v>
      </c>
      <c r="R1453" s="9">
        <f t="shared" si="398"/>
        <v>0.30684554038165784</v>
      </c>
      <c r="S1453" s="9">
        <f t="shared" si="399"/>
        <v>4.7999999999999972</v>
      </c>
      <c r="T1453">
        <f t="shared" si="400"/>
        <v>4.7999999999999972</v>
      </c>
      <c r="U1453" s="9">
        <f t="shared" si="401"/>
        <v>0.30684554038165784</v>
      </c>
      <c r="V1453" s="9">
        <f t="shared" si="402"/>
        <v>0.22374153986162745</v>
      </c>
      <c r="W1453" s="9">
        <f t="shared" si="403"/>
        <v>1.7500000000000142</v>
      </c>
      <c r="X1453">
        <f t="shared" si="404"/>
        <v>121.53999999999999</v>
      </c>
      <c r="Y1453" s="9">
        <f t="shared" si="405"/>
        <v>15.53916957416113</v>
      </c>
      <c r="Z1453" s="10">
        <f t="shared" si="406"/>
        <v>0.57756038645322616</v>
      </c>
    </row>
    <row r="1454" spans="1:26">
      <c r="A1454" s="1">
        <f t="shared" si="390"/>
        <v>5020000</v>
      </c>
      <c r="B1454" s="1">
        <v>0</v>
      </c>
      <c r="C1454" s="1">
        <v>20</v>
      </c>
      <c r="D1454" s="2">
        <v>5</v>
      </c>
      <c r="E1454" s="5">
        <v>56.46</v>
      </c>
      <c r="F1454" s="5">
        <v>78.78</v>
      </c>
      <c r="G1454" s="5">
        <v>8.65</v>
      </c>
      <c r="H1454" s="5">
        <v>56.46</v>
      </c>
      <c r="I1454" s="5">
        <v>75.88</v>
      </c>
      <c r="J1454" s="5">
        <v>10.33</v>
      </c>
      <c r="K1454" s="6">
        <f t="shared" si="391"/>
        <v>56.46</v>
      </c>
      <c r="L1454" s="6">
        <f t="shared" si="392"/>
        <v>0</v>
      </c>
      <c r="M1454" s="6">
        <f t="shared" si="393"/>
        <v>77.33</v>
      </c>
      <c r="N1454" s="5">
        <f t="shared" si="394"/>
        <v>6.7366794491054716</v>
      </c>
      <c r="O1454" s="6">
        <f t="shared" si="395"/>
        <v>2.9000000000000057</v>
      </c>
      <c r="P1454" s="6">
        <f t="shared" si="396"/>
        <v>13.473358898210943</v>
      </c>
      <c r="Q1454" s="6">
        <f t="shared" si="397"/>
        <v>-0.17565225630386805</v>
      </c>
      <c r="R1454" s="9">
        <f t="shared" si="398"/>
        <v>0.21523957180306993</v>
      </c>
      <c r="S1454" s="9">
        <f t="shared" si="399"/>
        <v>2.9000000000000057</v>
      </c>
      <c r="T1454">
        <f t="shared" si="400"/>
        <v>2.9000000000000057</v>
      </c>
      <c r="U1454" s="9">
        <f t="shared" si="401"/>
        <v>0.21523957180306993</v>
      </c>
      <c r="V1454" s="9">
        <f t="shared" si="402"/>
        <v>3.0979654231241796</v>
      </c>
      <c r="W1454" s="9">
        <f t="shared" si="403"/>
        <v>20.869999999999997</v>
      </c>
      <c r="X1454">
        <f t="shared" si="404"/>
        <v>77.33</v>
      </c>
      <c r="Y1454" s="9">
        <f t="shared" si="405"/>
        <v>11.478949025883701</v>
      </c>
      <c r="Z1454" s="10">
        <f t="shared" si="406"/>
        <v>0.57762444546608305</v>
      </c>
    </row>
    <row r="1455" spans="1:26">
      <c r="A1455" s="1">
        <f t="shared" si="390"/>
        <v>6008004</v>
      </c>
      <c r="B1455" s="1">
        <v>4</v>
      </c>
      <c r="C1455" s="1">
        <v>8</v>
      </c>
      <c r="D1455" s="2">
        <v>6</v>
      </c>
      <c r="E1455" s="5">
        <v>84.12</v>
      </c>
      <c r="F1455" s="5">
        <v>85.05</v>
      </c>
      <c r="G1455" s="5">
        <v>10.32</v>
      </c>
      <c r="H1455" s="5">
        <v>84.12</v>
      </c>
      <c r="I1455" s="5">
        <v>74.94</v>
      </c>
      <c r="J1455" s="5">
        <v>9.86</v>
      </c>
      <c r="K1455" s="6">
        <f t="shared" si="391"/>
        <v>84.12</v>
      </c>
      <c r="L1455" s="6">
        <f t="shared" si="392"/>
        <v>0</v>
      </c>
      <c r="M1455" s="6">
        <f t="shared" si="393"/>
        <v>79.995000000000005</v>
      </c>
      <c r="N1455" s="5">
        <f t="shared" si="394"/>
        <v>7.1365607963500173</v>
      </c>
      <c r="O1455" s="6">
        <f t="shared" si="395"/>
        <v>10.11</v>
      </c>
      <c r="P1455" s="6">
        <f t="shared" si="396"/>
        <v>14.273121592700035</v>
      </c>
      <c r="Q1455" s="6">
        <f t="shared" si="397"/>
        <v>4.5566016434160396E-2</v>
      </c>
      <c r="R1455" s="9">
        <f t="shared" si="398"/>
        <v>0.70832437980285567</v>
      </c>
      <c r="S1455" s="9">
        <f t="shared" si="399"/>
        <v>10.11</v>
      </c>
      <c r="T1455">
        <f t="shared" si="400"/>
        <v>10.11</v>
      </c>
      <c r="U1455" s="9">
        <f t="shared" si="401"/>
        <v>0.70832437980285567</v>
      </c>
      <c r="V1455" s="9">
        <f t="shared" si="402"/>
        <v>0.57800950874120272</v>
      </c>
      <c r="W1455" s="9">
        <f t="shared" si="403"/>
        <v>4.125</v>
      </c>
      <c r="X1455">
        <f t="shared" si="404"/>
        <v>79.995000000000005</v>
      </c>
      <c r="Y1455" s="9">
        <f t="shared" si="405"/>
        <v>11.209180764061216</v>
      </c>
      <c r="Z1455" s="10">
        <f t="shared" si="406"/>
        <v>0.57765733787427986</v>
      </c>
    </row>
    <row r="1456" spans="1:26">
      <c r="A1456" s="1">
        <f t="shared" si="390"/>
        <v>6007</v>
      </c>
      <c r="B1456" s="1">
        <v>7</v>
      </c>
      <c r="C1456" s="1">
        <v>6</v>
      </c>
      <c r="D1456" s="2">
        <v>0</v>
      </c>
      <c r="E1456" s="5">
        <v>146.08000000000001</v>
      </c>
      <c r="F1456" s="5">
        <v>137.63999999999999</v>
      </c>
      <c r="G1456" s="5">
        <v>10.55</v>
      </c>
      <c r="H1456" s="5">
        <v>146.08000000000001</v>
      </c>
      <c r="I1456" s="5">
        <v>135.82</v>
      </c>
      <c r="J1456" s="5">
        <v>11.57</v>
      </c>
      <c r="K1456" s="6">
        <f t="shared" si="391"/>
        <v>146.08000000000001</v>
      </c>
      <c r="L1456" s="6">
        <f t="shared" si="392"/>
        <v>0</v>
      </c>
      <c r="M1456" s="6">
        <f t="shared" si="393"/>
        <v>136.72999999999999</v>
      </c>
      <c r="N1456" s="5">
        <f t="shared" si="394"/>
        <v>7.8289111631184065</v>
      </c>
      <c r="O1456" s="6">
        <f t="shared" si="395"/>
        <v>1.8199999999999932</v>
      </c>
      <c r="P1456" s="6">
        <f t="shared" si="396"/>
        <v>15.657822326236813</v>
      </c>
      <c r="Q1456" s="6">
        <f t="shared" si="397"/>
        <v>-9.2028548656958448E-2</v>
      </c>
      <c r="R1456" s="9">
        <f t="shared" si="398"/>
        <v>0.11623583165523187</v>
      </c>
      <c r="S1456" s="9">
        <f t="shared" si="399"/>
        <v>1.8199999999999932</v>
      </c>
      <c r="T1456">
        <f t="shared" si="400"/>
        <v>1.8199999999999932</v>
      </c>
      <c r="U1456" s="9">
        <f t="shared" si="401"/>
        <v>0.11623583165523187</v>
      </c>
      <c r="V1456" s="9">
        <f t="shared" si="402"/>
        <v>1.1942912373367305</v>
      </c>
      <c r="W1456" s="9">
        <f t="shared" si="403"/>
        <v>9.3500000000000227</v>
      </c>
      <c r="X1456">
        <f t="shared" si="404"/>
        <v>136.72999999999999</v>
      </c>
      <c r="Y1456" s="9">
        <f t="shared" si="405"/>
        <v>17.464753035406495</v>
      </c>
      <c r="Z1456" s="10">
        <f t="shared" si="406"/>
        <v>0.57798356378014759</v>
      </c>
    </row>
    <row r="1457" spans="1:26">
      <c r="A1457" s="1">
        <f t="shared" si="390"/>
        <v>3009006</v>
      </c>
      <c r="B1457" s="1">
        <v>6</v>
      </c>
      <c r="C1457" s="1">
        <v>9</v>
      </c>
      <c r="D1457" s="2">
        <v>3</v>
      </c>
      <c r="E1457" s="5">
        <v>330.65</v>
      </c>
      <c r="F1457" s="5">
        <v>348.71</v>
      </c>
      <c r="G1457" s="5">
        <v>17.600000000000001</v>
      </c>
      <c r="H1457" s="5">
        <v>330.65</v>
      </c>
      <c r="I1457" s="5">
        <v>335.99</v>
      </c>
      <c r="J1457" s="5">
        <v>18.04</v>
      </c>
      <c r="K1457" s="6">
        <f t="shared" si="391"/>
        <v>330.65</v>
      </c>
      <c r="L1457" s="6">
        <f t="shared" si="392"/>
        <v>0</v>
      </c>
      <c r="M1457" s="6">
        <f t="shared" si="393"/>
        <v>342.35</v>
      </c>
      <c r="N1457" s="5">
        <f t="shared" si="394"/>
        <v>12.601603072625325</v>
      </c>
      <c r="O1457" s="6">
        <f t="shared" si="395"/>
        <v>12.71999999999997</v>
      </c>
      <c r="P1457" s="6">
        <f t="shared" si="396"/>
        <v>25.20320614525065</v>
      </c>
      <c r="Q1457" s="6">
        <f t="shared" si="397"/>
        <v>-2.468759524535194E-2</v>
      </c>
      <c r="R1457" s="9">
        <f t="shared" si="398"/>
        <v>0.5046976930908037</v>
      </c>
      <c r="S1457" s="9">
        <f t="shared" si="399"/>
        <v>12.71999999999997</v>
      </c>
      <c r="T1457">
        <f t="shared" si="400"/>
        <v>12.71999999999997</v>
      </c>
      <c r="U1457" s="9">
        <f t="shared" si="401"/>
        <v>0.5046976930908037</v>
      </c>
      <c r="V1457" s="9">
        <f t="shared" si="402"/>
        <v>0.9284533033274277</v>
      </c>
      <c r="W1457" s="9">
        <f t="shared" si="403"/>
        <v>11.700000000000045</v>
      </c>
      <c r="X1457">
        <f t="shared" si="404"/>
        <v>342.35</v>
      </c>
      <c r="Y1457" s="9">
        <f t="shared" si="405"/>
        <v>27.167178495225954</v>
      </c>
      <c r="Z1457" s="10">
        <f t="shared" si="406"/>
        <v>0.57805103580912298</v>
      </c>
    </row>
    <row r="1458" spans="1:26">
      <c r="A1458" s="1">
        <f t="shared" si="390"/>
        <v>8004001</v>
      </c>
      <c r="B1458" s="1">
        <v>1</v>
      </c>
      <c r="C1458" s="1">
        <v>4</v>
      </c>
      <c r="D1458" s="2">
        <v>8</v>
      </c>
      <c r="E1458" s="5">
        <v>26.66</v>
      </c>
      <c r="F1458" s="5">
        <v>26.23</v>
      </c>
      <c r="G1458" s="5">
        <v>6.55</v>
      </c>
      <c r="H1458" s="5">
        <v>26.66</v>
      </c>
      <c r="I1458" s="5">
        <v>27.86</v>
      </c>
      <c r="J1458" s="5">
        <v>6.01</v>
      </c>
      <c r="K1458" s="6">
        <f t="shared" si="391"/>
        <v>26.66</v>
      </c>
      <c r="L1458" s="6">
        <f t="shared" si="392"/>
        <v>0</v>
      </c>
      <c r="M1458" s="6">
        <f t="shared" si="393"/>
        <v>27.045000000000002</v>
      </c>
      <c r="N1458" s="5">
        <f t="shared" si="394"/>
        <v>4.4447328378655113</v>
      </c>
      <c r="O1458" s="6">
        <f t="shared" si="395"/>
        <v>-1.629999999999999</v>
      </c>
      <c r="P1458" s="6">
        <f t="shared" si="396"/>
        <v>8.8894656757310226</v>
      </c>
      <c r="Q1458" s="6">
        <f t="shared" si="397"/>
        <v>8.5828611055571394E-2</v>
      </c>
      <c r="R1458" s="9">
        <f t="shared" si="398"/>
        <v>0.18336310183974655</v>
      </c>
      <c r="S1458" s="9">
        <f t="shared" si="399"/>
        <v>1.629999999999999</v>
      </c>
      <c r="T1458">
        <f t="shared" si="400"/>
        <v>1.629999999999999</v>
      </c>
      <c r="U1458" s="9">
        <f t="shared" si="401"/>
        <v>0.18336310183974655</v>
      </c>
      <c r="V1458" s="9">
        <f t="shared" si="402"/>
        <v>8.6619379396690496E-2</v>
      </c>
      <c r="W1458" s="9">
        <f t="shared" si="403"/>
        <v>0.38500000000000156</v>
      </c>
      <c r="X1458">
        <f t="shared" si="404"/>
        <v>27.045000000000002</v>
      </c>
      <c r="Y1458" s="9">
        <f t="shared" si="405"/>
        <v>6.0847301708661954</v>
      </c>
      <c r="Z1458" s="10">
        <f t="shared" si="406"/>
        <v>0.57828453204283448</v>
      </c>
    </row>
    <row r="1459" spans="1:26">
      <c r="A1459" s="1">
        <f t="shared" si="390"/>
        <v>1004007</v>
      </c>
      <c r="B1459" s="1">
        <v>7</v>
      </c>
      <c r="C1459" s="1">
        <v>4</v>
      </c>
      <c r="D1459" s="2">
        <v>1</v>
      </c>
      <c r="E1459" s="5">
        <v>96.72</v>
      </c>
      <c r="F1459" s="5">
        <v>100.88</v>
      </c>
      <c r="G1459" s="5">
        <v>9.34</v>
      </c>
      <c r="H1459" s="5">
        <v>96.72</v>
      </c>
      <c r="I1459" s="5">
        <v>95.83</v>
      </c>
      <c r="J1459" s="5">
        <v>9.9</v>
      </c>
      <c r="K1459" s="6">
        <f t="shared" si="391"/>
        <v>96.72</v>
      </c>
      <c r="L1459" s="6">
        <f t="shared" si="392"/>
        <v>0</v>
      </c>
      <c r="M1459" s="6">
        <f t="shared" si="393"/>
        <v>98.35499999999999</v>
      </c>
      <c r="N1459" s="5">
        <f t="shared" si="394"/>
        <v>6.8052479749087764</v>
      </c>
      <c r="O1459" s="6">
        <f t="shared" si="395"/>
        <v>5.0499999999999972</v>
      </c>
      <c r="P1459" s="6">
        <f t="shared" si="396"/>
        <v>13.610495949817553</v>
      </c>
      <c r="Q1459" s="6">
        <f t="shared" si="397"/>
        <v>-5.8162784973030478E-2</v>
      </c>
      <c r="R1459" s="9">
        <f t="shared" si="398"/>
        <v>0.37103717738277509</v>
      </c>
      <c r="S1459" s="9">
        <f t="shared" si="399"/>
        <v>5.0499999999999972</v>
      </c>
      <c r="T1459">
        <f t="shared" si="400"/>
        <v>5.0499999999999972</v>
      </c>
      <c r="U1459" s="9">
        <f t="shared" si="401"/>
        <v>0.37103717738277509</v>
      </c>
      <c r="V1459" s="9">
        <f t="shared" si="402"/>
        <v>0.24025575644389474</v>
      </c>
      <c r="W1459" s="9">
        <f t="shared" si="403"/>
        <v>1.6349999999999909</v>
      </c>
      <c r="X1459">
        <f t="shared" si="404"/>
        <v>98.35499999999999</v>
      </c>
      <c r="Y1459" s="9">
        <f t="shared" si="405"/>
        <v>14.452816467914005</v>
      </c>
      <c r="Z1459" s="10">
        <f t="shared" si="406"/>
        <v>0.57840729594291951</v>
      </c>
    </row>
    <row r="1460" spans="1:26">
      <c r="A1460" s="1">
        <f t="shared" si="390"/>
        <v>7006003</v>
      </c>
      <c r="B1460" s="1">
        <v>3</v>
      </c>
      <c r="C1460" s="1">
        <v>6</v>
      </c>
      <c r="D1460" s="2">
        <v>7</v>
      </c>
      <c r="E1460" s="5">
        <v>57.53</v>
      </c>
      <c r="F1460" s="5">
        <v>59.8</v>
      </c>
      <c r="G1460" s="5">
        <v>9.3000000000000007</v>
      </c>
      <c r="H1460" s="5">
        <v>57.53</v>
      </c>
      <c r="I1460" s="5">
        <v>61.95</v>
      </c>
      <c r="J1460" s="5">
        <v>9.0299999999999994</v>
      </c>
      <c r="K1460" s="6">
        <f t="shared" si="391"/>
        <v>57.53</v>
      </c>
      <c r="L1460" s="6">
        <f t="shared" si="392"/>
        <v>0</v>
      </c>
      <c r="M1460" s="6">
        <f t="shared" si="393"/>
        <v>60.875</v>
      </c>
      <c r="N1460" s="5">
        <f t="shared" si="394"/>
        <v>6.4813366676944035</v>
      </c>
      <c r="O1460" s="6">
        <f t="shared" si="395"/>
        <v>-2.1500000000000057</v>
      </c>
      <c r="P1460" s="6">
        <f t="shared" si="396"/>
        <v>12.962673335388807</v>
      </c>
      <c r="Q1460" s="6">
        <f t="shared" si="397"/>
        <v>2.9453511229184725E-2</v>
      </c>
      <c r="R1460" s="9">
        <f t="shared" si="398"/>
        <v>0.16586084863609021</v>
      </c>
      <c r="S1460" s="9">
        <f t="shared" si="399"/>
        <v>2.1500000000000057</v>
      </c>
      <c r="T1460">
        <f t="shared" si="400"/>
        <v>2.1500000000000057</v>
      </c>
      <c r="U1460" s="9">
        <f t="shared" si="401"/>
        <v>0.16586084863609021</v>
      </c>
      <c r="V1460" s="9">
        <f t="shared" si="402"/>
        <v>0.5160972452909024</v>
      </c>
      <c r="W1460" s="9">
        <f t="shared" si="403"/>
        <v>3.3449999999999989</v>
      </c>
      <c r="X1460">
        <f t="shared" si="404"/>
        <v>60.875</v>
      </c>
      <c r="Y1460" s="9">
        <f t="shared" si="405"/>
        <v>9.3923527076483406</v>
      </c>
      <c r="Z1460" s="10">
        <f t="shared" si="406"/>
        <v>0.57852139113432965</v>
      </c>
    </row>
    <row r="1461" spans="1:26">
      <c r="A1461" s="1">
        <f t="shared" si="390"/>
        <v>1013994</v>
      </c>
      <c r="B1461" s="1">
        <v>-6</v>
      </c>
      <c r="C1461" s="1">
        <v>14</v>
      </c>
      <c r="D1461" s="2">
        <v>1</v>
      </c>
      <c r="E1461" s="5">
        <v>155.18</v>
      </c>
      <c r="F1461" s="5">
        <v>155.86000000000001</v>
      </c>
      <c r="G1461" s="5">
        <v>11.91</v>
      </c>
      <c r="H1461" s="5">
        <v>155.18</v>
      </c>
      <c r="I1461" s="5">
        <v>155.11000000000001</v>
      </c>
      <c r="J1461" s="5">
        <v>12.97</v>
      </c>
      <c r="K1461" s="6">
        <f t="shared" si="391"/>
        <v>155.18</v>
      </c>
      <c r="L1461" s="6">
        <f t="shared" si="392"/>
        <v>0</v>
      </c>
      <c r="M1461" s="6">
        <f t="shared" si="393"/>
        <v>155.48500000000001</v>
      </c>
      <c r="N1461" s="5">
        <f t="shared" si="394"/>
        <v>8.8043881104821828</v>
      </c>
      <c r="O1461" s="6">
        <f t="shared" si="395"/>
        <v>0.75</v>
      </c>
      <c r="P1461" s="6">
        <f t="shared" si="396"/>
        <v>17.608776220964366</v>
      </c>
      <c r="Q1461" s="6">
        <f t="shared" si="397"/>
        <v>-8.5054616875598676E-2</v>
      </c>
      <c r="R1461" s="9">
        <f t="shared" si="398"/>
        <v>4.2592397710584644E-2</v>
      </c>
      <c r="S1461" s="9">
        <f t="shared" si="399"/>
        <v>0.75</v>
      </c>
      <c r="T1461">
        <f t="shared" si="400"/>
        <v>0.75</v>
      </c>
      <c r="U1461" s="9">
        <f t="shared" si="401"/>
        <v>4.2592397710584644E-2</v>
      </c>
      <c r="V1461" s="9">
        <f t="shared" si="402"/>
        <v>3.4641816804609621E-2</v>
      </c>
      <c r="W1461" s="9">
        <f t="shared" si="403"/>
        <v>0.30500000000000682</v>
      </c>
      <c r="X1461">
        <f t="shared" si="404"/>
        <v>155.48500000000001</v>
      </c>
      <c r="Y1461" s="9">
        <f t="shared" si="405"/>
        <v>17.659943888080679</v>
      </c>
      <c r="Z1461" s="10">
        <f t="shared" si="406"/>
        <v>0.57853781207454369</v>
      </c>
    </row>
    <row r="1462" spans="1:26">
      <c r="A1462" s="1">
        <f t="shared" si="390"/>
        <v>14006</v>
      </c>
      <c r="B1462" s="1">
        <v>6</v>
      </c>
      <c r="C1462" s="1">
        <v>14</v>
      </c>
      <c r="D1462" s="2">
        <v>0</v>
      </c>
      <c r="E1462" s="5">
        <v>173.35</v>
      </c>
      <c r="F1462" s="5">
        <v>153.65</v>
      </c>
      <c r="G1462" s="5">
        <v>12.18</v>
      </c>
      <c r="H1462" s="5">
        <v>173.35</v>
      </c>
      <c r="I1462" s="5">
        <v>148.21</v>
      </c>
      <c r="J1462" s="5">
        <v>12.84</v>
      </c>
      <c r="K1462" s="6">
        <f t="shared" si="391"/>
        <v>173.35</v>
      </c>
      <c r="L1462" s="6">
        <f t="shared" si="392"/>
        <v>0</v>
      </c>
      <c r="M1462" s="6">
        <f t="shared" si="393"/>
        <v>150.93</v>
      </c>
      <c r="N1462" s="5">
        <f t="shared" si="394"/>
        <v>8.8489829924121786</v>
      </c>
      <c r="O1462" s="6">
        <f t="shared" si="395"/>
        <v>5.4399999999999977</v>
      </c>
      <c r="P1462" s="6">
        <f t="shared" si="396"/>
        <v>17.697965984824357</v>
      </c>
      <c r="Q1462" s="6">
        <f t="shared" si="397"/>
        <v>-5.2721107982299911E-2</v>
      </c>
      <c r="R1462" s="9">
        <f t="shared" si="398"/>
        <v>0.3073799556776573</v>
      </c>
      <c r="S1462" s="9">
        <f t="shared" si="399"/>
        <v>5.4399999999999977</v>
      </c>
      <c r="T1462">
        <f t="shared" si="400"/>
        <v>5.4399999999999977</v>
      </c>
      <c r="U1462" s="9">
        <f t="shared" si="401"/>
        <v>0.3073799556776573</v>
      </c>
      <c r="V1462" s="9">
        <f t="shared" si="402"/>
        <v>2.5336244876077485</v>
      </c>
      <c r="W1462" s="9">
        <f t="shared" si="403"/>
        <v>22.419999999999987</v>
      </c>
      <c r="X1462">
        <f t="shared" si="404"/>
        <v>150.93</v>
      </c>
      <c r="Y1462" s="9">
        <f t="shared" si="405"/>
        <v>17.056197320010604</v>
      </c>
      <c r="Z1462" s="10">
        <f t="shared" si="406"/>
        <v>0.57890240973759988</v>
      </c>
    </row>
    <row r="1463" spans="1:26">
      <c r="A1463" s="1">
        <f t="shared" si="390"/>
        <v>2004993</v>
      </c>
      <c r="B1463" s="1">
        <v>-7</v>
      </c>
      <c r="C1463" s="1">
        <v>5</v>
      </c>
      <c r="D1463" s="2">
        <v>2</v>
      </c>
      <c r="E1463" s="5">
        <v>4.22</v>
      </c>
      <c r="F1463" s="5">
        <v>18.04</v>
      </c>
      <c r="G1463" s="5">
        <v>5.15</v>
      </c>
      <c r="H1463" s="5">
        <v>4.22</v>
      </c>
      <c r="I1463" s="5">
        <v>14.45</v>
      </c>
      <c r="J1463" s="5">
        <v>4.96</v>
      </c>
      <c r="K1463" s="6">
        <f t="shared" si="391"/>
        <v>4.22</v>
      </c>
      <c r="L1463" s="6">
        <f t="shared" si="392"/>
        <v>0</v>
      </c>
      <c r="M1463" s="6">
        <f t="shared" si="393"/>
        <v>16.244999999999997</v>
      </c>
      <c r="N1463" s="5">
        <f t="shared" si="394"/>
        <v>3.5750559436182257</v>
      </c>
      <c r="O1463" s="6">
        <f t="shared" si="395"/>
        <v>3.59</v>
      </c>
      <c r="P1463" s="6">
        <f t="shared" si="396"/>
        <v>7.1501118872364513</v>
      </c>
      <c r="Q1463" s="6">
        <f t="shared" si="397"/>
        <v>3.7573277573590594E-2</v>
      </c>
      <c r="R1463" s="9">
        <f t="shared" si="398"/>
        <v>0.50209004510942701</v>
      </c>
      <c r="S1463" s="9">
        <f t="shared" si="399"/>
        <v>3.59</v>
      </c>
      <c r="T1463">
        <f t="shared" si="400"/>
        <v>3.59</v>
      </c>
      <c r="U1463" s="9">
        <f t="shared" si="401"/>
        <v>0.50209004510942701</v>
      </c>
      <c r="V1463" s="9">
        <f t="shared" si="402"/>
        <v>3.3635837283793086</v>
      </c>
      <c r="W1463" s="9">
        <f t="shared" si="403"/>
        <v>12.024999999999999</v>
      </c>
      <c r="X1463">
        <f t="shared" si="404"/>
        <v>16.244999999999997</v>
      </c>
      <c r="Y1463" s="9">
        <f t="shared" si="405"/>
        <v>4.5439848372159553</v>
      </c>
      <c r="Z1463" s="10">
        <f t="shared" si="406"/>
        <v>0.57913556271394695</v>
      </c>
    </row>
    <row r="1464" spans="1:26">
      <c r="A1464" s="1">
        <f t="shared" si="390"/>
        <v>5003994</v>
      </c>
      <c r="B1464" s="1">
        <v>-6</v>
      </c>
      <c r="C1464" s="1">
        <v>4</v>
      </c>
      <c r="D1464" s="2">
        <v>5</v>
      </c>
      <c r="E1464" s="5">
        <v>24.94</v>
      </c>
      <c r="F1464" s="5">
        <v>27.67</v>
      </c>
      <c r="G1464" s="5">
        <v>6.23</v>
      </c>
      <c r="H1464" s="5">
        <v>24.94</v>
      </c>
      <c r="I1464" s="5">
        <v>48.92</v>
      </c>
      <c r="J1464" s="5">
        <v>6.4</v>
      </c>
      <c r="K1464" s="6">
        <f t="shared" si="391"/>
        <v>24.94</v>
      </c>
      <c r="L1464" s="6">
        <f t="shared" si="392"/>
        <v>0</v>
      </c>
      <c r="M1464" s="6">
        <f t="shared" si="393"/>
        <v>38.295000000000002</v>
      </c>
      <c r="N1464" s="5">
        <f t="shared" si="394"/>
        <v>4.4657838057837065</v>
      </c>
      <c r="O1464" s="6">
        <f t="shared" si="395"/>
        <v>-21.25</v>
      </c>
      <c r="P1464" s="6">
        <f t="shared" si="396"/>
        <v>8.931567611567413</v>
      </c>
      <c r="Q1464" s="6">
        <f t="shared" si="397"/>
        <v>-2.691515539738434E-2</v>
      </c>
      <c r="R1464" s="9">
        <f t="shared" si="398"/>
        <v>2.3792016053798655</v>
      </c>
      <c r="S1464" s="9">
        <f t="shared" si="399"/>
        <v>21.25</v>
      </c>
      <c r="T1464">
        <f t="shared" si="400"/>
        <v>21.25</v>
      </c>
      <c r="U1464" s="9">
        <f t="shared" si="401"/>
        <v>2.3792016053798655</v>
      </c>
      <c r="V1464" s="9">
        <f t="shared" si="402"/>
        <v>2.9905164649268805</v>
      </c>
      <c r="W1464" s="9">
        <f t="shared" si="403"/>
        <v>13.355</v>
      </c>
      <c r="X1464">
        <f t="shared" si="404"/>
        <v>38.295000000000002</v>
      </c>
      <c r="Y1464" s="9">
        <f t="shared" si="405"/>
        <v>8.5752023979314789</v>
      </c>
      <c r="Z1464" s="10">
        <f t="shared" si="406"/>
        <v>0.57917009591310908</v>
      </c>
    </row>
    <row r="1465" spans="1:26">
      <c r="A1465" s="1">
        <f t="shared" si="390"/>
        <v>4003006</v>
      </c>
      <c r="B1465" s="1">
        <v>6</v>
      </c>
      <c r="C1465" s="1">
        <v>3</v>
      </c>
      <c r="D1465" s="2">
        <v>4</v>
      </c>
      <c r="E1465" s="5">
        <v>406.37</v>
      </c>
      <c r="F1465" s="5">
        <v>392.42</v>
      </c>
      <c r="G1465" s="5">
        <v>12.51</v>
      </c>
      <c r="H1465" s="5">
        <v>406.37</v>
      </c>
      <c r="I1465" s="5">
        <v>355.05</v>
      </c>
      <c r="J1465" s="5">
        <v>18.54</v>
      </c>
      <c r="K1465" s="6">
        <f t="shared" si="391"/>
        <v>406.37</v>
      </c>
      <c r="L1465" s="6">
        <f t="shared" si="392"/>
        <v>0</v>
      </c>
      <c r="M1465" s="6">
        <f t="shared" si="393"/>
        <v>373.73500000000001</v>
      </c>
      <c r="N1465" s="5">
        <f t="shared" si="394"/>
        <v>11.182930072212738</v>
      </c>
      <c r="O1465" s="6">
        <f t="shared" si="395"/>
        <v>37.370000000000005</v>
      </c>
      <c r="P1465" s="6">
        <f t="shared" si="396"/>
        <v>22.365860144425476</v>
      </c>
      <c r="Q1465" s="6">
        <f t="shared" si="397"/>
        <v>-0.37428955422057414</v>
      </c>
      <c r="R1465" s="9">
        <f t="shared" si="398"/>
        <v>1.6708501152509532</v>
      </c>
      <c r="S1465" s="9">
        <f t="shared" si="399"/>
        <v>37.370000000000005</v>
      </c>
      <c r="T1465">
        <f t="shared" si="400"/>
        <v>37.370000000000005</v>
      </c>
      <c r="U1465" s="9">
        <f t="shared" si="401"/>
        <v>1.6708501152509532</v>
      </c>
      <c r="V1465" s="9">
        <f t="shared" si="402"/>
        <v>2.9182870490347783</v>
      </c>
      <c r="W1465" s="9">
        <f t="shared" si="403"/>
        <v>32.634999999999991</v>
      </c>
      <c r="X1465">
        <f t="shared" si="404"/>
        <v>373.73500000000001</v>
      </c>
      <c r="Y1465" s="9">
        <f t="shared" si="405"/>
        <v>33.420132075103822</v>
      </c>
      <c r="Z1465" s="10">
        <f t="shared" si="406"/>
        <v>0.57925210400998972</v>
      </c>
    </row>
    <row r="1466" spans="1:26">
      <c r="A1466" s="1">
        <f t="shared" si="390"/>
        <v>3011994</v>
      </c>
      <c r="B1466" s="1">
        <v>-6</v>
      </c>
      <c r="C1466" s="1">
        <v>12</v>
      </c>
      <c r="D1466" s="2">
        <v>3</v>
      </c>
      <c r="E1466" s="5">
        <v>246.69</v>
      </c>
      <c r="F1466" s="5">
        <v>241.41</v>
      </c>
      <c r="G1466" s="5">
        <v>14.76</v>
      </c>
      <c r="H1466" s="5">
        <v>246.69</v>
      </c>
      <c r="I1466" s="5">
        <v>243.16</v>
      </c>
      <c r="J1466" s="5">
        <v>15.62</v>
      </c>
      <c r="K1466" s="6">
        <f t="shared" si="391"/>
        <v>246.69</v>
      </c>
      <c r="L1466" s="6">
        <f t="shared" si="392"/>
        <v>0</v>
      </c>
      <c r="M1466" s="6">
        <f t="shared" si="393"/>
        <v>242.285</v>
      </c>
      <c r="N1466" s="5">
        <f t="shared" si="394"/>
        <v>10.745254766640016</v>
      </c>
      <c r="O1466" s="6">
        <f t="shared" si="395"/>
        <v>-1.75</v>
      </c>
      <c r="P1466" s="6">
        <f t="shared" si="396"/>
        <v>21.490509533280033</v>
      </c>
      <c r="Q1466" s="6">
        <f t="shared" si="397"/>
        <v>-5.6570861896492686E-2</v>
      </c>
      <c r="R1466" s="9">
        <f t="shared" si="398"/>
        <v>8.1431293999333229E-2</v>
      </c>
      <c r="S1466" s="9">
        <f t="shared" si="399"/>
        <v>1.75</v>
      </c>
      <c r="T1466">
        <f t="shared" si="400"/>
        <v>1.75</v>
      </c>
      <c r="U1466" s="9">
        <f t="shared" si="401"/>
        <v>8.1431293999333229E-2</v>
      </c>
      <c r="V1466" s="9">
        <f t="shared" si="402"/>
        <v>0.4099484000766434</v>
      </c>
      <c r="W1466" s="9">
        <f t="shared" si="403"/>
        <v>4.4050000000000011</v>
      </c>
      <c r="X1466">
        <f t="shared" si="404"/>
        <v>242.285</v>
      </c>
      <c r="Y1466" s="9">
        <f t="shared" si="405"/>
        <v>22.548092647575373</v>
      </c>
      <c r="Z1466" s="10">
        <f t="shared" si="406"/>
        <v>0.57934963536710715</v>
      </c>
    </row>
    <row r="1467" spans="1:26">
      <c r="A1467" s="1">
        <f t="shared" si="390"/>
        <v>6006995</v>
      </c>
      <c r="B1467" s="1">
        <v>-5</v>
      </c>
      <c r="C1467" s="1">
        <v>7</v>
      </c>
      <c r="D1467" s="2">
        <v>6</v>
      </c>
      <c r="E1467" s="5">
        <v>17.57</v>
      </c>
      <c r="F1467" s="5">
        <v>14.93</v>
      </c>
      <c r="G1467" s="5">
        <v>5.42</v>
      </c>
      <c r="H1467" s="5">
        <v>17.57</v>
      </c>
      <c r="I1467" s="5">
        <v>18.100000000000001</v>
      </c>
      <c r="J1467" s="5">
        <v>3.5</v>
      </c>
      <c r="K1467" s="6">
        <f t="shared" si="391"/>
        <v>17.57</v>
      </c>
      <c r="L1467" s="6">
        <f t="shared" si="392"/>
        <v>0</v>
      </c>
      <c r="M1467" s="6">
        <f t="shared" si="393"/>
        <v>16.515000000000001</v>
      </c>
      <c r="N1467" s="5">
        <f t="shared" si="394"/>
        <v>3.2259262235829262</v>
      </c>
      <c r="O1467" s="6">
        <f t="shared" si="395"/>
        <v>-3.1700000000000017</v>
      </c>
      <c r="P1467" s="6">
        <f t="shared" si="396"/>
        <v>6.4518524471658525</v>
      </c>
      <c r="Q1467" s="6">
        <f t="shared" si="397"/>
        <v>0.41143120711855935</v>
      </c>
      <c r="R1467" s="9">
        <f t="shared" si="398"/>
        <v>0.49133175719052724</v>
      </c>
      <c r="S1467" s="9">
        <f t="shared" si="399"/>
        <v>3.1700000000000017</v>
      </c>
      <c r="T1467">
        <f t="shared" si="400"/>
        <v>3.1700000000000017</v>
      </c>
      <c r="U1467" s="9">
        <f t="shared" si="401"/>
        <v>0.49133175719052724</v>
      </c>
      <c r="V1467" s="9">
        <f t="shared" si="402"/>
        <v>0.32703785730978285</v>
      </c>
      <c r="W1467" s="9">
        <f t="shared" si="403"/>
        <v>1.0549999999999997</v>
      </c>
      <c r="X1467">
        <f t="shared" si="404"/>
        <v>16.515000000000001</v>
      </c>
      <c r="Y1467" s="9">
        <f t="shared" si="405"/>
        <v>5.119459917982053</v>
      </c>
      <c r="Z1467" s="10">
        <f t="shared" si="406"/>
        <v>0.57954982529546151</v>
      </c>
    </row>
    <row r="1468" spans="1:26">
      <c r="A1468" s="1">
        <f t="shared" si="390"/>
        <v>21004</v>
      </c>
      <c r="B1468" s="1">
        <v>4</v>
      </c>
      <c r="C1468" s="1">
        <v>21</v>
      </c>
      <c r="D1468" s="2">
        <v>0</v>
      </c>
      <c r="E1468" s="5">
        <v>160.57</v>
      </c>
      <c r="F1468" s="5">
        <v>160.03</v>
      </c>
      <c r="G1468" s="5">
        <v>11.61</v>
      </c>
      <c r="H1468" s="5">
        <v>160.57</v>
      </c>
      <c r="I1468" s="5">
        <v>135.24</v>
      </c>
      <c r="J1468" s="5">
        <v>8.11</v>
      </c>
      <c r="K1468" s="6">
        <f t="shared" si="391"/>
        <v>160.57</v>
      </c>
      <c r="L1468" s="6">
        <f t="shared" si="392"/>
        <v>0</v>
      </c>
      <c r="M1468" s="6">
        <f t="shared" si="393"/>
        <v>147.63499999999999</v>
      </c>
      <c r="N1468" s="5">
        <f t="shared" si="394"/>
        <v>7.0810345289371375</v>
      </c>
      <c r="O1468" s="6">
        <f t="shared" si="395"/>
        <v>24.789999999999992</v>
      </c>
      <c r="P1468" s="6">
        <f t="shared" si="396"/>
        <v>14.162069057874275</v>
      </c>
      <c r="Q1468" s="6">
        <f t="shared" si="397"/>
        <v>0.34412921149437431</v>
      </c>
      <c r="R1468" s="9">
        <f t="shared" si="398"/>
        <v>1.7504504390349984</v>
      </c>
      <c r="S1468" s="9">
        <f t="shared" si="399"/>
        <v>24.789999999999992</v>
      </c>
      <c r="T1468">
        <f t="shared" si="400"/>
        <v>24.789999999999992</v>
      </c>
      <c r="U1468" s="9">
        <f t="shared" si="401"/>
        <v>1.7504504390349984</v>
      </c>
      <c r="V1468" s="9">
        <f t="shared" si="402"/>
        <v>1.8267104823652858</v>
      </c>
      <c r="W1468" s="9">
        <f t="shared" si="403"/>
        <v>12.935000000000002</v>
      </c>
      <c r="X1468">
        <f t="shared" si="404"/>
        <v>147.63499999999999</v>
      </c>
      <c r="Y1468" s="9">
        <f t="shared" si="405"/>
        <v>20.849354624197826</v>
      </c>
      <c r="Z1468" s="10">
        <f t="shared" si="406"/>
        <v>0.5797870298652773</v>
      </c>
    </row>
    <row r="1469" spans="1:26">
      <c r="A1469" s="1">
        <f t="shared" si="390"/>
        <v>7005996</v>
      </c>
      <c r="B1469" s="1">
        <v>-4</v>
      </c>
      <c r="C1469" s="1">
        <v>6</v>
      </c>
      <c r="D1469" s="2">
        <v>7</v>
      </c>
      <c r="E1469" s="5">
        <v>151.01</v>
      </c>
      <c r="F1469" s="5">
        <v>151.84</v>
      </c>
      <c r="G1469" s="5">
        <v>11.34</v>
      </c>
      <c r="H1469" s="5">
        <v>151.01</v>
      </c>
      <c r="I1469" s="5">
        <v>156.22</v>
      </c>
      <c r="J1469" s="5">
        <v>8.86</v>
      </c>
      <c r="K1469" s="6">
        <f t="shared" si="391"/>
        <v>151.01</v>
      </c>
      <c r="L1469" s="6">
        <f t="shared" si="392"/>
        <v>0</v>
      </c>
      <c r="M1469" s="6">
        <f t="shared" si="393"/>
        <v>154.03</v>
      </c>
      <c r="N1469" s="5">
        <f t="shared" si="394"/>
        <v>7.1954013091696281</v>
      </c>
      <c r="O1469" s="6">
        <f t="shared" si="395"/>
        <v>-4.3799999999999955</v>
      </c>
      <c r="P1469" s="6">
        <f t="shared" si="396"/>
        <v>14.390802618339256</v>
      </c>
      <c r="Q1469" s="6">
        <f t="shared" si="397"/>
        <v>0.24189841193808456</v>
      </c>
      <c r="R1469" s="9">
        <f t="shared" si="398"/>
        <v>0.30436106422710851</v>
      </c>
      <c r="S1469" s="9">
        <f t="shared" si="399"/>
        <v>4.3799999999999955</v>
      </c>
      <c r="T1469">
        <f t="shared" si="400"/>
        <v>4.3799999999999955</v>
      </c>
      <c r="U1469" s="9">
        <f t="shared" si="401"/>
        <v>0.30436106422710851</v>
      </c>
      <c r="V1469" s="9">
        <f t="shared" si="402"/>
        <v>0.41971251779263552</v>
      </c>
      <c r="W1469" s="9">
        <f t="shared" si="403"/>
        <v>3.0200000000000102</v>
      </c>
      <c r="X1469">
        <f t="shared" si="404"/>
        <v>154.03</v>
      </c>
      <c r="Y1469" s="9">
        <f t="shared" si="405"/>
        <v>21.406728183973321</v>
      </c>
      <c r="Z1469" s="10">
        <f t="shared" si="406"/>
        <v>0.57997758577379521</v>
      </c>
    </row>
    <row r="1470" spans="1:26">
      <c r="A1470" s="1">
        <f t="shared" si="390"/>
        <v>6014997</v>
      </c>
      <c r="B1470" s="1">
        <v>-3</v>
      </c>
      <c r="C1470" s="1">
        <v>15</v>
      </c>
      <c r="D1470" s="2">
        <v>6</v>
      </c>
      <c r="E1470" s="5">
        <v>9.5399999999999991</v>
      </c>
      <c r="F1470" s="5">
        <v>22.37</v>
      </c>
      <c r="G1470" s="5">
        <v>5.07</v>
      </c>
      <c r="H1470" s="5">
        <v>9.5399999999999991</v>
      </c>
      <c r="I1470" s="5">
        <v>16.489999999999998</v>
      </c>
      <c r="J1470" s="5">
        <v>6.26</v>
      </c>
      <c r="K1470" s="6">
        <f t="shared" si="391"/>
        <v>9.5399999999999991</v>
      </c>
      <c r="L1470" s="6">
        <f t="shared" si="392"/>
        <v>0</v>
      </c>
      <c r="M1470" s="6">
        <f t="shared" si="393"/>
        <v>19.43</v>
      </c>
      <c r="N1470" s="5">
        <f t="shared" si="394"/>
        <v>4.0277940612697662</v>
      </c>
      <c r="O1470" s="6">
        <f t="shared" si="395"/>
        <v>5.8800000000000026</v>
      </c>
      <c r="P1470" s="6">
        <f t="shared" si="396"/>
        <v>8.0555881225395325</v>
      </c>
      <c r="Q1470" s="6">
        <f t="shared" si="397"/>
        <v>-0.20776977308625796</v>
      </c>
      <c r="R1470" s="9">
        <f t="shared" si="398"/>
        <v>0.72992808353095473</v>
      </c>
      <c r="S1470" s="9">
        <f t="shared" si="399"/>
        <v>5.8800000000000026</v>
      </c>
      <c r="T1470">
        <f t="shared" si="400"/>
        <v>5.8800000000000026</v>
      </c>
      <c r="U1470" s="9">
        <f t="shared" si="401"/>
        <v>0.72992808353095473</v>
      </c>
      <c r="V1470" s="9">
        <f t="shared" si="402"/>
        <v>2.4554383490207958</v>
      </c>
      <c r="W1470" s="9">
        <f t="shared" si="403"/>
        <v>9.89</v>
      </c>
      <c r="X1470">
        <f t="shared" si="404"/>
        <v>19.43</v>
      </c>
      <c r="Y1470" s="9">
        <f t="shared" si="405"/>
        <v>4.823980497621239</v>
      </c>
      <c r="Z1470" s="10">
        <f t="shared" si="406"/>
        <v>0.58028096642919458</v>
      </c>
    </row>
    <row r="1471" spans="1:26">
      <c r="A1471" s="1">
        <f t="shared" si="390"/>
        <v>5011995</v>
      </c>
      <c r="B1471" s="1">
        <v>-5</v>
      </c>
      <c r="C1471" s="1">
        <v>12</v>
      </c>
      <c r="D1471" s="2">
        <v>5</v>
      </c>
      <c r="E1471" s="5">
        <v>25.82</v>
      </c>
      <c r="F1471" s="5">
        <v>21.39</v>
      </c>
      <c r="G1471" s="5">
        <v>6.26</v>
      </c>
      <c r="H1471" s="5">
        <v>25.82</v>
      </c>
      <c r="I1471" s="5">
        <v>23.46</v>
      </c>
      <c r="J1471" s="5">
        <v>7.13</v>
      </c>
      <c r="K1471" s="6">
        <f t="shared" si="391"/>
        <v>25.82</v>
      </c>
      <c r="L1471" s="6">
        <f t="shared" si="392"/>
        <v>0</v>
      </c>
      <c r="M1471" s="6">
        <f t="shared" si="393"/>
        <v>22.425000000000001</v>
      </c>
      <c r="N1471" s="5">
        <f t="shared" si="394"/>
        <v>4.7440620780086764</v>
      </c>
      <c r="O1471" s="6">
        <f t="shared" si="395"/>
        <v>-2.0700000000000003</v>
      </c>
      <c r="P1471" s="6">
        <f t="shared" si="396"/>
        <v>9.4881241560173528</v>
      </c>
      <c r="Q1471" s="6">
        <f t="shared" si="397"/>
        <v>-0.12940144071891546</v>
      </c>
      <c r="R1471" s="9">
        <f t="shared" si="398"/>
        <v>0.21816746555610886</v>
      </c>
      <c r="S1471" s="9">
        <f t="shared" si="399"/>
        <v>2.0700000000000003</v>
      </c>
      <c r="T1471">
        <f t="shared" si="400"/>
        <v>2.0700000000000003</v>
      </c>
      <c r="U1471" s="9">
        <f t="shared" si="401"/>
        <v>0.21816746555610886</v>
      </c>
      <c r="V1471" s="9">
        <f t="shared" si="402"/>
        <v>0.71563144498839559</v>
      </c>
      <c r="W1471" s="9">
        <f t="shared" si="403"/>
        <v>3.3949999999999996</v>
      </c>
      <c r="X1471">
        <f t="shared" si="404"/>
        <v>22.425000000000001</v>
      </c>
      <c r="Y1471" s="9">
        <f t="shared" si="405"/>
        <v>4.7269617537156918</v>
      </c>
      <c r="Z1471" s="10">
        <f t="shared" si="406"/>
        <v>0.5803886628803151</v>
      </c>
    </row>
    <row r="1472" spans="1:26">
      <c r="A1472" s="1">
        <f t="shared" si="390"/>
        <v>3015005</v>
      </c>
      <c r="B1472" s="1">
        <v>5</v>
      </c>
      <c r="C1472" s="1">
        <v>15</v>
      </c>
      <c r="D1472" s="2">
        <v>3</v>
      </c>
      <c r="E1472" s="5">
        <v>92.7</v>
      </c>
      <c r="F1472" s="5">
        <v>90.41</v>
      </c>
      <c r="G1472" s="5">
        <v>10.36</v>
      </c>
      <c r="H1472" s="5">
        <v>92.7</v>
      </c>
      <c r="I1472" s="5">
        <v>82.53</v>
      </c>
      <c r="J1472" s="5">
        <v>10.130000000000001</v>
      </c>
      <c r="K1472" s="6">
        <f t="shared" si="391"/>
        <v>92.7</v>
      </c>
      <c r="L1472" s="6">
        <f t="shared" si="392"/>
        <v>0</v>
      </c>
      <c r="M1472" s="6">
        <f t="shared" si="393"/>
        <v>86.47</v>
      </c>
      <c r="N1472" s="5">
        <f t="shared" si="394"/>
        <v>7.2447653516176773</v>
      </c>
      <c r="O1472" s="6">
        <f t="shared" si="395"/>
        <v>7.8799999999999955</v>
      </c>
      <c r="P1472" s="6">
        <f t="shared" si="396"/>
        <v>14.489530703235355</v>
      </c>
      <c r="Q1472" s="6">
        <f t="shared" si="397"/>
        <v>2.2447147249418157E-2</v>
      </c>
      <c r="R1472" s="9">
        <f t="shared" si="398"/>
        <v>0.54384094015139339</v>
      </c>
      <c r="S1472" s="9">
        <f t="shared" si="399"/>
        <v>7.8799999999999955</v>
      </c>
      <c r="T1472">
        <f t="shared" si="400"/>
        <v>7.8799999999999955</v>
      </c>
      <c r="U1472" s="9">
        <f t="shared" si="401"/>
        <v>0.54384094015139339</v>
      </c>
      <c r="V1472" s="9">
        <f t="shared" si="402"/>
        <v>0.85993123277745809</v>
      </c>
      <c r="W1472" s="9">
        <f t="shared" si="403"/>
        <v>6.230000000000004</v>
      </c>
      <c r="X1472">
        <f t="shared" si="404"/>
        <v>86.47</v>
      </c>
      <c r="Y1472" s="9">
        <f t="shared" si="405"/>
        <v>11.935514237281984</v>
      </c>
      <c r="Z1472" s="10">
        <f t="shared" si="406"/>
        <v>0.58047222155758671</v>
      </c>
    </row>
    <row r="1473" spans="1:26">
      <c r="A1473" s="1">
        <f t="shared" si="390"/>
        <v>4019997</v>
      </c>
      <c r="B1473" s="1">
        <v>-3</v>
      </c>
      <c r="C1473" s="1">
        <v>20</v>
      </c>
      <c r="D1473" s="2">
        <v>4</v>
      </c>
      <c r="E1473" s="5">
        <v>219.39</v>
      </c>
      <c r="F1473" s="5">
        <v>226.82</v>
      </c>
      <c r="G1473" s="5">
        <v>12.61</v>
      </c>
      <c r="H1473" s="5">
        <v>219.4</v>
      </c>
      <c r="I1473" s="5">
        <v>238.17</v>
      </c>
      <c r="J1473" s="5">
        <v>10.3</v>
      </c>
      <c r="K1473" s="6">
        <f t="shared" si="391"/>
        <v>219.39499999999998</v>
      </c>
      <c r="L1473" s="6">
        <f t="shared" si="392"/>
        <v>-1.0000000000019327E-2</v>
      </c>
      <c r="M1473" s="6">
        <f t="shared" si="393"/>
        <v>232.495</v>
      </c>
      <c r="N1473" s="5">
        <f t="shared" si="394"/>
        <v>8.1409781353348443</v>
      </c>
      <c r="O1473" s="6">
        <f t="shared" si="395"/>
        <v>-11.349999999999994</v>
      </c>
      <c r="P1473" s="6">
        <f t="shared" si="396"/>
        <v>16.281956270669689</v>
      </c>
      <c r="Q1473" s="6">
        <f t="shared" si="397"/>
        <v>0.19962912402429087</v>
      </c>
      <c r="R1473" s="9">
        <f t="shared" si="398"/>
        <v>0.69647650512536063</v>
      </c>
      <c r="S1473" s="9">
        <f t="shared" si="399"/>
        <v>11.339999999999975</v>
      </c>
      <c r="T1473">
        <f t="shared" si="400"/>
        <v>11.349999999999994</v>
      </c>
      <c r="U1473" s="9">
        <f t="shared" si="401"/>
        <v>0.69709068193764168</v>
      </c>
      <c r="V1473" s="9">
        <f t="shared" si="402"/>
        <v>1.6091432481732382</v>
      </c>
      <c r="W1473" s="9">
        <f t="shared" si="403"/>
        <v>13.100000000000023</v>
      </c>
      <c r="X1473">
        <f t="shared" si="404"/>
        <v>232.495</v>
      </c>
      <c r="Y1473" s="9">
        <f t="shared" si="405"/>
        <v>28.558607594201249</v>
      </c>
      <c r="Z1473" s="10">
        <f t="shared" si="406"/>
        <v>0.58048686462313681</v>
      </c>
    </row>
    <row r="1474" spans="1:26">
      <c r="A1474" s="1">
        <f t="shared" si="390"/>
        <v>1020996</v>
      </c>
      <c r="B1474" s="1">
        <v>-4</v>
      </c>
      <c r="C1474" s="1">
        <v>21</v>
      </c>
      <c r="D1474" s="2">
        <v>1</v>
      </c>
      <c r="E1474" s="5">
        <v>203.46</v>
      </c>
      <c r="F1474" s="5">
        <v>201.73</v>
      </c>
      <c r="G1474" s="5">
        <v>12.68</v>
      </c>
      <c r="H1474" s="5">
        <v>203.46</v>
      </c>
      <c r="I1474" s="5">
        <v>201.67</v>
      </c>
      <c r="J1474" s="5">
        <v>16.95</v>
      </c>
      <c r="K1474" s="6">
        <f t="shared" si="391"/>
        <v>203.46</v>
      </c>
      <c r="L1474" s="6">
        <f t="shared" si="392"/>
        <v>0</v>
      </c>
      <c r="M1474" s="6">
        <f t="shared" si="393"/>
        <v>201.7</v>
      </c>
      <c r="N1474" s="5">
        <f t="shared" si="394"/>
        <v>10.584007983746043</v>
      </c>
      <c r="O1474" s="6">
        <f t="shared" si="395"/>
        <v>6.0000000000002274E-2</v>
      </c>
      <c r="P1474" s="6">
        <f t="shared" si="396"/>
        <v>21.168015967492085</v>
      </c>
      <c r="Q1474" s="6">
        <f t="shared" si="397"/>
        <v>-0.28235742824629878</v>
      </c>
      <c r="R1474" s="9">
        <f t="shared" si="398"/>
        <v>2.8344649820816852E-3</v>
      </c>
      <c r="S1474" s="9">
        <f t="shared" si="399"/>
        <v>6.0000000000002274E-2</v>
      </c>
      <c r="T1474">
        <f t="shared" si="400"/>
        <v>6.0000000000002274E-2</v>
      </c>
      <c r="U1474" s="9">
        <f t="shared" si="401"/>
        <v>2.8344649820816852E-3</v>
      </c>
      <c r="V1474" s="9">
        <f t="shared" si="402"/>
        <v>0.16628861228212105</v>
      </c>
      <c r="W1474" s="9">
        <f t="shared" si="403"/>
        <v>1.7600000000000193</v>
      </c>
      <c r="X1474">
        <f t="shared" si="404"/>
        <v>201.7</v>
      </c>
      <c r="Y1474" s="9">
        <f t="shared" si="405"/>
        <v>19.057052896195138</v>
      </c>
      <c r="Z1474" s="10">
        <f t="shared" si="406"/>
        <v>0.58094664126750917</v>
      </c>
    </row>
    <row r="1475" spans="1:26">
      <c r="A1475" s="1">
        <f t="shared" si="390"/>
        <v>4019003</v>
      </c>
      <c r="B1475" s="1">
        <v>3</v>
      </c>
      <c r="C1475" s="1">
        <v>19</v>
      </c>
      <c r="D1475" s="2">
        <v>4</v>
      </c>
      <c r="E1475" s="5">
        <v>1.94</v>
      </c>
      <c r="F1475" s="5">
        <v>0.44</v>
      </c>
      <c r="G1475" s="5">
        <v>4.84</v>
      </c>
      <c r="H1475" s="5">
        <v>1.94</v>
      </c>
      <c r="I1475" s="5">
        <v>15.24</v>
      </c>
      <c r="J1475" s="5">
        <v>5.48</v>
      </c>
      <c r="K1475" s="6">
        <f t="shared" si="391"/>
        <v>1.94</v>
      </c>
      <c r="L1475" s="6">
        <f t="shared" si="392"/>
        <v>0</v>
      </c>
      <c r="M1475" s="6">
        <f t="shared" si="393"/>
        <v>7.84</v>
      </c>
      <c r="N1475" s="5">
        <f t="shared" si="394"/>
        <v>3.6556805112044461</v>
      </c>
      <c r="O1475" s="6">
        <f t="shared" si="395"/>
        <v>-14.8</v>
      </c>
      <c r="P1475" s="6">
        <f t="shared" si="396"/>
        <v>7.3113610224088923</v>
      </c>
      <c r="Q1475" s="6">
        <f t="shared" si="397"/>
        <v>-0.12355582161029639</v>
      </c>
      <c r="R1475" s="9">
        <f t="shared" si="398"/>
        <v>2.0242469158120997</v>
      </c>
      <c r="S1475" s="9">
        <f t="shared" si="399"/>
        <v>14.8</v>
      </c>
      <c r="T1475">
        <f t="shared" si="400"/>
        <v>14.8</v>
      </c>
      <c r="U1475" s="9">
        <f t="shared" si="401"/>
        <v>2.0242469158120997</v>
      </c>
      <c r="V1475" s="9">
        <f t="shared" si="402"/>
        <v>1.6139265950393769</v>
      </c>
      <c r="W1475" s="9">
        <f t="shared" si="403"/>
        <v>5.9</v>
      </c>
      <c r="X1475">
        <f t="shared" si="404"/>
        <v>7.84</v>
      </c>
      <c r="Y1475" s="9">
        <f t="shared" si="405"/>
        <v>2.1446075432387652</v>
      </c>
      <c r="Z1475" s="10">
        <f t="shared" si="406"/>
        <v>0.5809905334857014</v>
      </c>
    </row>
    <row r="1476" spans="1:26">
      <c r="A1476" s="1">
        <f t="shared" si="390"/>
        <v>23003</v>
      </c>
      <c r="B1476" s="1">
        <v>3</v>
      </c>
      <c r="C1476" s="1">
        <v>23</v>
      </c>
      <c r="D1476" s="2">
        <v>0</v>
      </c>
      <c r="E1476" s="5">
        <v>189.46</v>
      </c>
      <c r="F1476" s="5">
        <v>180.34</v>
      </c>
      <c r="G1476" s="5">
        <v>11.34</v>
      </c>
      <c r="H1476" s="5">
        <v>189.46</v>
      </c>
      <c r="I1476" s="5">
        <v>190.64</v>
      </c>
      <c r="J1476" s="5">
        <v>7.29</v>
      </c>
      <c r="K1476" s="6">
        <f t="shared" si="391"/>
        <v>189.46</v>
      </c>
      <c r="L1476" s="6">
        <f t="shared" si="392"/>
        <v>0</v>
      </c>
      <c r="M1476" s="6">
        <f t="shared" si="393"/>
        <v>185.49</v>
      </c>
      <c r="N1476" s="5">
        <f t="shared" si="394"/>
        <v>6.7405433757227611</v>
      </c>
      <c r="O1476" s="6">
        <f t="shared" si="395"/>
        <v>-10.299999999999983</v>
      </c>
      <c r="P1476" s="6">
        <f t="shared" si="396"/>
        <v>13.481086751445522</v>
      </c>
      <c r="Q1476" s="6">
        <f t="shared" si="397"/>
        <v>0.41516245487364611</v>
      </c>
      <c r="R1476" s="9">
        <f t="shared" si="398"/>
        <v>0.76403335946900242</v>
      </c>
      <c r="S1476" s="9">
        <f t="shared" si="399"/>
        <v>10.299999999999983</v>
      </c>
      <c r="T1476">
        <f t="shared" si="400"/>
        <v>10.299999999999983</v>
      </c>
      <c r="U1476" s="9">
        <f t="shared" si="401"/>
        <v>0.76403335946900242</v>
      </c>
      <c r="V1476" s="9">
        <f t="shared" si="402"/>
        <v>0.58897328875571719</v>
      </c>
      <c r="W1476" s="9">
        <f t="shared" si="403"/>
        <v>3.9699999999999989</v>
      </c>
      <c r="X1476">
        <f t="shared" si="404"/>
        <v>185.49</v>
      </c>
      <c r="Y1476" s="9">
        <f t="shared" si="405"/>
        <v>27.518552980175826</v>
      </c>
      <c r="Z1476" s="10">
        <f t="shared" si="406"/>
        <v>0.58112132984429332</v>
      </c>
    </row>
    <row r="1477" spans="1:26">
      <c r="A1477" s="1">
        <f t="shared" si="390"/>
        <v>2012006</v>
      </c>
      <c r="B1477" s="1">
        <v>6</v>
      </c>
      <c r="C1477" s="1">
        <v>12</v>
      </c>
      <c r="D1477" s="2">
        <v>2</v>
      </c>
      <c r="E1477" s="5">
        <v>13.16</v>
      </c>
      <c r="F1477" s="5">
        <v>22.06</v>
      </c>
      <c r="G1477" s="5">
        <v>6.44</v>
      </c>
      <c r="H1477" s="5">
        <v>13.16</v>
      </c>
      <c r="I1477" s="5">
        <v>18.47</v>
      </c>
      <c r="J1477" s="5">
        <v>6.78</v>
      </c>
      <c r="K1477" s="6">
        <f t="shared" si="391"/>
        <v>13.16</v>
      </c>
      <c r="L1477" s="6">
        <f t="shared" si="392"/>
        <v>0</v>
      </c>
      <c r="M1477" s="6">
        <f t="shared" si="393"/>
        <v>20.265000000000001</v>
      </c>
      <c r="N1477" s="5">
        <f t="shared" si="394"/>
        <v>4.6755213613029296</v>
      </c>
      <c r="O1477" s="6">
        <f t="shared" si="395"/>
        <v>3.59</v>
      </c>
      <c r="P1477" s="6">
        <f t="shared" si="396"/>
        <v>9.3510427226058592</v>
      </c>
      <c r="Q1477" s="6">
        <f t="shared" si="397"/>
        <v>-5.1403215845932132E-2</v>
      </c>
      <c r="R1477" s="9">
        <f t="shared" si="398"/>
        <v>0.38391440468144639</v>
      </c>
      <c r="S1477" s="9">
        <f t="shared" si="399"/>
        <v>3.59</v>
      </c>
      <c r="T1477">
        <f t="shared" si="400"/>
        <v>3.59</v>
      </c>
      <c r="U1477" s="9">
        <f t="shared" si="401"/>
        <v>0.38391440468144639</v>
      </c>
      <c r="V1477" s="9">
        <f t="shared" si="402"/>
        <v>1.5196166268867279</v>
      </c>
      <c r="W1477" s="9">
        <f t="shared" si="403"/>
        <v>7.1050000000000004</v>
      </c>
      <c r="X1477">
        <f t="shared" si="404"/>
        <v>20.265000000000001</v>
      </c>
      <c r="Y1477" s="9">
        <f t="shared" si="405"/>
        <v>4.3342759949133765</v>
      </c>
      <c r="Z1477" s="10">
        <f t="shared" si="406"/>
        <v>0.58116778988515871</v>
      </c>
    </row>
    <row r="1478" spans="1:26">
      <c r="A1478" s="1">
        <f t="shared" si="390"/>
        <v>5017997</v>
      </c>
      <c r="B1478" s="1">
        <v>-3</v>
      </c>
      <c r="C1478" s="1">
        <v>18</v>
      </c>
      <c r="D1478" s="2">
        <v>5</v>
      </c>
      <c r="E1478" s="5">
        <v>86.85</v>
      </c>
      <c r="F1478" s="5">
        <v>126.19</v>
      </c>
      <c r="G1478" s="5">
        <v>9.4</v>
      </c>
      <c r="H1478" s="5">
        <v>86.86</v>
      </c>
      <c r="I1478" s="5">
        <v>110.22</v>
      </c>
      <c r="J1478" s="5">
        <v>8.06</v>
      </c>
      <c r="K1478" s="6">
        <f t="shared" si="391"/>
        <v>86.85499999999999</v>
      </c>
      <c r="L1478" s="6">
        <f t="shared" si="392"/>
        <v>-1.0000000000005116E-2</v>
      </c>
      <c r="M1478" s="6">
        <f t="shared" si="393"/>
        <v>118.205</v>
      </c>
      <c r="N1478" s="5">
        <f t="shared" si="394"/>
        <v>6.1911953611560353</v>
      </c>
      <c r="O1478" s="6">
        <f t="shared" si="395"/>
        <v>15.969999999999999</v>
      </c>
      <c r="P1478" s="6">
        <f t="shared" si="396"/>
        <v>12.382390722312071</v>
      </c>
      <c r="Q1478" s="6">
        <f t="shared" si="397"/>
        <v>0.1525949038504183</v>
      </c>
      <c r="R1478" s="9">
        <f t="shared" si="398"/>
        <v>1.2905423805764207</v>
      </c>
      <c r="S1478" s="9">
        <f t="shared" si="399"/>
        <v>15.980000000000004</v>
      </c>
      <c r="T1478">
        <f t="shared" si="400"/>
        <v>15.969999999999999</v>
      </c>
      <c r="U1478" s="9">
        <f t="shared" si="401"/>
        <v>1.2897347820904526</v>
      </c>
      <c r="V1478" s="9">
        <f t="shared" si="402"/>
        <v>5.0636425070176205</v>
      </c>
      <c r="W1478" s="9">
        <f t="shared" si="403"/>
        <v>31.350000000000009</v>
      </c>
      <c r="X1478">
        <f t="shared" si="404"/>
        <v>118.205</v>
      </c>
      <c r="Y1478" s="9">
        <f t="shared" si="405"/>
        <v>19.092435806762925</v>
      </c>
      <c r="Z1478" s="10">
        <f t="shared" si="406"/>
        <v>0.58141809397369115</v>
      </c>
    </row>
    <row r="1479" spans="1:26">
      <c r="A1479" s="1">
        <f t="shared" si="390"/>
        <v>4017996</v>
      </c>
      <c r="B1479" s="1">
        <v>-4</v>
      </c>
      <c r="C1479" s="1">
        <v>18</v>
      </c>
      <c r="D1479" s="2">
        <v>4</v>
      </c>
      <c r="E1479" s="5">
        <v>50.2</v>
      </c>
      <c r="F1479" s="5">
        <v>56.57</v>
      </c>
      <c r="G1479" s="5">
        <v>7.59</v>
      </c>
      <c r="H1479" s="5">
        <v>50.2</v>
      </c>
      <c r="I1479" s="5">
        <v>56.03</v>
      </c>
      <c r="J1479" s="5">
        <v>5.66</v>
      </c>
      <c r="K1479" s="6">
        <f t="shared" si="391"/>
        <v>50.2</v>
      </c>
      <c r="L1479" s="6">
        <f t="shared" si="392"/>
        <v>0</v>
      </c>
      <c r="M1479" s="6">
        <f t="shared" si="393"/>
        <v>56.3</v>
      </c>
      <c r="N1479" s="5">
        <f t="shared" si="394"/>
        <v>4.7340178495649967</v>
      </c>
      <c r="O1479" s="6">
        <f t="shared" si="395"/>
        <v>0.53999999999999915</v>
      </c>
      <c r="P1479" s="6">
        <f t="shared" si="396"/>
        <v>9.4680356991299934</v>
      </c>
      <c r="Q1479" s="6">
        <f t="shared" si="397"/>
        <v>0.28526823413134439</v>
      </c>
      <c r="R1479" s="9">
        <f t="shared" si="398"/>
        <v>5.7034005485384801E-2</v>
      </c>
      <c r="S1479" s="9">
        <f t="shared" si="399"/>
        <v>0.53999999999999915</v>
      </c>
      <c r="T1479">
        <f t="shared" si="400"/>
        <v>0.53999999999999915</v>
      </c>
      <c r="U1479" s="9">
        <f t="shared" si="401"/>
        <v>5.7034005485384801E-2</v>
      </c>
      <c r="V1479" s="9">
        <f t="shared" si="402"/>
        <v>1.2885460498549908</v>
      </c>
      <c r="W1479" s="9">
        <f t="shared" si="403"/>
        <v>6.0999999999999943</v>
      </c>
      <c r="X1479">
        <f t="shared" si="404"/>
        <v>56.3</v>
      </c>
      <c r="Y1479" s="9">
        <f t="shared" si="405"/>
        <v>11.892646328989516</v>
      </c>
      <c r="Z1479" s="10">
        <f t="shared" si="406"/>
        <v>0.58157372705444665</v>
      </c>
    </row>
    <row r="1480" spans="1:26">
      <c r="A1480" s="1">
        <f t="shared" si="390"/>
        <v>8007000</v>
      </c>
      <c r="B1480" s="1">
        <v>0</v>
      </c>
      <c r="C1480" s="1">
        <v>7</v>
      </c>
      <c r="D1480" s="2">
        <v>8</v>
      </c>
      <c r="E1480" s="5">
        <v>5.43</v>
      </c>
      <c r="F1480" s="5">
        <v>8.2200000000000006</v>
      </c>
      <c r="G1480" s="5">
        <v>2.88</v>
      </c>
      <c r="H1480" s="5">
        <v>5.43</v>
      </c>
      <c r="I1480" s="5">
        <v>13.97</v>
      </c>
      <c r="J1480" s="5">
        <v>4.96</v>
      </c>
      <c r="K1480" s="6">
        <f t="shared" si="391"/>
        <v>5.43</v>
      </c>
      <c r="L1480" s="6">
        <f t="shared" si="392"/>
        <v>0</v>
      </c>
      <c r="M1480" s="6">
        <f t="shared" si="393"/>
        <v>11.095000000000001</v>
      </c>
      <c r="N1480" s="5">
        <f t="shared" si="394"/>
        <v>2.8677517326295874</v>
      </c>
      <c r="O1480" s="6">
        <f t="shared" si="395"/>
        <v>-5.75</v>
      </c>
      <c r="P1480" s="6">
        <f t="shared" si="396"/>
        <v>5.7355034652591748</v>
      </c>
      <c r="Q1480" s="6">
        <f t="shared" si="397"/>
        <v>-0.49571984435797667</v>
      </c>
      <c r="R1480" s="9">
        <f t="shared" si="398"/>
        <v>1.0025275086709706</v>
      </c>
      <c r="S1480" s="9">
        <f t="shared" si="399"/>
        <v>5.75</v>
      </c>
      <c r="T1480">
        <f t="shared" si="400"/>
        <v>5.75</v>
      </c>
      <c r="U1480" s="9">
        <f t="shared" si="401"/>
        <v>1.0025275086709706</v>
      </c>
      <c r="V1480" s="9">
        <f t="shared" si="402"/>
        <v>1.9754150736073217</v>
      </c>
      <c r="W1480" s="9">
        <f t="shared" si="403"/>
        <v>5.6650000000000009</v>
      </c>
      <c r="X1480">
        <f t="shared" si="404"/>
        <v>11.095000000000001</v>
      </c>
      <c r="Y1480" s="9">
        <f t="shared" si="405"/>
        <v>3.868884420418929</v>
      </c>
      <c r="Z1480" s="10">
        <f t="shared" si="406"/>
        <v>0.58169493723084786</v>
      </c>
    </row>
    <row r="1481" spans="1:26">
      <c r="A1481" s="1">
        <f t="shared" si="390"/>
        <v>2022003</v>
      </c>
      <c r="B1481" s="1">
        <v>3</v>
      </c>
      <c r="C1481" s="1">
        <v>22</v>
      </c>
      <c r="D1481" s="2">
        <v>2</v>
      </c>
      <c r="E1481" s="5">
        <v>54.31</v>
      </c>
      <c r="F1481" s="5">
        <v>50.15</v>
      </c>
      <c r="G1481" s="5">
        <v>7.53</v>
      </c>
      <c r="H1481" s="5">
        <v>54.31</v>
      </c>
      <c r="I1481" s="5">
        <v>58.78</v>
      </c>
      <c r="J1481" s="5">
        <v>9.35</v>
      </c>
      <c r="K1481" s="6">
        <f t="shared" si="391"/>
        <v>54.31</v>
      </c>
      <c r="L1481" s="6">
        <f t="shared" si="392"/>
        <v>0</v>
      </c>
      <c r="M1481" s="6">
        <f t="shared" si="393"/>
        <v>54.465000000000003</v>
      </c>
      <c r="N1481" s="5">
        <f t="shared" si="394"/>
        <v>6.002570282803859</v>
      </c>
      <c r="O1481" s="6">
        <f t="shared" si="395"/>
        <v>-8.6300000000000026</v>
      </c>
      <c r="P1481" s="6">
        <f t="shared" si="396"/>
        <v>12.005140565607718</v>
      </c>
      <c r="Q1481" s="6">
        <f t="shared" si="397"/>
        <v>-0.21316177664418126</v>
      </c>
      <c r="R1481" s="9">
        <f t="shared" si="398"/>
        <v>0.71885872163156461</v>
      </c>
      <c r="S1481" s="9">
        <f t="shared" si="399"/>
        <v>8.6300000000000026</v>
      </c>
      <c r="T1481">
        <f t="shared" si="400"/>
        <v>8.6300000000000026</v>
      </c>
      <c r="U1481" s="9">
        <f t="shared" si="401"/>
        <v>0.71885872163156461</v>
      </c>
      <c r="V1481" s="9">
        <f t="shared" si="402"/>
        <v>2.5822271576568551E-2</v>
      </c>
      <c r="W1481" s="9">
        <f t="shared" si="403"/>
        <v>0.15500000000000114</v>
      </c>
      <c r="X1481">
        <f t="shared" si="404"/>
        <v>54.465000000000003</v>
      </c>
      <c r="Y1481" s="9">
        <f t="shared" si="405"/>
        <v>9.0736130414051352</v>
      </c>
      <c r="Z1481" s="10">
        <f t="shared" si="406"/>
        <v>0.58200429551679422</v>
      </c>
    </row>
    <row r="1482" spans="1:26">
      <c r="A1482" s="1">
        <f t="shared" si="390"/>
        <v>5008005</v>
      </c>
      <c r="B1482" s="1">
        <v>5</v>
      </c>
      <c r="C1482" s="1">
        <v>8</v>
      </c>
      <c r="D1482" s="2">
        <v>5</v>
      </c>
      <c r="E1482" s="5">
        <v>9.2100000000000009</v>
      </c>
      <c r="F1482" s="5">
        <v>12.26</v>
      </c>
      <c r="G1482" s="5">
        <v>3.46</v>
      </c>
      <c r="H1482" s="5">
        <v>9.2100000000000009</v>
      </c>
      <c r="I1482" s="5">
        <v>13.45</v>
      </c>
      <c r="J1482" s="5">
        <v>6.19</v>
      </c>
      <c r="K1482" s="6">
        <f t="shared" si="391"/>
        <v>9.2100000000000009</v>
      </c>
      <c r="L1482" s="6">
        <f t="shared" si="392"/>
        <v>0</v>
      </c>
      <c r="M1482" s="6">
        <f t="shared" si="393"/>
        <v>12.855</v>
      </c>
      <c r="N1482" s="5">
        <f t="shared" si="394"/>
        <v>3.5456910468905778</v>
      </c>
      <c r="O1482" s="6">
        <f t="shared" si="395"/>
        <v>-1.1899999999999995</v>
      </c>
      <c r="P1482" s="6">
        <f t="shared" si="396"/>
        <v>7.0913820937811556</v>
      </c>
      <c r="Q1482" s="6">
        <f t="shared" si="397"/>
        <v>-0.52387561968433627</v>
      </c>
      <c r="R1482" s="9">
        <f t="shared" si="398"/>
        <v>0.16780931901040555</v>
      </c>
      <c r="S1482" s="9">
        <f t="shared" si="399"/>
        <v>1.1899999999999995</v>
      </c>
      <c r="T1482">
        <f t="shared" si="400"/>
        <v>1.1899999999999995</v>
      </c>
      <c r="U1482" s="9">
        <f t="shared" si="401"/>
        <v>0.16780931901040555</v>
      </c>
      <c r="V1482" s="9">
        <f t="shared" si="402"/>
        <v>1.0280083492318124</v>
      </c>
      <c r="W1482" s="9">
        <f t="shared" si="403"/>
        <v>3.6449999999999996</v>
      </c>
      <c r="X1482">
        <f t="shared" si="404"/>
        <v>12.855</v>
      </c>
      <c r="Y1482" s="9">
        <f t="shared" si="405"/>
        <v>3.6255273880315366</v>
      </c>
      <c r="Z1482" s="10">
        <f t="shared" si="406"/>
        <v>0.58200601371463512</v>
      </c>
    </row>
    <row r="1483" spans="1:26">
      <c r="A1483" s="1">
        <f t="shared" si="390"/>
        <v>6013003</v>
      </c>
      <c r="B1483" s="1">
        <v>3</v>
      </c>
      <c r="C1483" s="1">
        <v>13</v>
      </c>
      <c r="D1483" s="2">
        <v>6</v>
      </c>
      <c r="E1483" s="5">
        <v>64.17</v>
      </c>
      <c r="F1483" s="5">
        <v>71.31</v>
      </c>
      <c r="G1483" s="5">
        <v>9.67</v>
      </c>
      <c r="H1483" s="5">
        <v>64.17</v>
      </c>
      <c r="I1483" s="5">
        <v>63.89</v>
      </c>
      <c r="J1483" s="5">
        <v>8.4700000000000006</v>
      </c>
      <c r="K1483" s="6">
        <f t="shared" si="391"/>
        <v>64.17</v>
      </c>
      <c r="L1483" s="6">
        <f t="shared" si="392"/>
        <v>0</v>
      </c>
      <c r="M1483" s="6">
        <f t="shared" si="393"/>
        <v>67.599999999999994</v>
      </c>
      <c r="N1483" s="5">
        <f t="shared" si="394"/>
        <v>6.4274761765408357</v>
      </c>
      <c r="O1483" s="6">
        <f t="shared" si="395"/>
        <v>7.4200000000000017</v>
      </c>
      <c r="P1483" s="6">
        <f t="shared" si="396"/>
        <v>12.854952353081671</v>
      </c>
      <c r="Q1483" s="6">
        <f t="shared" si="397"/>
        <v>0.1317278447538211</v>
      </c>
      <c r="R1483" s="9">
        <f t="shared" si="398"/>
        <v>0.57720945175041682</v>
      </c>
      <c r="S1483" s="9">
        <f t="shared" si="399"/>
        <v>7.4200000000000017</v>
      </c>
      <c r="T1483">
        <f t="shared" si="400"/>
        <v>7.4200000000000017</v>
      </c>
      <c r="U1483" s="9">
        <f t="shared" si="401"/>
        <v>0.57720945175041682</v>
      </c>
      <c r="V1483" s="9">
        <f t="shared" si="402"/>
        <v>0.53364647425981804</v>
      </c>
      <c r="W1483" s="9">
        <f t="shared" si="403"/>
        <v>3.4299999999999926</v>
      </c>
      <c r="X1483">
        <f t="shared" si="404"/>
        <v>67.599999999999994</v>
      </c>
      <c r="Y1483" s="9">
        <f t="shared" si="405"/>
        <v>10.517347422729962</v>
      </c>
      <c r="Z1483" s="10">
        <f t="shared" si="406"/>
        <v>0.58217351365379033</v>
      </c>
    </row>
    <row r="1484" spans="1:26">
      <c r="A1484" s="1">
        <f t="shared" si="390"/>
        <v>8005001</v>
      </c>
      <c r="B1484" s="1">
        <v>1</v>
      </c>
      <c r="C1484" s="1">
        <v>5</v>
      </c>
      <c r="D1484" s="2">
        <v>8</v>
      </c>
      <c r="E1484" s="5">
        <v>0.27</v>
      </c>
      <c r="F1484" s="5">
        <v>0</v>
      </c>
      <c r="G1484" s="5">
        <v>4</v>
      </c>
      <c r="H1484" s="5">
        <v>0.27</v>
      </c>
      <c r="I1484" s="5">
        <v>0</v>
      </c>
      <c r="J1484" s="5">
        <v>3.27</v>
      </c>
      <c r="K1484" s="6">
        <f t="shared" si="391"/>
        <v>0.27</v>
      </c>
      <c r="L1484" s="6">
        <f t="shared" si="392"/>
        <v>0</v>
      </c>
      <c r="M1484" s="6">
        <f t="shared" si="393"/>
        <v>0</v>
      </c>
      <c r="N1484" s="5">
        <f t="shared" si="394"/>
        <v>2.5832586010695873</v>
      </c>
      <c r="O1484" s="6">
        <f t="shared" si="395"/>
        <v>0</v>
      </c>
      <c r="P1484" s="6">
        <f t="shared" si="396"/>
        <v>5.1665172021391745</v>
      </c>
      <c r="Q1484" s="6">
        <f t="shared" si="397"/>
        <v>0.19882066017555231</v>
      </c>
      <c r="R1484" s="9">
        <f t="shared" si="398"/>
        <v>0</v>
      </c>
      <c r="S1484" s="9">
        <f t="shared" si="399"/>
        <v>0</v>
      </c>
      <c r="T1484">
        <f t="shared" si="400"/>
        <v>0</v>
      </c>
      <c r="U1484" s="9">
        <f t="shared" si="401"/>
        <v>0</v>
      </c>
      <c r="V1484" s="9">
        <f t="shared" si="402"/>
        <v>0.10451915262692155</v>
      </c>
      <c r="W1484" s="9">
        <f t="shared" si="403"/>
        <v>0.27</v>
      </c>
      <c r="X1484">
        <f t="shared" si="404"/>
        <v>0</v>
      </c>
      <c r="Y1484" s="9">
        <f t="shared" si="405"/>
        <v>0</v>
      </c>
      <c r="Z1484" s="10">
        <f t="shared" si="406"/>
        <v>0.5823864696230503</v>
      </c>
    </row>
    <row r="1485" spans="1:26">
      <c r="A1485" s="1">
        <f t="shared" ref="A1485:A1548" si="407">1000000*D1485+1000*ABS(C1485)+B1485</f>
        <v>4004006</v>
      </c>
      <c r="B1485" s="1">
        <v>6</v>
      </c>
      <c r="C1485" s="1">
        <v>4</v>
      </c>
      <c r="D1485" s="2">
        <v>4</v>
      </c>
      <c r="E1485" s="5">
        <v>7.66</v>
      </c>
      <c r="F1485" s="5">
        <v>17.18</v>
      </c>
      <c r="G1485" s="5">
        <v>3.6</v>
      </c>
      <c r="H1485" s="5">
        <v>7.66</v>
      </c>
      <c r="I1485" s="5">
        <v>16.14</v>
      </c>
      <c r="J1485" s="5">
        <v>6.21</v>
      </c>
      <c r="K1485" s="6">
        <f t="shared" ref="K1485:K1548" si="408" xml:space="preserve"> 0.5*(E1485+H1485)</f>
        <v>7.66</v>
      </c>
      <c r="L1485" s="6">
        <f t="shared" ref="L1485:L1548" si="409">E1485-H1485</f>
        <v>0</v>
      </c>
      <c r="M1485" s="6">
        <f t="shared" ref="M1485:M1548" si="410">0.5*(F1485+I1485)</f>
        <v>16.66</v>
      </c>
      <c r="N1485" s="5">
        <f t="shared" ref="N1485:N1548" si="411">0.5*P1485</f>
        <v>3.5890144886862743</v>
      </c>
      <c r="O1485" s="6">
        <f t="shared" ref="O1485:O1548" si="412">F1485-I1485</f>
        <v>1.0399999999999991</v>
      </c>
      <c r="P1485" s="6">
        <f t="shared" ref="P1485:P1548" si="413">SQRT(G1485*G1485+J1485*J1485)</f>
        <v>7.1780289773725485</v>
      </c>
      <c r="Q1485" s="6">
        <f t="shared" ref="Q1485:Q1548" si="414">(G1485*G1485-J1485*J1485)/(G1485*G1485+J1485*J1485)</f>
        <v>-0.49693444426976885</v>
      </c>
      <c r="R1485" s="9">
        <f t="shared" ref="R1485:R1548" si="415">ABS(O1485-L1485)/P1485</f>
        <v>0.14488657029365762</v>
      </c>
      <c r="S1485" s="9">
        <f t="shared" ref="S1485:S1548" si="416">ABS(O1485-L1485)</f>
        <v>1.0399999999999991</v>
      </c>
      <c r="T1485">
        <f t="shared" ref="T1485:T1548" si="417">ABS(O1485)</f>
        <v>1.0399999999999991</v>
      </c>
      <c r="U1485" s="9">
        <f t="shared" ref="U1485:U1548" si="418">ABS(O1485)/P1485</f>
        <v>0.14488657029365762</v>
      </c>
      <c r="V1485" s="9">
        <f t="shared" ref="V1485:V1548" si="419">ABS(M1485-K1485)/N1485</f>
        <v>2.5076521781594612</v>
      </c>
      <c r="W1485" s="9">
        <f t="shared" ref="W1485:W1548" si="420">ABS(M1485-K1485)</f>
        <v>9</v>
      </c>
      <c r="X1485">
        <f t="shared" ref="X1485:X1548" si="421">ABS(M1485)</f>
        <v>16.66</v>
      </c>
      <c r="Y1485" s="9">
        <f t="shared" ref="Y1485:Y1548" si="422">ABS(M1485)/N1485</f>
        <v>4.6419428097929583</v>
      </c>
      <c r="Z1485" s="10">
        <f t="shared" ref="Z1485:Z1548" si="423">SQRT(0.006429*B1485*B1485+0.000529*C1485*C1485+0.004882*D1485*D1485+0.000884*D1485*B1485)</f>
        <v>0.58243969644934057</v>
      </c>
    </row>
    <row r="1486" spans="1:26">
      <c r="A1486" s="1">
        <f t="shared" si="407"/>
        <v>1005007</v>
      </c>
      <c r="B1486" s="1">
        <v>7</v>
      </c>
      <c r="C1486" s="1">
        <v>5</v>
      </c>
      <c r="D1486" s="2">
        <v>1</v>
      </c>
      <c r="E1486" s="5">
        <v>93.48</v>
      </c>
      <c r="F1486" s="5">
        <v>122.5</v>
      </c>
      <c r="G1486" s="5">
        <v>9.6300000000000008</v>
      </c>
      <c r="H1486" s="5">
        <v>93.48</v>
      </c>
      <c r="I1486" s="5">
        <v>99</v>
      </c>
      <c r="J1486" s="5">
        <v>10.32</v>
      </c>
      <c r="K1486" s="6">
        <f t="shared" si="408"/>
        <v>93.48</v>
      </c>
      <c r="L1486" s="6">
        <f t="shared" si="409"/>
        <v>0</v>
      </c>
      <c r="M1486" s="6">
        <f t="shared" si="410"/>
        <v>110.75</v>
      </c>
      <c r="N1486" s="5">
        <f t="shared" si="411"/>
        <v>7.0576075974794747</v>
      </c>
      <c r="O1486" s="6">
        <f t="shared" si="412"/>
        <v>23.5</v>
      </c>
      <c r="P1486" s="6">
        <f t="shared" si="413"/>
        <v>14.115215194958949</v>
      </c>
      <c r="Q1486" s="6">
        <f t="shared" si="414"/>
        <v>-6.9090284898611812E-2</v>
      </c>
      <c r="R1486" s="9">
        <f t="shared" si="415"/>
        <v>1.6648701189049313</v>
      </c>
      <c r="S1486" s="9">
        <f t="shared" si="416"/>
        <v>23.5</v>
      </c>
      <c r="T1486">
        <f t="shared" si="417"/>
        <v>23.5</v>
      </c>
      <c r="U1486" s="9">
        <f t="shared" si="418"/>
        <v>1.6648701189049313</v>
      </c>
      <c r="V1486" s="9">
        <f t="shared" si="419"/>
        <v>2.4470048471053749</v>
      </c>
      <c r="W1486" s="9">
        <f t="shared" si="420"/>
        <v>17.269999999999996</v>
      </c>
      <c r="X1486">
        <f t="shared" si="421"/>
        <v>110.75</v>
      </c>
      <c r="Y1486" s="9">
        <f t="shared" si="422"/>
        <v>15.692286439891161</v>
      </c>
      <c r="Z1486" s="10">
        <f t="shared" si="423"/>
        <v>0.5825083690385916</v>
      </c>
    </row>
    <row r="1487" spans="1:26">
      <c r="A1487" s="1">
        <f t="shared" si="407"/>
        <v>1006993</v>
      </c>
      <c r="B1487" s="1">
        <v>-7</v>
      </c>
      <c r="C1487" s="1">
        <v>7</v>
      </c>
      <c r="D1487" s="2">
        <v>1</v>
      </c>
      <c r="E1487" s="5">
        <v>71.930000000000007</v>
      </c>
      <c r="F1487" s="5">
        <v>91.16</v>
      </c>
      <c r="G1487" s="5">
        <v>9.4499999999999993</v>
      </c>
      <c r="H1487" s="5">
        <v>71.930000000000007</v>
      </c>
      <c r="I1487" s="5">
        <v>82.53</v>
      </c>
      <c r="J1487" s="5">
        <v>9.86</v>
      </c>
      <c r="K1487" s="6">
        <f t="shared" si="408"/>
        <v>71.930000000000007</v>
      </c>
      <c r="L1487" s="6">
        <f t="shared" si="409"/>
        <v>0</v>
      </c>
      <c r="M1487" s="6">
        <f t="shared" si="410"/>
        <v>86.844999999999999</v>
      </c>
      <c r="N1487" s="5">
        <f t="shared" si="411"/>
        <v>6.8286546991336436</v>
      </c>
      <c r="O1487" s="6">
        <f t="shared" si="412"/>
        <v>8.6299999999999955</v>
      </c>
      <c r="P1487" s="6">
        <f t="shared" si="413"/>
        <v>13.657309398267287</v>
      </c>
      <c r="Q1487" s="6">
        <f t="shared" si="414"/>
        <v>-4.2445908554535929E-2</v>
      </c>
      <c r="R1487" s="9">
        <f t="shared" si="415"/>
        <v>0.63189606007570498</v>
      </c>
      <c r="S1487" s="9">
        <f t="shared" si="416"/>
        <v>8.6299999999999955</v>
      </c>
      <c r="T1487">
        <f t="shared" si="417"/>
        <v>8.6299999999999955</v>
      </c>
      <c r="U1487" s="9">
        <f t="shared" si="418"/>
        <v>0.63189606007570498</v>
      </c>
      <c r="V1487" s="9">
        <f t="shared" si="419"/>
        <v>2.1841783861017703</v>
      </c>
      <c r="W1487" s="9">
        <f t="shared" si="420"/>
        <v>14.914999999999992</v>
      </c>
      <c r="X1487">
        <f t="shared" si="421"/>
        <v>86.844999999999999</v>
      </c>
      <c r="Y1487" s="9">
        <f t="shared" si="422"/>
        <v>12.717731943748465</v>
      </c>
      <c r="Z1487" s="10">
        <f t="shared" si="423"/>
        <v>0.58278297847483496</v>
      </c>
    </row>
    <row r="1488" spans="1:26">
      <c r="A1488" s="1">
        <f t="shared" si="407"/>
        <v>4014995</v>
      </c>
      <c r="B1488" s="1">
        <v>-5</v>
      </c>
      <c r="C1488" s="1">
        <v>15</v>
      </c>
      <c r="D1488" s="2">
        <v>4</v>
      </c>
      <c r="E1488" s="5">
        <v>126.7</v>
      </c>
      <c r="F1488" s="5">
        <v>121.1</v>
      </c>
      <c r="G1488" s="5">
        <v>11.59</v>
      </c>
      <c r="H1488" s="5">
        <v>126.7</v>
      </c>
      <c r="I1488" s="5">
        <v>136.62</v>
      </c>
      <c r="J1488" s="5">
        <v>12.22</v>
      </c>
      <c r="K1488" s="6">
        <f t="shared" si="408"/>
        <v>126.7</v>
      </c>
      <c r="L1488" s="6">
        <f t="shared" si="409"/>
        <v>0</v>
      </c>
      <c r="M1488" s="6">
        <f t="shared" si="410"/>
        <v>128.86000000000001</v>
      </c>
      <c r="N1488" s="5">
        <f t="shared" si="411"/>
        <v>8.4210524876644737</v>
      </c>
      <c r="O1488" s="6">
        <f t="shared" si="412"/>
        <v>-15.52000000000001</v>
      </c>
      <c r="P1488" s="6">
        <f t="shared" si="413"/>
        <v>16.842104975328947</v>
      </c>
      <c r="Q1488" s="6">
        <f t="shared" si="414"/>
        <v>-5.2881918799674986E-2</v>
      </c>
      <c r="R1488" s="9">
        <f t="shared" si="415"/>
        <v>0.92150001574829188</v>
      </c>
      <c r="S1488" s="9">
        <f t="shared" si="416"/>
        <v>15.52000000000001</v>
      </c>
      <c r="T1488">
        <f t="shared" si="417"/>
        <v>15.52000000000001</v>
      </c>
      <c r="U1488" s="9">
        <f t="shared" si="418"/>
        <v>0.92150001574829188</v>
      </c>
      <c r="V1488" s="9">
        <f t="shared" si="419"/>
        <v>0.25650000438354625</v>
      </c>
      <c r="W1488" s="9">
        <f t="shared" si="420"/>
        <v>2.1600000000000108</v>
      </c>
      <c r="X1488">
        <f t="shared" si="421"/>
        <v>128.86000000000001</v>
      </c>
      <c r="Y1488" s="9">
        <f t="shared" si="422"/>
        <v>15.302125261510932</v>
      </c>
      <c r="Z1488" s="10">
        <f t="shared" si="423"/>
        <v>0.58325123231760079</v>
      </c>
    </row>
    <row r="1489" spans="1:26">
      <c r="A1489" s="1">
        <f t="shared" si="407"/>
        <v>5004994</v>
      </c>
      <c r="B1489" s="1">
        <v>-6</v>
      </c>
      <c r="C1489" s="1">
        <v>5</v>
      </c>
      <c r="D1489" s="2">
        <v>5</v>
      </c>
      <c r="E1489" s="5">
        <v>80.3</v>
      </c>
      <c r="F1489" s="5">
        <v>84.57</v>
      </c>
      <c r="G1489" s="5">
        <v>9.51</v>
      </c>
      <c r="H1489" s="5">
        <v>80.3</v>
      </c>
      <c r="I1489" s="5">
        <v>95.13</v>
      </c>
      <c r="J1489" s="5">
        <v>12.74</v>
      </c>
      <c r="K1489" s="6">
        <f t="shared" si="408"/>
        <v>80.3</v>
      </c>
      <c r="L1489" s="6">
        <f t="shared" si="409"/>
        <v>0</v>
      </c>
      <c r="M1489" s="6">
        <f t="shared" si="410"/>
        <v>89.85</v>
      </c>
      <c r="N1489" s="5">
        <f t="shared" si="411"/>
        <v>7.9490203798958774</v>
      </c>
      <c r="O1489" s="6">
        <f t="shared" si="412"/>
        <v>-10.560000000000002</v>
      </c>
      <c r="P1489" s="6">
        <f t="shared" si="413"/>
        <v>15.898040759791755</v>
      </c>
      <c r="Q1489" s="6">
        <f t="shared" si="414"/>
        <v>-0.28434482292024815</v>
      </c>
      <c r="R1489" s="9">
        <f t="shared" si="415"/>
        <v>0.66423279192412421</v>
      </c>
      <c r="S1489" s="9">
        <f t="shared" si="416"/>
        <v>10.560000000000002</v>
      </c>
      <c r="T1489">
        <f t="shared" si="417"/>
        <v>10.560000000000002</v>
      </c>
      <c r="U1489" s="9">
        <f t="shared" si="418"/>
        <v>0.66423279192412421</v>
      </c>
      <c r="V1489" s="9">
        <f t="shared" si="419"/>
        <v>1.2014059020597316</v>
      </c>
      <c r="W1489" s="9">
        <f t="shared" si="420"/>
        <v>9.5499999999999972</v>
      </c>
      <c r="X1489">
        <f t="shared" si="421"/>
        <v>89.85</v>
      </c>
      <c r="Y1489" s="9">
        <f t="shared" si="422"/>
        <v>11.303279612572451</v>
      </c>
      <c r="Z1489" s="10">
        <f t="shared" si="423"/>
        <v>0.58326580561524433</v>
      </c>
    </row>
    <row r="1490" spans="1:26">
      <c r="A1490" s="1">
        <f t="shared" si="407"/>
        <v>6017001</v>
      </c>
      <c r="B1490" s="1">
        <v>1</v>
      </c>
      <c r="C1490" s="1">
        <v>17</v>
      </c>
      <c r="D1490" s="2">
        <v>6</v>
      </c>
      <c r="E1490" s="5">
        <v>80.63</v>
      </c>
      <c r="F1490" s="5">
        <v>101.44</v>
      </c>
      <c r="G1490" s="5">
        <v>10.91</v>
      </c>
      <c r="H1490" s="5">
        <v>80.62</v>
      </c>
      <c r="I1490" s="5">
        <v>84.36</v>
      </c>
      <c r="J1490" s="5">
        <v>9.8000000000000007</v>
      </c>
      <c r="K1490" s="6">
        <f t="shared" si="408"/>
        <v>80.625</v>
      </c>
      <c r="L1490" s="6">
        <f t="shared" si="409"/>
        <v>9.9999999999909051E-3</v>
      </c>
      <c r="M1490" s="6">
        <f t="shared" si="410"/>
        <v>92.9</v>
      </c>
      <c r="N1490" s="5">
        <f t="shared" si="411"/>
        <v>7.332600152742546</v>
      </c>
      <c r="O1490" s="6">
        <f t="shared" si="412"/>
        <v>17.079999999999998</v>
      </c>
      <c r="P1490" s="6">
        <f t="shared" si="413"/>
        <v>14.665200305485092</v>
      </c>
      <c r="Q1490" s="6">
        <f t="shared" si="414"/>
        <v>0.1068875393421897</v>
      </c>
      <c r="R1490" s="9">
        <f t="shared" si="415"/>
        <v>1.1639800101206574</v>
      </c>
      <c r="S1490" s="9">
        <f t="shared" si="416"/>
        <v>17.070000000000007</v>
      </c>
      <c r="T1490">
        <f t="shared" si="417"/>
        <v>17.079999999999998</v>
      </c>
      <c r="U1490" s="9">
        <f t="shared" si="418"/>
        <v>1.164661896476908</v>
      </c>
      <c r="V1490" s="9">
        <f t="shared" si="419"/>
        <v>1.6740310045964935</v>
      </c>
      <c r="W1490" s="9">
        <f t="shared" si="420"/>
        <v>12.275000000000006</v>
      </c>
      <c r="X1490">
        <f t="shared" si="421"/>
        <v>92.9</v>
      </c>
      <c r="Y1490" s="9">
        <f t="shared" si="422"/>
        <v>12.669448499145759</v>
      </c>
      <c r="Z1490" s="10">
        <f t="shared" si="423"/>
        <v>0.58340894748023875</v>
      </c>
    </row>
    <row r="1491" spans="1:26">
      <c r="A1491" s="1">
        <f t="shared" si="407"/>
        <v>3000993</v>
      </c>
      <c r="B1491" s="1">
        <v>-7</v>
      </c>
      <c r="C1491" s="1">
        <v>1</v>
      </c>
      <c r="D1491" s="2">
        <v>3</v>
      </c>
      <c r="E1491" s="5">
        <v>27.71</v>
      </c>
      <c r="F1491" s="5">
        <v>43.83</v>
      </c>
      <c r="G1491" s="5">
        <v>6.44</v>
      </c>
      <c r="H1491" s="5">
        <v>27.71</v>
      </c>
      <c r="I1491" s="5">
        <v>38.89</v>
      </c>
      <c r="J1491" s="5">
        <v>5.96</v>
      </c>
      <c r="K1491" s="6">
        <f t="shared" si="408"/>
        <v>27.71</v>
      </c>
      <c r="L1491" s="6">
        <f t="shared" si="409"/>
        <v>0</v>
      </c>
      <c r="M1491" s="6">
        <f t="shared" si="410"/>
        <v>41.36</v>
      </c>
      <c r="N1491" s="5">
        <f t="shared" si="411"/>
        <v>4.3873454388730329</v>
      </c>
      <c r="O1491" s="6">
        <f t="shared" si="412"/>
        <v>4.9399999999999977</v>
      </c>
      <c r="P1491" s="6">
        <f t="shared" si="413"/>
        <v>8.7746908777460657</v>
      </c>
      <c r="Q1491" s="6">
        <f t="shared" si="414"/>
        <v>7.7303520219442312E-2</v>
      </c>
      <c r="R1491" s="9">
        <f t="shared" si="415"/>
        <v>0.56298279549979136</v>
      </c>
      <c r="S1491" s="9">
        <f t="shared" si="416"/>
        <v>4.9399999999999977</v>
      </c>
      <c r="T1491">
        <f t="shared" si="417"/>
        <v>4.9399999999999977</v>
      </c>
      <c r="U1491" s="9">
        <f t="shared" si="418"/>
        <v>0.56298279549979136</v>
      </c>
      <c r="V1491" s="9">
        <f t="shared" si="419"/>
        <v>3.1112207119725319</v>
      </c>
      <c r="W1491" s="9">
        <f t="shared" si="420"/>
        <v>13.649999999999999</v>
      </c>
      <c r="X1491">
        <f t="shared" si="421"/>
        <v>41.36</v>
      </c>
      <c r="Y1491" s="9">
        <f t="shared" si="422"/>
        <v>9.4271127214054165</v>
      </c>
      <c r="Z1491" s="10">
        <f t="shared" si="423"/>
        <v>0.5838869753642395</v>
      </c>
    </row>
    <row r="1492" spans="1:26">
      <c r="A1492" s="1">
        <f t="shared" si="407"/>
        <v>7007</v>
      </c>
      <c r="B1492" s="1">
        <v>7</v>
      </c>
      <c r="C1492" s="1">
        <v>7</v>
      </c>
      <c r="D1492" s="2">
        <v>0</v>
      </c>
      <c r="E1492" s="5">
        <v>86.85</v>
      </c>
      <c r="F1492" s="5">
        <v>101.9</v>
      </c>
      <c r="G1492" s="5">
        <v>10.029999999999999</v>
      </c>
      <c r="H1492" s="5">
        <v>86.85</v>
      </c>
      <c r="I1492" s="5">
        <v>111.03</v>
      </c>
      <c r="J1492" s="5">
        <v>11.41</v>
      </c>
      <c r="K1492" s="6">
        <f t="shared" si="408"/>
        <v>86.85</v>
      </c>
      <c r="L1492" s="6">
        <f t="shared" si="409"/>
        <v>0</v>
      </c>
      <c r="M1492" s="6">
        <f t="shared" si="410"/>
        <v>106.465</v>
      </c>
      <c r="N1492" s="5">
        <f t="shared" si="411"/>
        <v>7.5958705886817208</v>
      </c>
      <c r="O1492" s="6">
        <f t="shared" si="412"/>
        <v>-9.1299999999999955</v>
      </c>
      <c r="P1492" s="6">
        <f t="shared" si="413"/>
        <v>15.191741177363442</v>
      </c>
      <c r="Q1492" s="6">
        <f t="shared" si="414"/>
        <v>-0.12820021751469962</v>
      </c>
      <c r="R1492" s="9">
        <f t="shared" si="415"/>
        <v>0.6009844357804236</v>
      </c>
      <c r="S1492" s="9">
        <f t="shared" si="416"/>
        <v>9.1299999999999955</v>
      </c>
      <c r="T1492">
        <f t="shared" si="417"/>
        <v>9.1299999999999955</v>
      </c>
      <c r="U1492" s="9">
        <f t="shared" si="418"/>
        <v>0.6009844357804236</v>
      </c>
      <c r="V1492" s="9">
        <f t="shared" si="419"/>
        <v>2.5823241419130381</v>
      </c>
      <c r="W1492" s="9">
        <f t="shared" si="420"/>
        <v>19.615000000000009</v>
      </c>
      <c r="X1492">
        <f t="shared" si="421"/>
        <v>106.465</v>
      </c>
      <c r="Y1492" s="9">
        <f t="shared" si="422"/>
        <v>14.016168226804563</v>
      </c>
      <c r="Z1492" s="10">
        <f t="shared" si="423"/>
        <v>0.58390238910283621</v>
      </c>
    </row>
    <row r="1493" spans="1:26">
      <c r="A1493" s="1">
        <f t="shared" si="407"/>
        <v>2020004</v>
      </c>
      <c r="B1493" s="1">
        <v>4</v>
      </c>
      <c r="C1493" s="1">
        <v>20</v>
      </c>
      <c r="D1493" s="2">
        <v>2</v>
      </c>
      <c r="E1493" s="5">
        <v>110.5</v>
      </c>
      <c r="F1493" s="5">
        <v>105.51</v>
      </c>
      <c r="G1493" s="5">
        <v>11.05</v>
      </c>
      <c r="H1493" s="5">
        <v>110.51</v>
      </c>
      <c r="I1493" s="5">
        <v>126.52</v>
      </c>
      <c r="J1493" s="5">
        <v>11.53</v>
      </c>
      <c r="K1493" s="6">
        <f t="shared" si="408"/>
        <v>110.505</v>
      </c>
      <c r="L1493" s="6">
        <f t="shared" si="409"/>
        <v>-1.0000000000005116E-2</v>
      </c>
      <c r="M1493" s="6">
        <f t="shared" si="410"/>
        <v>116.015</v>
      </c>
      <c r="N1493" s="5">
        <f t="shared" si="411"/>
        <v>7.985039135783869</v>
      </c>
      <c r="O1493" s="6">
        <f t="shared" si="412"/>
        <v>-21.009999999999991</v>
      </c>
      <c r="P1493" s="6">
        <f t="shared" si="413"/>
        <v>15.970078271567738</v>
      </c>
      <c r="Q1493" s="6">
        <f t="shared" si="414"/>
        <v>-4.2496296708716942E-2</v>
      </c>
      <c r="R1493" s="9">
        <f t="shared" si="415"/>
        <v>1.314959115597276</v>
      </c>
      <c r="S1493" s="9">
        <f t="shared" si="416"/>
        <v>20.999999999999986</v>
      </c>
      <c r="T1493">
        <f t="shared" si="417"/>
        <v>21.009999999999991</v>
      </c>
      <c r="U1493" s="9">
        <f t="shared" si="418"/>
        <v>1.3155852866047035</v>
      </c>
      <c r="V1493" s="9">
        <f t="shared" si="419"/>
        <v>0.69004045018485738</v>
      </c>
      <c r="W1493" s="9">
        <f t="shared" si="420"/>
        <v>5.5100000000000051</v>
      </c>
      <c r="X1493">
        <f t="shared" si="421"/>
        <v>116.015</v>
      </c>
      <c r="Y1493" s="9">
        <f t="shared" si="422"/>
        <v>14.529045885335055</v>
      </c>
      <c r="Z1493" s="10">
        <f t="shared" si="423"/>
        <v>0.58400684927490365</v>
      </c>
    </row>
    <row r="1494" spans="1:26">
      <c r="A1494" s="1">
        <f t="shared" si="407"/>
        <v>2005993</v>
      </c>
      <c r="B1494" s="1">
        <v>-7</v>
      </c>
      <c r="C1494" s="1">
        <v>6</v>
      </c>
      <c r="D1494" s="2">
        <v>2</v>
      </c>
      <c r="E1494" s="5">
        <v>104.22</v>
      </c>
      <c r="F1494" s="5">
        <v>140.43</v>
      </c>
      <c r="G1494" s="5">
        <v>11.01</v>
      </c>
      <c r="H1494" s="5">
        <v>104.22</v>
      </c>
      <c r="I1494" s="5">
        <v>100.5</v>
      </c>
      <c r="J1494" s="5">
        <v>10.55</v>
      </c>
      <c r="K1494" s="6">
        <f t="shared" si="408"/>
        <v>104.22</v>
      </c>
      <c r="L1494" s="6">
        <f t="shared" si="409"/>
        <v>0</v>
      </c>
      <c r="M1494" s="6">
        <f t="shared" si="410"/>
        <v>120.465</v>
      </c>
      <c r="N1494" s="5">
        <f t="shared" si="411"/>
        <v>7.6243458735815492</v>
      </c>
      <c r="O1494" s="6">
        <f t="shared" si="412"/>
        <v>39.930000000000007</v>
      </c>
      <c r="P1494" s="6">
        <f t="shared" si="413"/>
        <v>15.248691747163098</v>
      </c>
      <c r="Q1494" s="6">
        <f t="shared" si="414"/>
        <v>4.265219810891497E-2</v>
      </c>
      <c r="R1494" s="9">
        <f t="shared" si="415"/>
        <v>2.6185852965011689</v>
      </c>
      <c r="S1494" s="9">
        <f t="shared" si="416"/>
        <v>39.930000000000007</v>
      </c>
      <c r="T1494">
        <f t="shared" si="417"/>
        <v>39.930000000000007</v>
      </c>
      <c r="U1494" s="9">
        <f t="shared" si="418"/>
        <v>2.6185852965011689</v>
      </c>
      <c r="V1494" s="9">
        <f t="shared" si="419"/>
        <v>2.1306745876113946</v>
      </c>
      <c r="W1494" s="9">
        <f t="shared" si="420"/>
        <v>16.245000000000005</v>
      </c>
      <c r="X1494">
        <f t="shared" si="421"/>
        <v>120.465</v>
      </c>
      <c r="Y1494" s="9">
        <f t="shared" si="422"/>
        <v>15.800043964087816</v>
      </c>
      <c r="Z1494" s="10">
        <f t="shared" si="423"/>
        <v>0.58413782620200172</v>
      </c>
    </row>
    <row r="1495" spans="1:26">
      <c r="A1495" s="1">
        <f t="shared" si="407"/>
        <v>4009994</v>
      </c>
      <c r="B1495" s="1">
        <v>-6</v>
      </c>
      <c r="C1495" s="1">
        <v>10</v>
      </c>
      <c r="D1495" s="2">
        <v>4</v>
      </c>
      <c r="E1495" s="5">
        <v>112.56</v>
      </c>
      <c r="F1495" s="5">
        <v>122.58</v>
      </c>
      <c r="G1495" s="5">
        <v>11.32</v>
      </c>
      <c r="H1495" s="5">
        <v>112.56</v>
      </c>
      <c r="I1495" s="5">
        <v>115.62</v>
      </c>
      <c r="J1495" s="5">
        <v>11.53</v>
      </c>
      <c r="K1495" s="6">
        <f t="shared" si="408"/>
        <v>112.56</v>
      </c>
      <c r="L1495" s="6">
        <f t="shared" si="409"/>
        <v>0</v>
      </c>
      <c r="M1495" s="6">
        <f t="shared" si="410"/>
        <v>119.1</v>
      </c>
      <c r="N1495" s="5">
        <f t="shared" si="411"/>
        <v>8.079036143006169</v>
      </c>
      <c r="O1495" s="6">
        <f t="shared" si="412"/>
        <v>6.9599999999999937</v>
      </c>
      <c r="P1495" s="6">
        <f t="shared" si="413"/>
        <v>16.158072286012338</v>
      </c>
      <c r="Q1495" s="6">
        <f t="shared" si="414"/>
        <v>-1.837919162198421E-2</v>
      </c>
      <c r="R1495" s="9">
        <f t="shared" si="415"/>
        <v>0.43074445248181625</v>
      </c>
      <c r="S1495" s="9">
        <f t="shared" si="416"/>
        <v>6.9599999999999937</v>
      </c>
      <c r="T1495">
        <f t="shared" si="417"/>
        <v>6.9599999999999937</v>
      </c>
      <c r="U1495" s="9">
        <f t="shared" si="418"/>
        <v>0.43074445248181625</v>
      </c>
      <c r="V1495" s="9">
        <f t="shared" si="419"/>
        <v>0.80950250552617165</v>
      </c>
      <c r="W1495" s="9">
        <f t="shared" si="420"/>
        <v>6.539999999999992</v>
      </c>
      <c r="X1495">
        <f t="shared" si="421"/>
        <v>119.1</v>
      </c>
      <c r="Y1495" s="9">
        <f t="shared" si="422"/>
        <v>14.741857554765621</v>
      </c>
      <c r="Z1495" s="10">
        <f t="shared" si="423"/>
        <v>0.5841575130048402</v>
      </c>
    </row>
    <row r="1496" spans="1:26">
      <c r="A1496" s="1">
        <f t="shared" si="407"/>
        <v>7011002</v>
      </c>
      <c r="B1496" s="1">
        <v>2</v>
      </c>
      <c r="C1496" s="1">
        <v>11</v>
      </c>
      <c r="D1496" s="2">
        <v>7</v>
      </c>
      <c r="E1496" s="5">
        <v>33.6</v>
      </c>
      <c r="F1496" s="5">
        <v>32.86</v>
      </c>
      <c r="G1496" s="5">
        <v>7.59</v>
      </c>
      <c r="H1496" s="5">
        <v>33.6</v>
      </c>
      <c r="I1496" s="5">
        <v>54.92</v>
      </c>
      <c r="J1496" s="5">
        <v>7.76</v>
      </c>
      <c r="K1496" s="6">
        <f t="shared" si="408"/>
        <v>33.6</v>
      </c>
      <c r="L1496" s="6">
        <f t="shared" si="409"/>
        <v>0</v>
      </c>
      <c r="M1496" s="6">
        <f t="shared" si="410"/>
        <v>43.89</v>
      </c>
      <c r="N1496" s="5">
        <f t="shared" si="411"/>
        <v>5.4273773592776831</v>
      </c>
      <c r="O1496" s="6">
        <f t="shared" si="412"/>
        <v>-22.060000000000002</v>
      </c>
      <c r="P1496" s="6">
        <f t="shared" si="413"/>
        <v>10.854754718555366</v>
      </c>
      <c r="Q1496" s="6">
        <f t="shared" si="414"/>
        <v>-2.2147120704566127E-2</v>
      </c>
      <c r="R1496" s="9">
        <f t="shared" si="415"/>
        <v>2.0322891278501332</v>
      </c>
      <c r="S1496" s="9">
        <f t="shared" si="416"/>
        <v>22.060000000000002</v>
      </c>
      <c r="T1496">
        <f t="shared" si="417"/>
        <v>22.060000000000002</v>
      </c>
      <c r="U1496" s="9">
        <f t="shared" si="418"/>
        <v>2.0322891278501332</v>
      </c>
      <c r="V1496" s="9">
        <f t="shared" si="419"/>
        <v>1.8959433477405137</v>
      </c>
      <c r="W1496" s="9">
        <f t="shared" si="420"/>
        <v>10.29</v>
      </c>
      <c r="X1496">
        <f t="shared" si="421"/>
        <v>43.89</v>
      </c>
      <c r="Y1496" s="9">
        <f t="shared" si="422"/>
        <v>8.0867787689340282</v>
      </c>
      <c r="Z1496" s="10">
        <f t="shared" si="423"/>
        <v>0.58422512784028724</v>
      </c>
    </row>
    <row r="1497" spans="1:26">
      <c r="A1497" s="1">
        <f t="shared" si="407"/>
        <v>1018005</v>
      </c>
      <c r="B1497" s="1">
        <v>5</v>
      </c>
      <c r="C1497" s="1">
        <v>18</v>
      </c>
      <c r="D1497" s="2">
        <v>1</v>
      </c>
      <c r="E1497" s="5">
        <v>292.5</v>
      </c>
      <c r="F1497" s="5">
        <v>305.3</v>
      </c>
      <c r="G1497" s="5">
        <v>16.95</v>
      </c>
      <c r="H1497" s="5">
        <v>292.5</v>
      </c>
      <c r="I1497" s="5">
        <v>318.81</v>
      </c>
      <c r="J1497" s="5">
        <v>17.89</v>
      </c>
      <c r="K1497" s="6">
        <f t="shared" si="408"/>
        <v>292.5</v>
      </c>
      <c r="L1497" s="6">
        <f t="shared" si="409"/>
        <v>0</v>
      </c>
      <c r="M1497" s="6">
        <f t="shared" si="410"/>
        <v>312.05500000000001</v>
      </c>
      <c r="N1497" s="5">
        <f t="shared" si="411"/>
        <v>12.322282661909682</v>
      </c>
      <c r="O1497" s="6">
        <f t="shared" si="412"/>
        <v>-13.509999999999991</v>
      </c>
      <c r="P1497" s="6">
        <f t="shared" si="413"/>
        <v>24.644565323819364</v>
      </c>
      <c r="Q1497" s="6">
        <f t="shared" si="414"/>
        <v>-5.392171229130404E-2</v>
      </c>
      <c r="R1497" s="9">
        <f t="shared" si="415"/>
        <v>0.54819388463477425</v>
      </c>
      <c r="S1497" s="9">
        <f t="shared" si="416"/>
        <v>13.509999999999991</v>
      </c>
      <c r="T1497">
        <f t="shared" si="417"/>
        <v>13.509999999999991</v>
      </c>
      <c r="U1497" s="9">
        <f t="shared" si="418"/>
        <v>0.54819388463477425</v>
      </c>
      <c r="V1497" s="9">
        <f t="shared" si="419"/>
        <v>1.5869624595163614</v>
      </c>
      <c r="W1497" s="9">
        <f t="shared" si="420"/>
        <v>19.555000000000007</v>
      </c>
      <c r="X1497">
        <f t="shared" si="421"/>
        <v>312.05500000000001</v>
      </c>
      <c r="Y1497" s="9">
        <f t="shared" si="422"/>
        <v>25.324447471458861</v>
      </c>
      <c r="Z1497" s="10">
        <f t="shared" si="423"/>
        <v>0.58431412784563064</v>
      </c>
    </row>
    <row r="1498" spans="1:26">
      <c r="A1498" s="1">
        <f t="shared" si="407"/>
        <v>7007003</v>
      </c>
      <c r="B1498" s="1">
        <v>3</v>
      </c>
      <c r="C1498" s="1">
        <v>7</v>
      </c>
      <c r="D1498" s="2">
        <v>7</v>
      </c>
      <c r="E1498" s="5">
        <v>219.46</v>
      </c>
      <c r="F1498" s="5">
        <v>200.17</v>
      </c>
      <c r="G1498" s="5">
        <v>14.53</v>
      </c>
      <c r="H1498" s="5">
        <v>219.46</v>
      </c>
      <c r="I1498" s="5">
        <v>211.85</v>
      </c>
      <c r="J1498" s="5">
        <v>14.49</v>
      </c>
      <c r="K1498" s="6">
        <f t="shared" si="408"/>
        <v>219.46</v>
      </c>
      <c r="L1498" s="6">
        <f t="shared" si="409"/>
        <v>0</v>
      </c>
      <c r="M1498" s="6">
        <f t="shared" si="410"/>
        <v>206.01</v>
      </c>
      <c r="N1498" s="5">
        <f t="shared" si="411"/>
        <v>10.26012914148745</v>
      </c>
      <c r="O1498" s="6">
        <f t="shared" si="412"/>
        <v>-11.680000000000007</v>
      </c>
      <c r="P1498" s="6">
        <f t="shared" si="413"/>
        <v>20.520258282974901</v>
      </c>
      <c r="Q1498" s="6">
        <f t="shared" si="414"/>
        <v>2.7567142663762227E-3</v>
      </c>
      <c r="R1498" s="9">
        <f t="shared" si="415"/>
        <v>0.56919361534988988</v>
      </c>
      <c r="S1498" s="9">
        <f t="shared" si="416"/>
        <v>11.680000000000007</v>
      </c>
      <c r="T1498">
        <f t="shared" si="417"/>
        <v>11.680000000000007</v>
      </c>
      <c r="U1498" s="9">
        <f t="shared" si="418"/>
        <v>0.56919361534988988</v>
      </c>
      <c r="V1498" s="9">
        <f t="shared" si="419"/>
        <v>1.3108996791876752</v>
      </c>
      <c r="W1498" s="9">
        <f t="shared" si="420"/>
        <v>13.450000000000017</v>
      </c>
      <c r="X1498">
        <f t="shared" si="421"/>
        <v>206.01</v>
      </c>
      <c r="Y1498" s="9">
        <f t="shared" si="422"/>
        <v>20.078694640108004</v>
      </c>
      <c r="Z1498" s="10">
        <f t="shared" si="423"/>
        <v>0.58443476967066221</v>
      </c>
    </row>
    <row r="1499" spans="1:26">
      <c r="A1499" s="1">
        <f t="shared" si="407"/>
        <v>7012998</v>
      </c>
      <c r="B1499" s="1">
        <v>-2</v>
      </c>
      <c r="C1499" s="1">
        <v>13</v>
      </c>
      <c r="D1499" s="2">
        <v>7</v>
      </c>
      <c r="E1499" s="5">
        <v>137.5</v>
      </c>
      <c r="F1499" s="5">
        <v>125.86</v>
      </c>
      <c r="G1499" s="5">
        <v>8.52</v>
      </c>
      <c r="H1499" s="5">
        <v>137.5</v>
      </c>
      <c r="I1499" s="5">
        <v>144.85</v>
      </c>
      <c r="J1499" s="5">
        <v>12.07</v>
      </c>
      <c r="K1499" s="6">
        <f t="shared" si="408"/>
        <v>137.5</v>
      </c>
      <c r="L1499" s="6">
        <f t="shared" si="409"/>
        <v>0</v>
      </c>
      <c r="M1499" s="6">
        <f t="shared" si="410"/>
        <v>135.35499999999999</v>
      </c>
      <c r="N1499" s="5">
        <f t="shared" si="411"/>
        <v>7.3870714765731078</v>
      </c>
      <c r="O1499" s="6">
        <f t="shared" si="412"/>
        <v>-18.989999999999995</v>
      </c>
      <c r="P1499" s="6">
        <f t="shared" si="413"/>
        <v>14.774142953146216</v>
      </c>
      <c r="Q1499" s="6">
        <f t="shared" si="414"/>
        <v>-0.33487297921478065</v>
      </c>
      <c r="R1499" s="9">
        <f t="shared" si="415"/>
        <v>1.2853537467603828</v>
      </c>
      <c r="S1499" s="9">
        <f t="shared" si="416"/>
        <v>18.989999999999995</v>
      </c>
      <c r="T1499">
        <f t="shared" si="417"/>
        <v>18.989999999999995</v>
      </c>
      <c r="U1499" s="9">
        <f t="shared" si="418"/>
        <v>1.2853537467603828</v>
      </c>
      <c r="V1499" s="9">
        <f t="shared" si="419"/>
        <v>0.29037217343876093</v>
      </c>
      <c r="W1499" s="9">
        <f t="shared" si="420"/>
        <v>2.1450000000000102</v>
      </c>
      <c r="X1499">
        <f t="shared" si="421"/>
        <v>135.35499999999999</v>
      </c>
      <c r="Y1499" s="9">
        <f t="shared" si="422"/>
        <v>18.323228688020183</v>
      </c>
      <c r="Z1499" s="10">
        <f t="shared" si="423"/>
        <v>0.58477260537750908</v>
      </c>
    </row>
    <row r="1500" spans="1:26">
      <c r="A1500" s="1">
        <f t="shared" si="407"/>
        <v>2017005</v>
      </c>
      <c r="B1500" s="1">
        <v>5</v>
      </c>
      <c r="C1500" s="1">
        <v>17</v>
      </c>
      <c r="D1500" s="2">
        <v>2</v>
      </c>
      <c r="E1500" s="5">
        <v>33.880000000000003</v>
      </c>
      <c r="F1500" s="5">
        <v>33.86</v>
      </c>
      <c r="G1500" s="5">
        <v>7.63</v>
      </c>
      <c r="H1500" s="5">
        <v>33.89</v>
      </c>
      <c r="I1500" s="5">
        <v>46.58</v>
      </c>
      <c r="J1500" s="5">
        <v>8.4700000000000006</v>
      </c>
      <c r="K1500" s="6">
        <f t="shared" si="408"/>
        <v>33.885000000000005</v>
      </c>
      <c r="L1500" s="6">
        <f t="shared" si="409"/>
        <v>-9.9999999999980105E-3</v>
      </c>
      <c r="M1500" s="6">
        <f t="shared" si="410"/>
        <v>40.22</v>
      </c>
      <c r="N1500" s="5">
        <f t="shared" si="411"/>
        <v>5.699951754181785</v>
      </c>
      <c r="O1500" s="6">
        <f t="shared" si="412"/>
        <v>-12.719999999999999</v>
      </c>
      <c r="P1500" s="6">
        <f t="shared" si="413"/>
        <v>11.39990350836357</v>
      </c>
      <c r="Q1500" s="6">
        <f t="shared" si="414"/>
        <v>-0.10406455018475239</v>
      </c>
      <c r="R1500" s="9">
        <f t="shared" si="415"/>
        <v>1.1149217175983355</v>
      </c>
      <c r="S1500" s="9">
        <f t="shared" si="416"/>
        <v>12.71</v>
      </c>
      <c r="T1500">
        <f t="shared" si="417"/>
        <v>12.719999999999999</v>
      </c>
      <c r="U1500" s="9">
        <f t="shared" si="418"/>
        <v>1.1157989180055723</v>
      </c>
      <c r="V1500" s="9">
        <f t="shared" si="419"/>
        <v>1.111412915969386</v>
      </c>
      <c r="W1500" s="9">
        <f t="shared" si="420"/>
        <v>6.3349999999999937</v>
      </c>
      <c r="X1500">
        <f t="shared" si="421"/>
        <v>40.22</v>
      </c>
      <c r="Y1500" s="9">
        <f t="shared" si="422"/>
        <v>7.0562000758151129</v>
      </c>
      <c r="Z1500" s="10">
        <f t="shared" si="423"/>
        <v>0.58478543073506883</v>
      </c>
    </row>
    <row r="1501" spans="1:26">
      <c r="A1501" s="1">
        <f t="shared" si="407"/>
        <v>7010997</v>
      </c>
      <c r="B1501" s="1">
        <v>-3</v>
      </c>
      <c r="C1501" s="1">
        <v>11</v>
      </c>
      <c r="D1501" s="2">
        <v>7</v>
      </c>
      <c r="E1501" s="5">
        <v>10.27</v>
      </c>
      <c r="F1501" s="5">
        <v>22</v>
      </c>
      <c r="G1501" s="5">
        <v>4.03</v>
      </c>
      <c r="H1501" s="5">
        <v>10.27</v>
      </c>
      <c r="I1501" s="5">
        <v>19</v>
      </c>
      <c r="J1501" s="5">
        <v>4.33</v>
      </c>
      <c r="K1501" s="6">
        <f t="shared" si="408"/>
        <v>10.27</v>
      </c>
      <c r="L1501" s="6">
        <f t="shared" si="409"/>
        <v>0</v>
      </c>
      <c r="M1501" s="6">
        <f t="shared" si="410"/>
        <v>20.5</v>
      </c>
      <c r="N1501" s="5">
        <f t="shared" si="411"/>
        <v>2.9576088314718025</v>
      </c>
      <c r="O1501" s="6">
        <f t="shared" si="412"/>
        <v>3</v>
      </c>
      <c r="P1501" s="6">
        <f t="shared" si="413"/>
        <v>5.9152176629436051</v>
      </c>
      <c r="Q1501" s="6">
        <f t="shared" si="414"/>
        <v>-7.1678031883577367E-2</v>
      </c>
      <c r="R1501" s="9">
        <f t="shared" si="415"/>
        <v>0.50716645962054119</v>
      </c>
      <c r="S1501" s="9">
        <f t="shared" si="416"/>
        <v>3</v>
      </c>
      <c r="T1501">
        <f t="shared" si="417"/>
        <v>3</v>
      </c>
      <c r="U1501" s="9">
        <f t="shared" si="418"/>
        <v>0.50716645962054119</v>
      </c>
      <c r="V1501" s="9">
        <f t="shared" si="419"/>
        <v>3.4588752546120913</v>
      </c>
      <c r="W1501" s="9">
        <f t="shared" si="420"/>
        <v>10.23</v>
      </c>
      <c r="X1501">
        <f t="shared" si="421"/>
        <v>20.5</v>
      </c>
      <c r="Y1501" s="9">
        <f t="shared" si="422"/>
        <v>6.9312749481473963</v>
      </c>
      <c r="Z1501" s="10">
        <f t="shared" si="423"/>
        <v>0.58525549976057467</v>
      </c>
    </row>
    <row r="1502" spans="1:26">
      <c r="A1502" s="1">
        <f t="shared" si="407"/>
        <v>5015996</v>
      </c>
      <c r="B1502" s="1">
        <v>-4</v>
      </c>
      <c r="C1502" s="1">
        <v>16</v>
      </c>
      <c r="D1502" s="2">
        <v>5</v>
      </c>
      <c r="E1502" s="5">
        <v>32.200000000000003</v>
      </c>
      <c r="F1502" s="5">
        <v>40.89</v>
      </c>
      <c r="G1502" s="5">
        <v>6.9</v>
      </c>
      <c r="H1502" s="5">
        <v>32.200000000000003</v>
      </c>
      <c r="I1502" s="5">
        <v>40.159999999999997</v>
      </c>
      <c r="J1502" s="5">
        <v>8.3000000000000007</v>
      </c>
      <c r="K1502" s="6">
        <f t="shared" si="408"/>
        <v>32.200000000000003</v>
      </c>
      <c r="L1502" s="6">
        <f t="shared" si="409"/>
        <v>0</v>
      </c>
      <c r="M1502" s="6">
        <f t="shared" si="410"/>
        <v>40.524999999999999</v>
      </c>
      <c r="N1502" s="5">
        <f t="shared" si="411"/>
        <v>5.3967582862307264</v>
      </c>
      <c r="O1502" s="6">
        <f t="shared" si="412"/>
        <v>0.73000000000000398</v>
      </c>
      <c r="P1502" s="6">
        <f t="shared" si="413"/>
        <v>10.793516572461453</v>
      </c>
      <c r="Q1502" s="6">
        <f t="shared" si="414"/>
        <v>-0.18266094420600862</v>
      </c>
      <c r="R1502" s="9">
        <f t="shared" si="415"/>
        <v>6.7633193973363967E-2</v>
      </c>
      <c r="S1502" s="9">
        <f t="shared" si="416"/>
        <v>0.73000000000000398</v>
      </c>
      <c r="T1502">
        <f t="shared" si="417"/>
        <v>0.73000000000000398</v>
      </c>
      <c r="U1502" s="9">
        <f t="shared" si="418"/>
        <v>6.7633193973363967E-2</v>
      </c>
      <c r="V1502" s="9">
        <f t="shared" si="419"/>
        <v>1.5425927118582237</v>
      </c>
      <c r="W1502" s="9">
        <f t="shared" si="420"/>
        <v>8.3249999999999957</v>
      </c>
      <c r="X1502">
        <f t="shared" si="421"/>
        <v>40.524999999999999</v>
      </c>
      <c r="Y1502" s="9">
        <f t="shared" si="422"/>
        <v>7.5091374952618066</v>
      </c>
      <c r="Z1502" s="10">
        <f t="shared" si="423"/>
        <v>0.58536996848147238</v>
      </c>
    </row>
    <row r="1503" spans="1:26">
      <c r="A1503" s="1">
        <f t="shared" si="407"/>
        <v>6009004</v>
      </c>
      <c r="B1503" s="1">
        <v>4</v>
      </c>
      <c r="C1503" s="1">
        <v>9</v>
      </c>
      <c r="D1503" s="2">
        <v>6</v>
      </c>
      <c r="E1503" s="5">
        <v>156.18</v>
      </c>
      <c r="F1503" s="5">
        <v>160.57</v>
      </c>
      <c r="G1503" s="5">
        <v>13.18</v>
      </c>
      <c r="H1503" s="5">
        <v>156.18</v>
      </c>
      <c r="I1503" s="5">
        <v>188.51</v>
      </c>
      <c r="J1503" s="5">
        <v>14.14</v>
      </c>
      <c r="K1503" s="6">
        <f t="shared" si="408"/>
        <v>156.18</v>
      </c>
      <c r="L1503" s="6">
        <f t="shared" si="409"/>
        <v>0</v>
      </c>
      <c r="M1503" s="6">
        <f t="shared" si="410"/>
        <v>174.54</v>
      </c>
      <c r="N1503" s="5">
        <f t="shared" si="411"/>
        <v>9.665040093036346</v>
      </c>
      <c r="O1503" s="6">
        <f t="shared" si="412"/>
        <v>-27.939999999999998</v>
      </c>
      <c r="P1503" s="6">
        <f t="shared" si="413"/>
        <v>19.330080186072692</v>
      </c>
      <c r="Q1503" s="6">
        <f t="shared" si="414"/>
        <v>-7.0191515099611426E-2</v>
      </c>
      <c r="R1503" s="9">
        <f t="shared" si="415"/>
        <v>1.4454156284426976</v>
      </c>
      <c r="S1503" s="9">
        <f t="shared" si="416"/>
        <v>27.939999999999998</v>
      </c>
      <c r="T1503">
        <f t="shared" si="417"/>
        <v>27.939999999999998</v>
      </c>
      <c r="U1503" s="9">
        <f t="shared" si="418"/>
        <v>1.4454156284426976</v>
      </c>
      <c r="V1503" s="9">
        <f t="shared" si="419"/>
        <v>1.8996299884186048</v>
      </c>
      <c r="W1503" s="9">
        <f t="shared" si="420"/>
        <v>18.359999999999985</v>
      </c>
      <c r="X1503">
        <f t="shared" si="421"/>
        <v>174.54</v>
      </c>
      <c r="Y1503" s="9">
        <f t="shared" si="422"/>
        <v>18.058900772254006</v>
      </c>
      <c r="Z1503" s="10">
        <f t="shared" si="423"/>
        <v>0.58538961384705146</v>
      </c>
    </row>
    <row r="1504" spans="1:26">
      <c r="A1504" s="1">
        <f t="shared" si="407"/>
        <v>2017995</v>
      </c>
      <c r="B1504" s="1">
        <v>-5</v>
      </c>
      <c r="C1504" s="1">
        <v>18</v>
      </c>
      <c r="D1504" s="2">
        <v>2</v>
      </c>
      <c r="E1504" s="5">
        <v>47.09</v>
      </c>
      <c r="F1504" s="5">
        <v>54.61</v>
      </c>
      <c r="G1504" s="5">
        <v>8.3000000000000007</v>
      </c>
      <c r="H1504" s="5">
        <v>47.09</v>
      </c>
      <c r="I1504" s="5">
        <v>50.04</v>
      </c>
      <c r="J1504" s="5">
        <v>5.74</v>
      </c>
      <c r="K1504" s="6">
        <f t="shared" si="408"/>
        <v>47.09</v>
      </c>
      <c r="L1504" s="6">
        <f t="shared" si="409"/>
        <v>0</v>
      </c>
      <c r="M1504" s="6">
        <f t="shared" si="410"/>
        <v>52.325000000000003</v>
      </c>
      <c r="N1504" s="5">
        <f t="shared" si="411"/>
        <v>5.0457308687642071</v>
      </c>
      <c r="O1504" s="6">
        <f t="shared" si="412"/>
        <v>4.57</v>
      </c>
      <c r="P1504" s="6">
        <f t="shared" si="413"/>
        <v>10.091461737528414</v>
      </c>
      <c r="Q1504" s="6">
        <f t="shared" si="414"/>
        <v>0.35293840389011533</v>
      </c>
      <c r="R1504" s="9">
        <f t="shared" si="415"/>
        <v>0.45285808130302418</v>
      </c>
      <c r="S1504" s="9">
        <f t="shared" si="416"/>
        <v>4.57</v>
      </c>
      <c r="T1504">
        <f t="shared" si="417"/>
        <v>4.57</v>
      </c>
      <c r="U1504" s="9">
        <f t="shared" si="418"/>
        <v>0.45285808130302418</v>
      </c>
      <c r="V1504" s="9">
        <f t="shared" si="419"/>
        <v>1.0375107464425957</v>
      </c>
      <c r="W1504" s="9">
        <f t="shared" si="420"/>
        <v>5.2349999999999994</v>
      </c>
      <c r="X1504">
        <f t="shared" si="421"/>
        <v>52.325000000000003</v>
      </c>
      <c r="Y1504" s="9">
        <f t="shared" si="422"/>
        <v>10.370152780823082</v>
      </c>
      <c r="Z1504" s="10">
        <f t="shared" si="423"/>
        <v>0.5854989325353207</v>
      </c>
    </row>
    <row r="1505" spans="1:26">
      <c r="A1505" s="1">
        <f t="shared" si="407"/>
        <v>3021003</v>
      </c>
      <c r="B1505" s="1">
        <v>3</v>
      </c>
      <c r="C1505" s="1">
        <v>21</v>
      </c>
      <c r="D1505" s="2">
        <v>3</v>
      </c>
      <c r="E1505" s="5">
        <v>107.64</v>
      </c>
      <c r="F1505" s="5">
        <v>113.55</v>
      </c>
      <c r="G1505" s="5">
        <v>11.07</v>
      </c>
      <c r="H1505" s="5">
        <v>107.64</v>
      </c>
      <c r="I1505" s="5">
        <v>114.39</v>
      </c>
      <c r="J1505" s="5">
        <v>13.64</v>
      </c>
      <c r="K1505" s="6">
        <f t="shared" si="408"/>
        <v>107.64</v>
      </c>
      <c r="L1505" s="6">
        <f t="shared" si="409"/>
        <v>0</v>
      </c>
      <c r="M1505" s="6">
        <f t="shared" si="410"/>
        <v>113.97</v>
      </c>
      <c r="N1505" s="5">
        <f t="shared" si="411"/>
        <v>8.7834290001115178</v>
      </c>
      <c r="O1505" s="6">
        <f t="shared" si="412"/>
        <v>-0.84000000000000341</v>
      </c>
      <c r="P1505" s="6">
        <f t="shared" si="413"/>
        <v>17.566858000223036</v>
      </c>
      <c r="Q1505" s="6">
        <f t="shared" si="414"/>
        <v>-0.20578688213821053</v>
      </c>
      <c r="R1505" s="9">
        <f t="shared" si="415"/>
        <v>4.7817315992953233E-2</v>
      </c>
      <c r="S1505" s="9">
        <f t="shared" si="416"/>
        <v>0.84000000000000341</v>
      </c>
      <c r="T1505">
        <f t="shared" si="417"/>
        <v>0.84000000000000341</v>
      </c>
      <c r="U1505" s="9">
        <f t="shared" si="418"/>
        <v>4.7817315992953233E-2</v>
      </c>
      <c r="V1505" s="9">
        <f t="shared" si="419"/>
        <v>0.72067526246522062</v>
      </c>
      <c r="W1505" s="9">
        <f t="shared" si="420"/>
        <v>6.3299999999999983</v>
      </c>
      <c r="X1505">
        <f t="shared" si="421"/>
        <v>113.97</v>
      </c>
      <c r="Y1505" s="9">
        <f t="shared" si="422"/>
        <v>12.975570246944899</v>
      </c>
      <c r="Z1505" s="10">
        <f t="shared" si="423"/>
        <v>0.58569958169696512</v>
      </c>
    </row>
    <row r="1506" spans="1:26">
      <c r="A1506" s="1">
        <f t="shared" si="407"/>
        <v>7013999</v>
      </c>
      <c r="B1506" s="1">
        <v>-1</v>
      </c>
      <c r="C1506" s="1">
        <v>14</v>
      </c>
      <c r="D1506" s="2">
        <v>7</v>
      </c>
      <c r="E1506" s="5">
        <v>2.4300000000000002</v>
      </c>
      <c r="F1506" s="5">
        <v>2.5</v>
      </c>
      <c r="G1506" s="5">
        <v>4.82</v>
      </c>
      <c r="H1506" s="5">
        <v>2.4300000000000002</v>
      </c>
      <c r="I1506" s="5">
        <v>10.32</v>
      </c>
      <c r="J1506" s="5">
        <v>5.59</v>
      </c>
      <c r="K1506" s="6">
        <f t="shared" si="408"/>
        <v>2.4300000000000002</v>
      </c>
      <c r="L1506" s="6">
        <f t="shared" si="409"/>
        <v>0</v>
      </c>
      <c r="M1506" s="6">
        <f t="shared" si="410"/>
        <v>6.41</v>
      </c>
      <c r="N1506" s="5">
        <f t="shared" si="411"/>
        <v>3.6905453526545369</v>
      </c>
      <c r="O1506" s="6">
        <f t="shared" si="412"/>
        <v>-7.82</v>
      </c>
      <c r="P1506" s="6">
        <f t="shared" si="413"/>
        <v>7.3810907053090737</v>
      </c>
      <c r="Q1506" s="6">
        <f t="shared" si="414"/>
        <v>-0.14712970695937069</v>
      </c>
      <c r="R1506" s="9">
        <f t="shared" si="415"/>
        <v>1.059464015850019</v>
      </c>
      <c r="S1506" s="9">
        <f t="shared" si="416"/>
        <v>7.82</v>
      </c>
      <c r="T1506">
        <f t="shared" si="417"/>
        <v>7.82</v>
      </c>
      <c r="U1506" s="9">
        <f t="shared" si="418"/>
        <v>1.059464015850019</v>
      </c>
      <c r="V1506" s="9">
        <f t="shared" si="419"/>
        <v>1.0784314023230372</v>
      </c>
      <c r="W1506" s="9">
        <f t="shared" si="420"/>
        <v>3.98</v>
      </c>
      <c r="X1506">
        <f t="shared" si="421"/>
        <v>6.41</v>
      </c>
      <c r="Y1506" s="9">
        <f t="shared" si="422"/>
        <v>1.7368706756006704</v>
      </c>
      <c r="Z1506" s="10">
        <f t="shared" si="423"/>
        <v>0.58578408991709563</v>
      </c>
    </row>
    <row r="1507" spans="1:26">
      <c r="A1507" s="1">
        <f t="shared" si="407"/>
        <v>7006996</v>
      </c>
      <c r="B1507" s="1">
        <v>-4</v>
      </c>
      <c r="C1507" s="1">
        <v>7</v>
      </c>
      <c r="D1507" s="2">
        <v>7</v>
      </c>
      <c r="E1507" s="5">
        <v>36.58</v>
      </c>
      <c r="F1507" s="5">
        <v>37.659999999999997</v>
      </c>
      <c r="G1507" s="5">
        <v>7.13</v>
      </c>
      <c r="H1507" s="5">
        <v>36.58</v>
      </c>
      <c r="I1507" s="5">
        <v>36.43</v>
      </c>
      <c r="J1507" s="5">
        <v>7.42</v>
      </c>
      <c r="K1507" s="6">
        <f t="shared" si="408"/>
        <v>36.58</v>
      </c>
      <c r="L1507" s="6">
        <f t="shared" si="409"/>
        <v>0</v>
      </c>
      <c r="M1507" s="6">
        <f t="shared" si="410"/>
        <v>37.045000000000002</v>
      </c>
      <c r="N1507" s="5">
        <f t="shared" si="411"/>
        <v>5.1452235131236037</v>
      </c>
      <c r="O1507" s="6">
        <f t="shared" si="412"/>
        <v>1.2299999999999969</v>
      </c>
      <c r="P1507" s="6">
        <f t="shared" si="413"/>
        <v>10.290447026247207</v>
      </c>
      <c r="Q1507" s="6">
        <f t="shared" si="414"/>
        <v>-3.9846713625885648E-2</v>
      </c>
      <c r="R1507" s="9">
        <f t="shared" si="415"/>
        <v>0.11952833505315288</v>
      </c>
      <c r="S1507" s="9">
        <f t="shared" si="416"/>
        <v>1.2299999999999969</v>
      </c>
      <c r="T1507">
        <f t="shared" si="417"/>
        <v>1.2299999999999969</v>
      </c>
      <c r="U1507" s="9">
        <f t="shared" si="418"/>
        <v>0.11952833505315288</v>
      </c>
      <c r="V1507" s="9">
        <f t="shared" si="419"/>
        <v>9.0375082601165266E-2</v>
      </c>
      <c r="W1507" s="9">
        <f t="shared" si="420"/>
        <v>0.46500000000000341</v>
      </c>
      <c r="X1507">
        <f t="shared" si="421"/>
        <v>37.045000000000002</v>
      </c>
      <c r="Y1507" s="9">
        <f t="shared" si="422"/>
        <v>7.1998815805594472</v>
      </c>
      <c r="Z1507" s="10">
        <f t="shared" si="423"/>
        <v>0.5858762668004226</v>
      </c>
    </row>
    <row r="1508" spans="1:26">
      <c r="A1508" s="1">
        <f t="shared" si="407"/>
        <v>6007995</v>
      </c>
      <c r="B1508" s="1">
        <v>-5</v>
      </c>
      <c r="C1508" s="1">
        <v>8</v>
      </c>
      <c r="D1508" s="2">
        <v>6</v>
      </c>
      <c r="E1508" s="5">
        <v>143.61000000000001</v>
      </c>
      <c r="F1508" s="5">
        <v>143.63999999999999</v>
      </c>
      <c r="G1508" s="5">
        <v>11.49</v>
      </c>
      <c r="H1508" s="5">
        <v>143.62</v>
      </c>
      <c r="I1508" s="5">
        <v>153.91999999999999</v>
      </c>
      <c r="J1508" s="5">
        <v>7.78</v>
      </c>
      <c r="K1508" s="6">
        <f t="shared" si="408"/>
        <v>143.61500000000001</v>
      </c>
      <c r="L1508" s="6">
        <f t="shared" si="409"/>
        <v>-9.9999999999909051E-3</v>
      </c>
      <c r="M1508" s="6">
        <f t="shared" si="410"/>
        <v>148.77999999999997</v>
      </c>
      <c r="N1508" s="5">
        <f t="shared" si="411"/>
        <v>6.9380923170566131</v>
      </c>
      <c r="O1508" s="6">
        <f t="shared" si="412"/>
        <v>-10.280000000000001</v>
      </c>
      <c r="P1508" s="6">
        <f t="shared" si="413"/>
        <v>13.876184634113226</v>
      </c>
      <c r="Q1508" s="6">
        <f t="shared" si="414"/>
        <v>0.37129190827246122</v>
      </c>
      <c r="R1508" s="9">
        <f t="shared" si="415"/>
        <v>0.74011698970567397</v>
      </c>
      <c r="S1508" s="9">
        <f t="shared" si="416"/>
        <v>10.27000000000001</v>
      </c>
      <c r="T1508">
        <f t="shared" si="417"/>
        <v>10.280000000000001</v>
      </c>
      <c r="U1508" s="9">
        <f t="shared" si="418"/>
        <v>0.7408376488972076</v>
      </c>
      <c r="V1508" s="9">
        <f t="shared" si="419"/>
        <v>0.74444094485487355</v>
      </c>
      <c r="W1508" s="9">
        <f t="shared" si="420"/>
        <v>5.1649999999999636</v>
      </c>
      <c r="X1508">
        <f t="shared" si="421"/>
        <v>148.77999999999997</v>
      </c>
      <c r="Y1508" s="9">
        <f t="shared" si="422"/>
        <v>21.443934903293094</v>
      </c>
      <c r="Z1508" s="10">
        <f t="shared" si="423"/>
        <v>0.58635569409702171</v>
      </c>
    </row>
    <row r="1509" spans="1:26">
      <c r="A1509" s="1">
        <f t="shared" si="407"/>
        <v>4005006</v>
      </c>
      <c r="B1509" s="1">
        <v>6</v>
      </c>
      <c r="C1509" s="1">
        <v>5</v>
      </c>
      <c r="D1509" s="2">
        <v>4</v>
      </c>
      <c r="E1509" s="5">
        <v>172.2</v>
      </c>
      <c r="F1509" s="5">
        <v>182.07</v>
      </c>
      <c r="G1509" s="5">
        <v>15.86</v>
      </c>
      <c r="H1509" s="5">
        <v>172.2</v>
      </c>
      <c r="I1509" s="5">
        <v>171.25</v>
      </c>
      <c r="J1509" s="5">
        <v>13.49</v>
      </c>
      <c r="K1509" s="6">
        <f t="shared" si="408"/>
        <v>172.2</v>
      </c>
      <c r="L1509" s="6">
        <f t="shared" si="409"/>
        <v>0</v>
      </c>
      <c r="M1509" s="6">
        <f t="shared" si="410"/>
        <v>176.66</v>
      </c>
      <c r="N1509" s="5">
        <f t="shared" si="411"/>
        <v>10.410567948003605</v>
      </c>
      <c r="O1509" s="6">
        <f t="shared" si="412"/>
        <v>10.819999999999993</v>
      </c>
      <c r="P1509" s="6">
        <f t="shared" si="413"/>
        <v>20.82113589600721</v>
      </c>
      <c r="Q1509" s="6">
        <f t="shared" si="414"/>
        <v>0.16045291598051944</v>
      </c>
      <c r="R1509" s="9">
        <f t="shared" si="415"/>
        <v>0.51966425146261608</v>
      </c>
      <c r="S1509" s="9">
        <f t="shared" si="416"/>
        <v>10.819999999999993</v>
      </c>
      <c r="T1509">
        <f t="shared" si="417"/>
        <v>10.819999999999993</v>
      </c>
      <c r="U1509" s="9">
        <f t="shared" si="418"/>
        <v>0.51966425146261608</v>
      </c>
      <c r="V1509" s="9">
        <f t="shared" si="419"/>
        <v>0.42841082468082686</v>
      </c>
      <c r="W1509" s="9">
        <f t="shared" si="420"/>
        <v>4.460000000000008</v>
      </c>
      <c r="X1509">
        <f t="shared" si="421"/>
        <v>176.66</v>
      </c>
      <c r="Y1509" s="9">
        <f t="shared" si="422"/>
        <v>16.969295131864293</v>
      </c>
      <c r="Z1509" s="10">
        <f t="shared" si="423"/>
        <v>0.58651257446025828</v>
      </c>
    </row>
    <row r="1510" spans="1:26">
      <c r="A1510" s="1">
        <f t="shared" si="407"/>
        <v>2013994</v>
      </c>
      <c r="B1510" s="1">
        <v>-6</v>
      </c>
      <c r="C1510" s="1">
        <v>14</v>
      </c>
      <c r="D1510" s="2">
        <v>2</v>
      </c>
      <c r="E1510" s="5">
        <v>75.77</v>
      </c>
      <c r="F1510" s="5">
        <v>93.85</v>
      </c>
      <c r="G1510" s="5">
        <v>10.34</v>
      </c>
      <c r="H1510" s="5">
        <v>75.77</v>
      </c>
      <c r="I1510" s="5">
        <v>84.2</v>
      </c>
      <c r="J1510" s="5">
        <v>10.57</v>
      </c>
      <c r="K1510" s="6">
        <f t="shared" si="408"/>
        <v>75.77</v>
      </c>
      <c r="L1510" s="6">
        <f t="shared" si="409"/>
        <v>0</v>
      </c>
      <c r="M1510" s="6">
        <f t="shared" si="410"/>
        <v>89.025000000000006</v>
      </c>
      <c r="N1510" s="5">
        <f t="shared" si="411"/>
        <v>7.3932486093732841</v>
      </c>
      <c r="O1510" s="6">
        <f t="shared" si="412"/>
        <v>9.6499999999999915</v>
      </c>
      <c r="P1510" s="6">
        <f t="shared" si="413"/>
        <v>14.786497218746568</v>
      </c>
      <c r="Q1510" s="6">
        <f t="shared" si="414"/>
        <v>-2.1996382189027226E-2</v>
      </c>
      <c r="R1510" s="9">
        <f t="shared" si="415"/>
        <v>0.65262244717197526</v>
      </c>
      <c r="S1510" s="9">
        <f t="shared" si="416"/>
        <v>9.6499999999999915</v>
      </c>
      <c r="T1510">
        <f t="shared" si="417"/>
        <v>9.6499999999999915</v>
      </c>
      <c r="U1510" s="9">
        <f t="shared" si="418"/>
        <v>0.65262244717197526</v>
      </c>
      <c r="V1510" s="9">
        <f t="shared" si="419"/>
        <v>1.7928519248216677</v>
      </c>
      <c r="W1510" s="9">
        <f t="shared" si="420"/>
        <v>13.25500000000001</v>
      </c>
      <c r="X1510">
        <f t="shared" si="421"/>
        <v>89.025000000000006</v>
      </c>
      <c r="Y1510" s="9">
        <f t="shared" si="422"/>
        <v>12.041391369841483</v>
      </c>
      <c r="Z1510" s="10">
        <f t="shared" si="423"/>
        <v>0.58655605017764501</v>
      </c>
    </row>
    <row r="1511" spans="1:26">
      <c r="A1511" s="1">
        <f t="shared" si="407"/>
        <v>4022001</v>
      </c>
      <c r="B1511" s="1">
        <v>1</v>
      </c>
      <c r="C1511" s="1">
        <v>22</v>
      </c>
      <c r="D1511" s="2">
        <v>4</v>
      </c>
      <c r="E1511" s="5">
        <v>69.63</v>
      </c>
      <c r="F1511" s="5">
        <v>77</v>
      </c>
      <c r="G1511" s="5">
        <v>8.65</v>
      </c>
      <c r="H1511" s="5">
        <v>69.63</v>
      </c>
      <c r="I1511" s="5">
        <v>56.63</v>
      </c>
      <c r="J1511" s="5">
        <v>8.7200000000000006</v>
      </c>
      <c r="K1511" s="6">
        <f t="shared" si="408"/>
        <v>69.63</v>
      </c>
      <c r="L1511" s="6">
        <f t="shared" si="409"/>
        <v>0</v>
      </c>
      <c r="M1511" s="6">
        <f t="shared" si="410"/>
        <v>66.814999999999998</v>
      </c>
      <c r="N1511" s="5">
        <f t="shared" si="411"/>
        <v>6.1412722623248026</v>
      </c>
      <c r="O1511" s="6">
        <f t="shared" si="412"/>
        <v>20.369999999999997</v>
      </c>
      <c r="P1511" s="6">
        <f t="shared" si="413"/>
        <v>12.282544524649605</v>
      </c>
      <c r="Q1511" s="6">
        <f t="shared" si="414"/>
        <v>-8.0597424514901126E-3</v>
      </c>
      <c r="R1511" s="9">
        <f t="shared" si="415"/>
        <v>1.6584511425234267</v>
      </c>
      <c r="S1511" s="9">
        <f t="shared" si="416"/>
        <v>20.369999999999997</v>
      </c>
      <c r="T1511">
        <f t="shared" si="417"/>
        <v>20.369999999999997</v>
      </c>
      <c r="U1511" s="9">
        <f t="shared" si="418"/>
        <v>1.6584511425234267</v>
      </c>
      <c r="V1511" s="9">
        <f t="shared" si="419"/>
        <v>0.45837407621045095</v>
      </c>
      <c r="W1511" s="9">
        <f t="shared" si="420"/>
        <v>2.8149999999999977</v>
      </c>
      <c r="X1511">
        <f t="shared" si="421"/>
        <v>66.814999999999998</v>
      </c>
      <c r="Y1511" s="9">
        <f t="shared" si="422"/>
        <v>10.879667460746468</v>
      </c>
      <c r="Z1511" s="10">
        <f t="shared" si="423"/>
        <v>0.58661145573539564</v>
      </c>
    </row>
    <row r="1512" spans="1:26">
      <c r="A1512" s="1">
        <f t="shared" si="407"/>
        <v>4021002</v>
      </c>
      <c r="B1512" s="1">
        <v>2</v>
      </c>
      <c r="C1512" s="1">
        <v>21</v>
      </c>
      <c r="D1512" s="2">
        <v>4</v>
      </c>
      <c r="E1512" s="5">
        <v>73.09</v>
      </c>
      <c r="F1512" s="5">
        <v>82.72</v>
      </c>
      <c r="G1512" s="5">
        <v>9.57</v>
      </c>
      <c r="H1512" s="5">
        <v>73.09</v>
      </c>
      <c r="I1512" s="5">
        <v>84.15</v>
      </c>
      <c r="J1512" s="5">
        <v>10.24</v>
      </c>
      <c r="K1512" s="6">
        <f t="shared" si="408"/>
        <v>73.09</v>
      </c>
      <c r="L1512" s="6">
        <f t="shared" si="409"/>
        <v>0</v>
      </c>
      <c r="M1512" s="6">
        <f t="shared" si="410"/>
        <v>83.435000000000002</v>
      </c>
      <c r="N1512" s="5">
        <f t="shared" si="411"/>
        <v>7.0078973308689392</v>
      </c>
      <c r="O1512" s="6">
        <f t="shared" si="412"/>
        <v>-1.4300000000000068</v>
      </c>
      <c r="P1512" s="6">
        <f t="shared" si="413"/>
        <v>14.015794661737878</v>
      </c>
      <c r="Q1512" s="6">
        <f t="shared" si="414"/>
        <v>-6.7565318095625951E-2</v>
      </c>
      <c r="R1512" s="9">
        <f t="shared" si="415"/>
        <v>0.10202775044242086</v>
      </c>
      <c r="S1512" s="9">
        <f t="shared" si="416"/>
        <v>1.4300000000000068</v>
      </c>
      <c r="T1512">
        <f t="shared" si="417"/>
        <v>1.4300000000000068</v>
      </c>
      <c r="U1512" s="9">
        <f t="shared" si="418"/>
        <v>0.10202775044242086</v>
      </c>
      <c r="V1512" s="9">
        <f t="shared" si="419"/>
        <v>1.4761917179396344</v>
      </c>
      <c r="W1512" s="9">
        <f t="shared" si="420"/>
        <v>10.344999999999999</v>
      </c>
      <c r="X1512">
        <f t="shared" si="421"/>
        <v>83.435000000000002</v>
      </c>
      <c r="Y1512" s="9">
        <f t="shared" si="422"/>
        <v>11.905853647780901</v>
      </c>
      <c r="Z1512" s="10">
        <f t="shared" si="423"/>
        <v>0.58667623098264343</v>
      </c>
    </row>
    <row r="1513" spans="1:26">
      <c r="A1513" s="1">
        <f t="shared" si="407"/>
        <v>3010006</v>
      </c>
      <c r="B1513" s="1">
        <v>6</v>
      </c>
      <c r="C1513" s="1">
        <v>10</v>
      </c>
      <c r="D1513" s="2">
        <v>3</v>
      </c>
      <c r="E1513" s="5">
        <v>14.07</v>
      </c>
      <c r="F1513" s="5">
        <v>13.26</v>
      </c>
      <c r="G1513" s="5">
        <v>5.92</v>
      </c>
      <c r="H1513" s="5">
        <v>14.07</v>
      </c>
      <c r="I1513" s="5">
        <v>16.95</v>
      </c>
      <c r="J1513" s="5">
        <v>6.78</v>
      </c>
      <c r="K1513" s="6">
        <f t="shared" si="408"/>
        <v>14.07</v>
      </c>
      <c r="L1513" s="6">
        <f t="shared" si="409"/>
        <v>0</v>
      </c>
      <c r="M1513" s="6">
        <f t="shared" si="410"/>
        <v>15.105</v>
      </c>
      <c r="N1513" s="5">
        <f t="shared" si="411"/>
        <v>4.5004110923336773</v>
      </c>
      <c r="O1513" s="6">
        <f t="shared" si="412"/>
        <v>-3.6899999999999995</v>
      </c>
      <c r="P1513" s="6">
        <f t="shared" si="413"/>
        <v>9.0008221846673546</v>
      </c>
      <c r="Q1513" s="6">
        <f t="shared" si="414"/>
        <v>-0.13481487333178632</v>
      </c>
      <c r="R1513" s="9">
        <f t="shared" si="415"/>
        <v>0.40996254834206258</v>
      </c>
      <c r="S1513" s="9">
        <f t="shared" si="416"/>
        <v>3.6899999999999995</v>
      </c>
      <c r="T1513">
        <f t="shared" si="417"/>
        <v>3.6899999999999995</v>
      </c>
      <c r="U1513" s="9">
        <f t="shared" si="418"/>
        <v>0.40996254834206258</v>
      </c>
      <c r="V1513" s="9">
        <f t="shared" si="419"/>
        <v>0.22997899053335222</v>
      </c>
      <c r="W1513" s="9">
        <f t="shared" si="420"/>
        <v>1.0350000000000001</v>
      </c>
      <c r="X1513">
        <f t="shared" si="421"/>
        <v>15.105</v>
      </c>
      <c r="Y1513" s="9">
        <f t="shared" si="422"/>
        <v>3.3563600502476185</v>
      </c>
      <c r="Z1513" s="10">
        <f t="shared" si="423"/>
        <v>0.5866804922613329</v>
      </c>
    </row>
    <row r="1514" spans="1:26">
      <c r="A1514" s="1">
        <f t="shared" si="407"/>
        <v>3016995</v>
      </c>
      <c r="B1514" s="1">
        <v>-5</v>
      </c>
      <c r="C1514" s="1">
        <v>17</v>
      </c>
      <c r="D1514" s="2">
        <v>3</v>
      </c>
      <c r="E1514" s="5">
        <v>300.07</v>
      </c>
      <c r="F1514" s="5">
        <v>268.06</v>
      </c>
      <c r="G1514" s="5">
        <v>15.7</v>
      </c>
      <c r="H1514" s="5">
        <v>300.07</v>
      </c>
      <c r="I1514" s="5">
        <v>272.98</v>
      </c>
      <c r="J1514" s="5">
        <v>14.43</v>
      </c>
      <c r="K1514" s="6">
        <f t="shared" si="408"/>
        <v>300.07</v>
      </c>
      <c r="L1514" s="6">
        <f t="shared" si="409"/>
        <v>0</v>
      </c>
      <c r="M1514" s="6">
        <f t="shared" si="410"/>
        <v>270.52</v>
      </c>
      <c r="N1514" s="5">
        <f t="shared" si="411"/>
        <v>10.662022556719714</v>
      </c>
      <c r="O1514" s="6">
        <f t="shared" si="412"/>
        <v>-4.9200000000000159</v>
      </c>
      <c r="P1514" s="6">
        <f t="shared" si="413"/>
        <v>21.324045113439428</v>
      </c>
      <c r="Q1514" s="6">
        <f t="shared" si="414"/>
        <v>8.4151849873404183E-2</v>
      </c>
      <c r="R1514" s="9">
        <f t="shared" si="415"/>
        <v>0.2307254544729507</v>
      </c>
      <c r="S1514" s="9">
        <f t="shared" si="416"/>
        <v>4.9200000000000159</v>
      </c>
      <c r="T1514">
        <f t="shared" si="417"/>
        <v>4.9200000000000159</v>
      </c>
      <c r="U1514" s="9">
        <f t="shared" si="418"/>
        <v>0.2307254544729507</v>
      </c>
      <c r="V1514" s="9">
        <f t="shared" si="419"/>
        <v>2.7715191787299487</v>
      </c>
      <c r="W1514" s="9">
        <f t="shared" si="420"/>
        <v>29.550000000000011</v>
      </c>
      <c r="X1514">
        <f t="shared" si="421"/>
        <v>270.52</v>
      </c>
      <c r="Y1514" s="9">
        <f t="shared" si="422"/>
        <v>25.372296725212365</v>
      </c>
      <c r="Z1514" s="10">
        <f t="shared" si="423"/>
        <v>0.58675718998577253</v>
      </c>
    </row>
    <row r="1515" spans="1:26">
      <c r="A1515" s="1">
        <f t="shared" si="407"/>
        <v>5020001</v>
      </c>
      <c r="B1515" s="1">
        <v>1</v>
      </c>
      <c r="C1515" s="1">
        <v>20</v>
      </c>
      <c r="D1515" s="2">
        <v>5</v>
      </c>
      <c r="E1515" s="5">
        <v>71.03</v>
      </c>
      <c r="F1515" s="5">
        <v>72.849999999999994</v>
      </c>
      <c r="G1515" s="5">
        <v>9.1300000000000008</v>
      </c>
      <c r="H1515" s="5">
        <v>71.03</v>
      </c>
      <c r="I1515" s="5">
        <v>83.67</v>
      </c>
      <c r="J1515" s="5">
        <v>10.09</v>
      </c>
      <c r="K1515" s="6">
        <f t="shared" si="408"/>
        <v>71.03</v>
      </c>
      <c r="L1515" s="6">
        <f t="shared" si="409"/>
        <v>0</v>
      </c>
      <c r="M1515" s="6">
        <f t="shared" si="410"/>
        <v>78.259999999999991</v>
      </c>
      <c r="N1515" s="5">
        <f t="shared" si="411"/>
        <v>6.8037673387616664</v>
      </c>
      <c r="O1515" s="6">
        <f t="shared" si="412"/>
        <v>-10.820000000000007</v>
      </c>
      <c r="P1515" s="6">
        <f t="shared" si="413"/>
        <v>13.607534677523333</v>
      </c>
      <c r="Q1515" s="6">
        <f t="shared" si="414"/>
        <v>-9.9647341560229974E-2</v>
      </c>
      <c r="R1515" s="9">
        <f t="shared" si="415"/>
        <v>0.79514770723842265</v>
      </c>
      <c r="S1515" s="9">
        <f t="shared" si="416"/>
        <v>10.820000000000007</v>
      </c>
      <c r="T1515">
        <f t="shared" si="417"/>
        <v>10.820000000000007</v>
      </c>
      <c r="U1515" s="9">
        <f t="shared" si="418"/>
        <v>0.79514770723842265</v>
      </c>
      <c r="V1515" s="9">
        <f t="shared" si="419"/>
        <v>1.0626465662354498</v>
      </c>
      <c r="W1515" s="9">
        <f t="shared" si="420"/>
        <v>7.2299999999999898</v>
      </c>
      <c r="X1515">
        <f t="shared" si="421"/>
        <v>78.259999999999991</v>
      </c>
      <c r="Y1515" s="9">
        <f t="shared" si="422"/>
        <v>11.502450936872258</v>
      </c>
      <c r="Z1515" s="10">
        <f t="shared" si="423"/>
        <v>0.58694037175849467</v>
      </c>
    </row>
    <row r="1516" spans="1:26">
      <c r="A1516" s="1">
        <f t="shared" si="407"/>
        <v>1021004</v>
      </c>
      <c r="B1516" s="1">
        <v>4</v>
      </c>
      <c r="C1516" s="1">
        <v>21</v>
      </c>
      <c r="D1516" s="2">
        <v>1</v>
      </c>
      <c r="E1516" s="5">
        <v>35.58</v>
      </c>
      <c r="F1516" s="5">
        <v>35.68</v>
      </c>
      <c r="G1516" s="5">
        <v>7.24</v>
      </c>
      <c r="H1516" s="5">
        <v>35.58</v>
      </c>
      <c r="I1516" s="5">
        <v>39.520000000000003</v>
      </c>
      <c r="J1516" s="5">
        <v>4.2699999999999996</v>
      </c>
      <c r="K1516" s="6">
        <f t="shared" si="408"/>
        <v>35.58</v>
      </c>
      <c r="L1516" s="6">
        <f t="shared" si="409"/>
        <v>0</v>
      </c>
      <c r="M1516" s="6">
        <f t="shared" si="410"/>
        <v>37.6</v>
      </c>
      <c r="N1516" s="5">
        <f t="shared" si="411"/>
        <v>4.2026925892813045</v>
      </c>
      <c r="O1516" s="6">
        <f t="shared" si="412"/>
        <v>-3.8400000000000034</v>
      </c>
      <c r="P1516" s="6">
        <f t="shared" si="413"/>
        <v>8.405385178562609</v>
      </c>
      <c r="Q1516" s="6">
        <f t="shared" si="414"/>
        <v>0.48385644829123658</v>
      </c>
      <c r="R1516" s="9">
        <f t="shared" si="415"/>
        <v>0.45684997396593735</v>
      </c>
      <c r="S1516" s="9">
        <f t="shared" si="416"/>
        <v>3.8400000000000034</v>
      </c>
      <c r="T1516">
        <f t="shared" si="417"/>
        <v>3.8400000000000034</v>
      </c>
      <c r="U1516" s="9">
        <f t="shared" si="418"/>
        <v>0.45684997396593735</v>
      </c>
      <c r="V1516" s="9">
        <f t="shared" si="419"/>
        <v>0.48064424344333023</v>
      </c>
      <c r="W1516" s="9">
        <f t="shared" si="420"/>
        <v>2.0200000000000031</v>
      </c>
      <c r="X1516">
        <f t="shared" si="421"/>
        <v>37.6</v>
      </c>
      <c r="Y1516" s="9">
        <f t="shared" si="422"/>
        <v>8.9466453234995988</v>
      </c>
      <c r="Z1516" s="10">
        <f t="shared" si="423"/>
        <v>0.58700170357504067</v>
      </c>
    </row>
    <row r="1517" spans="1:26">
      <c r="A1517" s="1">
        <f t="shared" si="407"/>
        <v>8006001</v>
      </c>
      <c r="B1517" s="1">
        <v>1</v>
      </c>
      <c r="C1517" s="1">
        <v>6</v>
      </c>
      <c r="D1517" s="2">
        <v>8</v>
      </c>
      <c r="E1517" s="5">
        <v>16.690000000000001</v>
      </c>
      <c r="F1517" s="5">
        <v>11.28</v>
      </c>
      <c r="G1517" s="5">
        <v>5.57</v>
      </c>
      <c r="H1517" s="5">
        <v>16.690000000000001</v>
      </c>
      <c r="I1517" s="5">
        <v>13.64</v>
      </c>
      <c r="J1517" s="5">
        <v>4.96</v>
      </c>
      <c r="K1517" s="6">
        <f t="shared" si="408"/>
        <v>16.690000000000001</v>
      </c>
      <c r="L1517" s="6">
        <f t="shared" si="409"/>
        <v>0</v>
      </c>
      <c r="M1517" s="6">
        <f t="shared" si="410"/>
        <v>12.46</v>
      </c>
      <c r="N1517" s="5">
        <f t="shared" si="411"/>
        <v>3.7291587523193486</v>
      </c>
      <c r="O1517" s="6">
        <f t="shared" si="412"/>
        <v>-2.3600000000000012</v>
      </c>
      <c r="P1517" s="6">
        <f t="shared" si="413"/>
        <v>7.4583175046386971</v>
      </c>
      <c r="Q1517" s="6">
        <f t="shared" si="414"/>
        <v>0.11547194232964506</v>
      </c>
      <c r="R1517" s="9">
        <f t="shared" si="415"/>
        <v>0.31642525254954623</v>
      </c>
      <c r="S1517" s="9">
        <f t="shared" si="416"/>
        <v>2.3600000000000012</v>
      </c>
      <c r="T1517">
        <f t="shared" si="417"/>
        <v>2.3600000000000012</v>
      </c>
      <c r="U1517" s="9">
        <f t="shared" si="418"/>
        <v>0.31642525254954623</v>
      </c>
      <c r="V1517" s="9">
        <f t="shared" si="419"/>
        <v>1.134304083292017</v>
      </c>
      <c r="W1517" s="9">
        <f t="shared" si="420"/>
        <v>4.2300000000000004</v>
      </c>
      <c r="X1517">
        <f t="shared" si="421"/>
        <v>12.46</v>
      </c>
      <c r="Y1517" s="9">
        <f t="shared" si="422"/>
        <v>3.3412361413282579</v>
      </c>
      <c r="Z1517" s="10">
        <f t="shared" si="423"/>
        <v>0.5873610473975952</v>
      </c>
    </row>
    <row r="1518" spans="1:26">
      <c r="A1518" s="1">
        <f t="shared" si="407"/>
        <v>1006007</v>
      </c>
      <c r="B1518" s="1">
        <v>7</v>
      </c>
      <c r="C1518" s="1">
        <v>6</v>
      </c>
      <c r="D1518" s="2">
        <v>1</v>
      </c>
      <c r="E1518" s="5">
        <v>27.55</v>
      </c>
      <c r="F1518" s="5">
        <v>23.33</v>
      </c>
      <c r="G1518" s="5">
        <v>5.8</v>
      </c>
      <c r="H1518" s="5">
        <v>27.55</v>
      </c>
      <c r="I1518" s="5">
        <v>38.119999999999997</v>
      </c>
      <c r="J1518" s="5">
        <v>7.53</v>
      </c>
      <c r="K1518" s="6">
        <f t="shared" si="408"/>
        <v>27.55</v>
      </c>
      <c r="L1518" s="6">
        <f t="shared" si="409"/>
        <v>0</v>
      </c>
      <c r="M1518" s="6">
        <f t="shared" si="410"/>
        <v>30.724999999999998</v>
      </c>
      <c r="N1518" s="5">
        <f t="shared" si="411"/>
        <v>4.7523915032328725</v>
      </c>
      <c r="O1518" s="6">
        <f t="shared" si="412"/>
        <v>-14.79</v>
      </c>
      <c r="P1518" s="6">
        <f t="shared" si="413"/>
        <v>9.504783006465745</v>
      </c>
      <c r="Q1518" s="6">
        <f t="shared" si="414"/>
        <v>-0.25526533386317829</v>
      </c>
      <c r="R1518" s="9">
        <f t="shared" si="415"/>
        <v>1.5560586696128591</v>
      </c>
      <c r="S1518" s="9">
        <f t="shared" si="416"/>
        <v>14.79</v>
      </c>
      <c r="T1518">
        <f t="shared" si="417"/>
        <v>14.79</v>
      </c>
      <c r="U1518" s="9">
        <f t="shared" si="418"/>
        <v>1.5560586696128591</v>
      </c>
      <c r="V1518" s="9">
        <f t="shared" si="419"/>
        <v>0.6680846891170823</v>
      </c>
      <c r="W1518" s="9">
        <f t="shared" si="420"/>
        <v>3.1749999999999972</v>
      </c>
      <c r="X1518">
        <f t="shared" si="421"/>
        <v>30.724999999999998</v>
      </c>
      <c r="Y1518" s="9">
        <f t="shared" si="422"/>
        <v>6.4651660072826367</v>
      </c>
      <c r="Z1518" s="10">
        <f t="shared" si="423"/>
        <v>0.58748191461525012</v>
      </c>
    </row>
    <row r="1519" spans="1:26">
      <c r="A1519" s="1">
        <f t="shared" si="407"/>
        <v>1023003</v>
      </c>
      <c r="B1519" s="1">
        <v>3</v>
      </c>
      <c r="C1519" s="1">
        <v>23</v>
      </c>
      <c r="D1519" s="2">
        <v>1</v>
      </c>
      <c r="E1519" s="5">
        <v>91.61</v>
      </c>
      <c r="F1519" s="5">
        <v>110.97</v>
      </c>
      <c r="G1519" s="5">
        <v>9.3000000000000007</v>
      </c>
      <c r="H1519" s="5">
        <v>91.61</v>
      </c>
      <c r="I1519" s="5">
        <v>97.66</v>
      </c>
      <c r="J1519" s="5">
        <v>5.68</v>
      </c>
      <c r="K1519" s="6">
        <f t="shared" si="408"/>
        <v>91.61</v>
      </c>
      <c r="L1519" s="6">
        <f t="shared" si="409"/>
        <v>0</v>
      </c>
      <c r="M1519" s="6">
        <f t="shared" si="410"/>
        <v>104.315</v>
      </c>
      <c r="N1519" s="5">
        <f t="shared" si="411"/>
        <v>5.4486787389237774</v>
      </c>
      <c r="O1519" s="6">
        <f t="shared" si="412"/>
        <v>13.310000000000002</v>
      </c>
      <c r="P1519" s="6">
        <f t="shared" si="413"/>
        <v>10.897357477847555</v>
      </c>
      <c r="Q1519" s="6">
        <f t="shared" si="414"/>
        <v>0.45664424466368686</v>
      </c>
      <c r="R1519" s="9">
        <f t="shared" si="415"/>
        <v>1.2213970246508783</v>
      </c>
      <c r="S1519" s="9">
        <f t="shared" si="416"/>
        <v>13.310000000000002</v>
      </c>
      <c r="T1519">
        <f t="shared" si="417"/>
        <v>13.310000000000002</v>
      </c>
      <c r="U1519" s="9">
        <f t="shared" si="418"/>
        <v>1.2213970246508783</v>
      </c>
      <c r="V1519" s="9">
        <f t="shared" si="419"/>
        <v>2.3317579561516761</v>
      </c>
      <c r="W1519" s="9">
        <f t="shared" si="420"/>
        <v>12.704999999999998</v>
      </c>
      <c r="X1519">
        <f t="shared" si="421"/>
        <v>104.315</v>
      </c>
      <c r="Y1519" s="9">
        <f t="shared" si="422"/>
        <v>19.145008358595994</v>
      </c>
      <c r="Z1519" s="10">
        <f t="shared" si="423"/>
        <v>0.58756786842032127</v>
      </c>
    </row>
    <row r="1520" spans="1:26">
      <c r="A1520" s="1">
        <f t="shared" si="407"/>
        <v>1014006</v>
      </c>
      <c r="B1520" s="1">
        <v>6</v>
      </c>
      <c r="C1520" s="1">
        <v>14</v>
      </c>
      <c r="D1520" s="2">
        <v>1</v>
      </c>
      <c r="E1520" s="5">
        <v>101.55</v>
      </c>
      <c r="F1520" s="5">
        <v>92.79</v>
      </c>
      <c r="G1520" s="5">
        <v>10.38</v>
      </c>
      <c r="H1520" s="5">
        <v>101.55</v>
      </c>
      <c r="I1520" s="5">
        <v>111.8</v>
      </c>
      <c r="J1520" s="5">
        <v>11.86</v>
      </c>
      <c r="K1520" s="6">
        <f t="shared" si="408"/>
        <v>101.55</v>
      </c>
      <c r="L1520" s="6">
        <f t="shared" si="409"/>
        <v>0</v>
      </c>
      <c r="M1520" s="6">
        <f t="shared" si="410"/>
        <v>102.295</v>
      </c>
      <c r="N1520" s="5">
        <f t="shared" si="411"/>
        <v>7.8804187705984257</v>
      </c>
      <c r="O1520" s="6">
        <f t="shared" si="412"/>
        <v>-19.009999999999991</v>
      </c>
      <c r="P1520" s="6">
        <f t="shared" si="413"/>
        <v>15.760837541196851</v>
      </c>
      <c r="Q1520" s="6">
        <f t="shared" si="414"/>
        <v>-0.13250672291911553</v>
      </c>
      <c r="R1520" s="9">
        <f t="shared" si="415"/>
        <v>1.2061541748850744</v>
      </c>
      <c r="S1520" s="9">
        <f t="shared" si="416"/>
        <v>19.009999999999991</v>
      </c>
      <c r="T1520">
        <f t="shared" si="417"/>
        <v>19.009999999999991</v>
      </c>
      <c r="U1520" s="9">
        <f t="shared" si="418"/>
        <v>1.2061541748850744</v>
      </c>
      <c r="V1520" s="9">
        <f t="shared" si="419"/>
        <v>9.4538123123554571E-2</v>
      </c>
      <c r="W1520" s="9">
        <f t="shared" si="420"/>
        <v>0.74500000000000455</v>
      </c>
      <c r="X1520">
        <f t="shared" si="421"/>
        <v>102.295</v>
      </c>
      <c r="Y1520" s="9">
        <f t="shared" si="422"/>
        <v>12.980909134126117</v>
      </c>
      <c r="Z1520" s="10">
        <f t="shared" si="423"/>
        <v>0.58763423998266129</v>
      </c>
    </row>
    <row r="1521" spans="1:26">
      <c r="A1521" s="1">
        <f t="shared" si="407"/>
        <v>4013005</v>
      </c>
      <c r="B1521" s="1">
        <v>5</v>
      </c>
      <c r="C1521" s="1">
        <v>13</v>
      </c>
      <c r="D1521" s="2">
        <v>4</v>
      </c>
      <c r="E1521" s="5">
        <v>131.13</v>
      </c>
      <c r="F1521" s="5">
        <v>117.22</v>
      </c>
      <c r="G1521" s="5">
        <v>11.99</v>
      </c>
      <c r="H1521" s="5">
        <v>131.13</v>
      </c>
      <c r="I1521" s="5">
        <v>133.38</v>
      </c>
      <c r="J1521" s="5">
        <v>12.03</v>
      </c>
      <c r="K1521" s="6">
        <f t="shared" si="408"/>
        <v>131.13</v>
      </c>
      <c r="L1521" s="6">
        <f t="shared" si="409"/>
        <v>0</v>
      </c>
      <c r="M1521" s="6">
        <f t="shared" si="410"/>
        <v>125.3</v>
      </c>
      <c r="N1521" s="5">
        <f t="shared" si="411"/>
        <v>8.4923642173425424</v>
      </c>
      <c r="O1521" s="6">
        <f t="shared" si="412"/>
        <v>-16.159999999999997</v>
      </c>
      <c r="P1521" s="6">
        <f t="shared" si="413"/>
        <v>16.984728434685085</v>
      </c>
      <c r="Q1521" s="6">
        <f t="shared" si="414"/>
        <v>-3.3305486323188622E-3</v>
      </c>
      <c r="R1521" s="9">
        <f t="shared" si="415"/>
        <v>0.95144294253178152</v>
      </c>
      <c r="S1521" s="9">
        <f t="shared" si="416"/>
        <v>16.159999999999997</v>
      </c>
      <c r="T1521">
        <f t="shared" si="417"/>
        <v>16.159999999999997</v>
      </c>
      <c r="U1521" s="9">
        <f t="shared" si="418"/>
        <v>0.95144294253178152</v>
      </c>
      <c r="V1521" s="9">
        <f t="shared" si="419"/>
        <v>0.6864990538317185</v>
      </c>
      <c r="W1521" s="9">
        <f t="shared" si="420"/>
        <v>5.8299999999999983</v>
      </c>
      <c r="X1521">
        <f t="shared" si="421"/>
        <v>125.3</v>
      </c>
      <c r="Y1521" s="9">
        <f t="shared" si="422"/>
        <v>14.754430779607951</v>
      </c>
      <c r="Z1521" s="10">
        <f t="shared" si="423"/>
        <v>0.58814794057277808</v>
      </c>
    </row>
    <row r="1522" spans="1:26">
      <c r="A1522" s="1">
        <f t="shared" si="407"/>
        <v>5005994</v>
      </c>
      <c r="B1522" s="1">
        <v>-6</v>
      </c>
      <c r="C1522" s="1">
        <v>6</v>
      </c>
      <c r="D1522" s="2">
        <v>5</v>
      </c>
      <c r="E1522" s="5">
        <v>19.670000000000002</v>
      </c>
      <c r="F1522" s="5">
        <v>37.36</v>
      </c>
      <c r="G1522" s="5">
        <v>7.3</v>
      </c>
      <c r="H1522" s="5">
        <v>19.670000000000002</v>
      </c>
      <c r="I1522" s="5">
        <v>27.29</v>
      </c>
      <c r="J1522" s="5">
        <v>6.01</v>
      </c>
      <c r="K1522" s="6">
        <f t="shared" si="408"/>
        <v>19.670000000000002</v>
      </c>
      <c r="L1522" s="6">
        <f t="shared" si="409"/>
        <v>0</v>
      </c>
      <c r="M1522" s="6">
        <f t="shared" si="410"/>
        <v>32.325000000000003</v>
      </c>
      <c r="N1522" s="5">
        <f t="shared" si="411"/>
        <v>4.7278457039120898</v>
      </c>
      <c r="O1522" s="6">
        <f t="shared" si="412"/>
        <v>10.07</v>
      </c>
      <c r="P1522" s="6">
        <f t="shared" si="413"/>
        <v>9.4556914078241796</v>
      </c>
      <c r="Q1522" s="6">
        <f t="shared" si="414"/>
        <v>0.19203535171082459</v>
      </c>
      <c r="R1522" s="9">
        <f t="shared" si="415"/>
        <v>1.0649670728115668</v>
      </c>
      <c r="S1522" s="9">
        <f t="shared" si="416"/>
        <v>10.07</v>
      </c>
      <c r="T1522">
        <f t="shared" si="417"/>
        <v>10.07</v>
      </c>
      <c r="U1522" s="9">
        <f t="shared" si="418"/>
        <v>1.0649670728115668</v>
      </c>
      <c r="V1522" s="9">
        <f t="shared" si="419"/>
        <v>2.6766947977021607</v>
      </c>
      <c r="W1522" s="9">
        <f t="shared" si="420"/>
        <v>12.655000000000001</v>
      </c>
      <c r="X1522">
        <f t="shared" si="421"/>
        <v>32.325000000000003</v>
      </c>
      <c r="Y1522" s="9">
        <f t="shared" si="422"/>
        <v>6.8371520612976964</v>
      </c>
      <c r="Z1522" s="10">
        <f t="shared" si="423"/>
        <v>0.58823294705414109</v>
      </c>
    </row>
    <row r="1523" spans="1:26">
      <c r="A1523" s="1">
        <f t="shared" si="407"/>
        <v>5017003</v>
      </c>
      <c r="B1523" s="1">
        <v>3</v>
      </c>
      <c r="C1523" s="1">
        <v>17</v>
      </c>
      <c r="D1523" s="2">
        <v>5</v>
      </c>
      <c r="E1523" s="5">
        <v>10.92</v>
      </c>
      <c r="F1523" s="5">
        <v>16.68</v>
      </c>
      <c r="G1523" s="5">
        <v>6.55</v>
      </c>
      <c r="H1523" s="5">
        <v>10.92</v>
      </c>
      <c r="I1523" s="5">
        <v>29.67</v>
      </c>
      <c r="J1523" s="5">
        <v>6.11</v>
      </c>
      <c r="K1523" s="6">
        <f t="shared" si="408"/>
        <v>10.92</v>
      </c>
      <c r="L1523" s="6">
        <f t="shared" si="409"/>
        <v>0</v>
      </c>
      <c r="M1523" s="6">
        <f t="shared" si="410"/>
        <v>23.175000000000001</v>
      </c>
      <c r="N1523" s="5">
        <f t="shared" si="411"/>
        <v>4.4786884240813176</v>
      </c>
      <c r="O1523" s="6">
        <f t="shared" si="412"/>
        <v>-12.990000000000002</v>
      </c>
      <c r="P1523" s="6">
        <f t="shared" si="413"/>
        <v>8.9573768481626352</v>
      </c>
      <c r="Q1523" s="6">
        <f t="shared" si="414"/>
        <v>6.9426407061292661E-2</v>
      </c>
      <c r="R1523" s="9">
        <f t="shared" si="415"/>
        <v>1.4502013502607687</v>
      </c>
      <c r="S1523" s="9">
        <f t="shared" si="416"/>
        <v>12.990000000000002</v>
      </c>
      <c r="T1523">
        <f t="shared" si="417"/>
        <v>12.990000000000002</v>
      </c>
      <c r="U1523" s="9">
        <f t="shared" si="418"/>
        <v>1.4502013502607687</v>
      </c>
      <c r="V1523" s="9">
        <f t="shared" si="419"/>
        <v>2.7362921551109651</v>
      </c>
      <c r="W1523" s="9">
        <f t="shared" si="420"/>
        <v>12.255000000000001</v>
      </c>
      <c r="X1523">
        <f t="shared" si="421"/>
        <v>23.175000000000001</v>
      </c>
      <c r="Y1523" s="9">
        <f t="shared" si="422"/>
        <v>5.1745059726394631</v>
      </c>
      <c r="Z1523" s="10">
        <f t="shared" si="423"/>
        <v>0.58826184645955071</v>
      </c>
    </row>
    <row r="1524" spans="1:26">
      <c r="A1524" s="1">
        <f t="shared" si="407"/>
        <v>5014004</v>
      </c>
      <c r="B1524" s="1">
        <v>4</v>
      </c>
      <c r="C1524" s="1">
        <v>14</v>
      </c>
      <c r="D1524" s="2">
        <v>5</v>
      </c>
      <c r="E1524" s="5">
        <v>77.33</v>
      </c>
      <c r="F1524" s="5">
        <v>83.97</v>
      </c>
      <c r="G1524" s="5">
        <v>10.53</v>
      </c>
      <c r="H1524" s="5">
        <v>77.33</v>
      </c>
      <c r="I1524" s="5">
        <v>81.84</v>
      </c>
      <c r="J1524" s="5">
        <v>9.76</v>
      </c>
      <c r="K1524" s="6">
        <f t="shared" si="408"/>
        <v>77.33</v>
      </c>
      <c r="L1524" s="6">
        <f t="shared" si="409"/>
        <v>0</v>
      </c>
      <c r="M1524" s="6">
        <f t="shared" si="410"/>
        <v>82.905000000000001</v>
      </c>
      <c r="N1524" s="5">
        <f t="shared" si="411"/>
        <v>7.1787620799132208</v>
      </c>
      <c r="O1524" s="6">
        <f t="shared" si="412"/>
        <v>2.1299999999999955</v>
      </c>
      <c r="P1524" s="6">
        <f t="shared" si="413"/>
        <v>14.357524159826442</v>
      </c>
      <c r="Q1524" s="6">
        <f t="shared" si="414"/>
        <v>7.5790306032109428E-2</v>
      </c>
      <c r="R1524" s="9">
        <f t="shared" si="415"/>
        <v>0.14835426890382078</v>
      </c>
      <c r="S1524" s="9">
        <f t="shared" si="416"/>
        <v>2.1299999999999955</v>
      </c>
      <c r="T1524">
        <f t="shared" si="417"/>
        <v>2.1299999999999955</v>
      </c>
      <c r="U1524" s="9">
        <f t="shared" si="418"/>
        <v>0.14835426890382078</v>
      </c>
      <c r="V1524" s="9">
        <f t="shared" si="419"/>
        <v>0.7765962902711766</v>
      </c>
      <c r="W1524" s="9">
        <f t="shared" si="420"/>
        <v>5.5750000000000028</v>
      </c>
      <c r="X1524">
        <f t="shared" si="421"/>
        <v>82.905000000000001</v>
      </c>
      <c r="Y1524" s="9">
        <f t="shared" si="422"/>
        <v>11.548648510301678</v>
      </c>
      <c r="Z1524" s="10">
        <f t="shared" si="423"/>
        <v>0.58845390643617956</v>
      </c>
    </row>
    <row r="1525" spans="1:26">
      <c r="A1525" s="1">
        <f t="shared" si="407"/>
        <v>8008000</v>
      </c>
      <c r="B1525" s="1">
        <v>0</v>
      </c>
      <c r="C1525" s="1">
        <v>8</v>
      </c>
      <c r="D1525" s="2">
        <v>8</v>
      </c>
      <c r="E1525" s="5">
        <v>41.09</v>
      </c>
      <c r="F1525" s="5">
        <v>45.64</v>
      </c>
      <c r="G1525" s="5">
        <v>10.8</v>
      </c>
      <c r="H1525" s="5">
        <v>41.09</v>
      </c>
      <c r="I1525" s="5">
        <v>51.38</v>
      </c>
      <c r="J1525" s="5">
        <v>7.17</v>
      </c>
      <c r="K1525" s="6">
        <f t="shared" si="408"/>
        <v>41.09</v>
      </c>
      <c r="L1525" s="6">
        <f t="shared" si="409"/>
        <v>0</v>
      </c>
      <c r="M1525" s="6">
        <f t="shared" si="410"/>
        <v>48.510000000000005</v>
      </c>
      <c r="N1525" s="5">
        <f t="shared" si="411"/>
        <v>6.4816838090113595</v>
      </c>
      <c r="O1525" s="6">
        <f t="shared" si="412"/>
        <v>-5.740000000000002</v>
      </c>
      <c r="P1525" s="6">
        <f t="shared" si="413"/>
        <v>12.963367618022719</v>
      </c>
      <c r="Q1525" s="6">
        <f t="shared" si="414"/>
        <v>0.38816737271115742</v>
      </c>
      <c r="R1525" s="9">
        <f t="shared" si="415"/>
        <v>0.44278617787709662</v>
      </c>
      <c r="S1525" s="9">
        <f t="shared" si="416"/>
        <v>5.740000000000002</v>
      </c>
      <c r="T1525">
        <f t="shared" si="417"/>
        <v>5.740000000000002</v>
      </c>
      <c r="U1525" s="9">
        <f t="shared" si="418"/>
        <v>0.44278617787709662</v>
      </c>
      <c r="V1525" s="9">
        <f t="shared" si="419"/>
        <v>1.1447642647554204</v>
      </c>
      <c r="W1525" s="9">
        <f t="shared" si="420"/>
        <v>7.4200000000000017</v>
      </c>
      <c r="X1525">
        <f t="shared" si="421"/>
        <v>48.510000000000005</v>
      </c>
      <c r="Y1525" s="9">
        <f t="shared" si="422"/>
        <v>7.4841663724104359</v>
      </c>
      <c r="Z1525" s="10">
        <f t="shared" si="423"/>
        <v>0.58847599781129556</v>
      </c>
    </row>
    <row r="1526" spans="1:26">
      <c r="A1526" s="1">
        <f t="shared" si="407"/>
        <v>6012996</v>
      </c>
      <c r="B1526" s="1">
        <v>-4</v>
      </c>
      <c r="C1526" s="1">
        <v>13</v>
      </c>
      <c r="D1526" s="2">
        <v>6</v>
      </c>
      <c r="E1526" s="5">
        <v>36.57</v>
      </c>
      <c r="F1526" s="5">
        <v>35.130000000000003</v>
      </c>
      <c r="G1526" s="5">
        <v>7.01</v>
      </c>
      <c r="H1526" s="5">
        <v>36.57</v>
      </c>
      <c r="I1526" s="5">
        <v>42.72</v>
      </c>
      <c r="J1526" s="5">
        <v>8.32</v>
      </c>
      <c r="K1526" s="6">
        <f t="shared" si="408"/>
        <v>36.57</v>
      </c>
      <c r="L1526" s="6">
        <f t="shared" si="409"/>
        <v>0</v>
      </c>
      <c r="M1526" s="6">
        <f t="shared" si="410"/>
        <v>38.924999999999997</v>
      </c>
      <c r="N1526" s="5">
        <f t="shared" si="411"/>
        <v>5.4397265556275896</v>
      </c>
      <c r="O1526" s="6">
        <f t="shared" si="412"/>
        <v>-7.5899999999999963</v>
      </c>
      <c r="P1526" s="6">
        <f t="shared" si="413"/>
        <v>10.879453111255179</v>
      </c>
      <c r="Q1526" s="6">
        <f t="shared" si="414"/>
        <v>-0.16966775794698497</v>
      </c>
      <c r="R1526" s="9">
        <f t="shared" si="415"/>
        <v>0.6976453616172924</v>
      </c>
      <c r="S1526" s="9">
        <f t="shared" si="416"/>
        <v>7.5899999999999963</v>
      </c>
      <c r="T1526">
        <f t="shared" si="417"/>
        <v>7.5899999999999963</v>
      </c>
      <c r="U1526" s="9">
        <f t="shared" si="418"/>
        <v>0.6976453616172924</v>
      </c>
      <c r="V1526" s="9">
        <f t="shared" si="419"/>
        <v>0.43292617301942615</v>
      </c>
      <c r="W1526" s="9">
        <f t="shared" si="420"/>
        <v>2.3549999999999969</v>
      </c>
      <c r="X1526">
        <f t="shared" si="421"/>
        <v>38.924999999999997</v>
      </c>
      <c r="Y1526" s="9">
        <f t="shared" si="422"/>
        <v>7.1556905667860651</v>
      </c>
      <c r="Z1526" s="10">
        <f t="shared" si="423"/>
        <v>0.58889812361731975</v>
      </c>
    </row>
    <row r="1527" spans="1:26">
      <c r="A1527" s="1">
        <f t="shared" si="407"/>
        <v>6018000</v>
      </c>
      <c r="B1527" s="1">
        <v>0</v>
      </c>
      <c r="C1527" s="1">
        <v>18</v>
      </c>
      <c r="D1527" s="2">
        <v>6</v>
      </c>
      <c r="E1527" s="5">
        <v>12.96</v>
      </c>
      <c r="F1527" s="5">
        <v>14.18</v>
      </c>
      <c r="G1527" s="5">
        <v>5.75</v>
      </c>
      <c r="H1527" s="5">
        <v>12.96</v>
      </c>
      <c r="I1527" s="5">
        <v>14.68</v>
      </c>
      <c r="J1527" s="5">
        <v>6.32</v>
      </c>
      <c r="K1527" s="6">
        <f t="shared" si="408"/>
        <v>12.96</v>
      </c>
      <c r="L1527" s="6">
        <f t="shared" si="409"/>
        <v>0</v>
      </c>
      <c r="M1527" s="6">
        <f t="shared" si="410"/>
        <v>14.43</v>
      </c>
      <c r="N1527" s="5">
        <f t="shared" si="411"/>
        <v>4.272145245658205</v>
      </c>
      <c r="O1527" s="6">
        <f t="shared" si="412"/>
        <v>-0.5</v>
      </c>
      <c r="P1527" s="6">
        <f t="shared" si="413"/>
        <v>8.5442904913164099</v>
      </c>
      <c r="Q1527" s="6">
        <f t="shared" si="414"/>
        <v>-9.4238879856009747E-2</v>
      </c>
      <c r="R1527" s="9">
        <f t="shared" si="415"/>
        <v>5.8518609650286539E-2</v>
      </c>
      <c r="S1527" s="9">
        <f t="shared" si="416"/>
        <v>0.5</v>
      </c>
      <c r="T1527">
        <f t="shared" si="417"/>
        <v>0.5</v>
      </c>
      <c r="U1527" s="9">
        <f t="shared" si="418"/>
        <v>5.8518609650286539E-2</v>
      </c>
      <c r="V1527" s="9">
        <f t="shared" si="419"/>
        <v>0.34408942474368459</v>
      </c>
      <c r="W1527" s="9">
        <f t="shared" si="420"/>
        <v>1.4699999999999989</v>
      </c>
      <c r="X1527">
        <f t="shared" si="421"/>
        <v>14.43</v>
      </c>
      <c r="Y1527" s="9">
        <f t="shared" si="422"/>
        <v>3.3776941490145389</v>
      </c>
      <c r="Z1527" s="10">
        <f t="shared" si="423"/>
        <v>0.58919266797881997</v>
      </c>
    </row>
    <row r="1528" spans="1:26">
      <c r="A1528" s="1">
        <f t="shared" si="407"/>
        <v>6016002</v>
      </c>
      <c r="B1528" s="1">
        <v>2</v>
      </c>
      <c r="C1528" s="1">
        <v>16</v>
      </c>
      <c r="D1528" s="2">
        <v>6</v>
      </c>
      <c r="E1528" s="5">
        <v>294.94</v>
      </c>
      <c r="F1528" s="5">
        <v>297.36</v>
      </c>
      <c r="G1528" s="5">
        <v>17.18</v>
      </c>
      <c r="H1528" s="5">
        <v>294.94</v>
      </c>
      <c r="I1528" s="5">
        <v>283.55</v>
      </c>
      <c r="J1528" s="5">
        <v>14.97</v>
      </c>
      <c r="K1528" s="6">
        <f t="shared" si="408"/>
        <v>294.94</v>
      </c>
      <c r="L1528" s="6">
        <f t="shared" si="409"/>
        <v>0</v>
      </c>
      <c r="M1528" s="6">
        <f t="shared" si="410"/>
        <v>290.45500000000004</v>
      </c>
      <c r="N1528" s="5">
        <f t="shared" si="411"/>
        <v>11.39356506981024</v>
      </c>
      <c r="O1528" s="6">
        <f t="shared" si="412"/>
        <v>13.810000000000002</v>
      </c>
      <c r="P1528" s="6">
        <f t="shared" si="413"/>
        <v>22.78713013962048</v>
      </c>
      <c r="Q1528" s="6">
        <f t="shared" si="414"/>
        <v>0.13683398834441682</v>
      </c>
      <c r="R1528" s="9">
        <f t="shared" si="415"/>
        <v>0.60604384647754539</v>
      </c>
      <c r="S1528" s="9">
        <f t="shared" si="416"/>
        <v>13.810000000000002</v>
      </c>
      <c r="T1528">
        <f t="shared" si="417"/>
        <v>13.810000000000002</v>
      </c>
      <c r="U1528" s="9">
        <f t="shared" si="418"/>
        <v>0.60604384647754539</v>
      </c>
      <c r="V1528" s="9">
        <f t="shared" si="419"/>
        <v>0.393643251477446</v>
      </c>
      <c r="W1528" s="9">
        <f t="shared" si="420"/>
        <v>4.4849999999999568</v>
      </c>
      <c r="X1528">
        <f t="shared" si="421"/>
        <v>290.45500000000004</v>
      </c>
      <c r="Y1528" s="9">
        <f t="shared" si="422"/>
        <v>25.492898686261469</v>
      </c>
      <c r="Z1528" s="10">
        <f t="shared" si="423"/>
        <v>0.58949130612757983</v>
      </c>
    </row>
    <row r="1529" spans="1:26">
      <c r="A1529" s="1">
        <f t="shared" si="407"/>
        <v>1007993</v>
      </c>
      <c r="B1529" s="1">
        <v>-7</v>
      </c>
      <c r="C1529" s="1">
        <v>8</v>
      </c>
      <c r="D1529" s="2">
        <v>1</v>
      </c>
      <c r="E1529" s="5">
        <v>120.86</v>
      </c>
      <c r="F1529" s="5">
        <v>126.63</v>
      </c>
      <c r="G1529" s="5">
        <v>10.93</v>
      </c>
      <c r="H1529" s="5">
        <v>120.86</v>
      </c>
      <c r="I1529" s="5">
        <v>122.62</v>
      </c>
      <c r="J1529" s="5">
        <v>12.05</v>
      </c>
      <c r="K1529" s="6">
        <f t="shared" si="408"/>
        <v>120.86</v>
      </c>
      <c r="L1529" s="6">
        <f t="shared" si="409"/>
        <v>0</v>
      </c>
      <c r="M1529" s="6">
        <f t="shared" si="410"/>
        <v>124.625</v>
      </c>
      <c r="N1529" s="5">
        <f t="shared" si="411"/>
        <v>8.1343008304340465</v>
      </c>
      <c r="O1529" s="6">
        <f t="shared" si="412"/>
        <v>4.0099999999999909</v>
      </c>
      <c r="P1529" s="6">
        <f t="shared" si="413"/>
        <v>16.268601660868093</v>
      </c>
      <c r="Q1529" s="6">
        <f t="shared" si="414"/>
        <v>-9.7245070605597853E-2</v>
      </c>
      <c r="R1529" s="9">
        <f t="shared" si="415"/>
        <v>0.24648707268096065</v>
      </c>
      <c r="S1529" s="9">
        <f t="shared" si="416"/>
        <v>4.0099999999999909</v>
      </c>
      <c r="T1529">
        <f t="shared" si="417"/>
        <v>4.0099999999999909</v>
      </c>
      <c r="U1529" s="9">
        <f t="shared" si="418"/>
        <v>0.24648707268096065</v>
      </c>
      <c r="V1529" s="9">
        <f t="shared" si="419"/>
        <v>0.46285477737846342</v>
      </c>
      <c r="W1529" s="9">
        <f t="shared" si="420"/>
        <v>3.7650000000000006</v>
      </c>
      <c r="X1529">
        <f t="shared" si="421"/>
        <v>124.625</v>
      </c>
      <c r="Y1529" s="9">
        <f t="shared" si="422"/>
        <v>15.320923407912614</v>
      </c>
      <c r="Z1529" s="10">
        <f t="shared" si="423"/>
        <v>0.58955152446584336</v>
      </c>
    </row>
    <row r="1530" spans="1:26">
      <c r="A1530" s="1">
        <f t="shared" si="407"/>
        <v>5009005</v>
      </c>
      <c r="B1530" s="1">
        <v>5</v>
      </c>
      <c r="C1530" s="1">
        <v>9</v>
      </c>
      <c r="D1530" s="2">
        <v>5</v>
      </c>
      <c r="E1530" s="5">
        <v>341.8</v>
      </c>
      <c r="F1530" s="5">
        <v>307.20999999999998</v>
      </c>
      <c r="G1530" s="5">
        <v>18.649999999999999</v>
      </c>
      <c r="H1530" s="5">
        <v>341.8</v>
      </c>
      <c r="I1530" s="5">
        <v>307.07</v>
      </c>
      <c r="J1530" s="5">
        <v>17.97</v>
      </c>
      <c r="K1530" s="6">
        <f t="shared" si="408"/>
        <v>341.8</v>
      </c>
      <c r="L1530" s="6">
        <f t="shared" si="409"/>
        <v>0</v>
      </c>
      <c r="M1530" s="6">
        <f t="shared" si="410"/>
        <v>307.14</v>
      </c>
      <c r="N1530" s="5">
        <f t="shared" si="411"/>
        <v>12.949357126900161</v>
      </c>
      <c r="O1530" s="6">
        <f t="shared" si="412"/>
        <v>0.13999999999998636</v>
      </c>
      <c r="P1530" s="6">
        <f t="shared" si="413"/>
        <v>25.898714253800321</v>
      </c>
      <c r="Q1530" s="6">
        <f t="shared" si="414"/>
        <v>3.7125374621651108E-2</v>
      </c>
      <c r="R1530" s="9">
        <f t="shared" si="415"/>
        <v>5.4056737577018159E-3</v>
      </c>
      <c r="S1530" s="9">
        <f t="shared" si="416"/>
        <v>0.13999999999998636</v>
      </c>
      <c r="T1530">
        <f t="shared" si="417"/>
        <v>0.13999999999998636</v>
      </c>
      <c r="U1530" s="9">
        <f t="shared" si="418"/>
        <v>5.4056737577018159E-3</v>
      </c>
      <c r="V1530" s="9">
        <f t="shared" si="419"/>
        <v>2.6765807491709048</v>
      </c>
      <c r="W1530" s="9">
        <f t="shared" si="420"/>
        <v>34.660000000000025</v>
      </c>
      <c r="X1530">
        <f t="shared" si="421"/>
        <v>307.14</v>
      </c>
      <c r="Y1530" s="9">
        <f t="shared" si="422"/>
        <v>23.718551970581391</v>
      </c>
      <c r="Z1530" s="10">
        <f t="shared" si="423"/>
        <v>0.58968126983990266</v>
      </c>
    </row>
    <row r="1531" spans="1:26">
      <c r="A1531" s="1">
        <f t="shared" si="407"/>
        <v>3019996</v>
      </c>
      <c r="B1531" s="1">
        <v>-4</v>
      </c>
      <c r="C1531" s="1">
        <v>20</v>
      </c>
      <c r="D1531" s="2">
        <v>3</v>
      </c>
      <c r="E1531" s="5">
        <v>83.6</v>
      </c>
      <c r="F1531" s="5">
        <v>77</v>
      </c>
      <c r="G1531" s="5">
        <v>8.8000000000000007</v>
      </c>
      <c r="H1531" s="5">
        <v>83.61</v>
      </c>
      <c r="I1531" s="5">
        <v>72.709999999999994</v>
      </c>
      <c r="J1531" s="5">
        <v>6.53</v>
      </c>
      <c r="K1531" s="6">
        <f t="shared" si="408"/>
        <v>83.60499999999999</v>
      </c>
      <c r="L1531" s="6">
        <f t="shared" si="409"/>
        <v>-1.0000000000005116E-2</v>
      </c>
      <c r="M1531" s="6">
        <f t="shared" si="410"/>
        <v>74.85499999999999</v>
      </c>
      <c r="N1531" s="5">
        <f t="shared" si="411"/>
        <v>5.4790715454354126</v>
      </c>
      <c r="O1531" s="6">
        <f t="shared" si="412"/>
        <v>4.2900000000000063</v>
      </c>
      <c r="P1531" s="6">
        <f t="shared" si="413"/>
        <v>10.958143090870825</v>
      </c>
      <c r="Q1531" s="6">
        <f t="shared" si="414"/>
        <v>0.28979712843591282</v>
      </c>
      <c r="R1531" s="9">
        <f t="shared" si="415"/>
        <v>0.39240224957295183</v>
      </c>
      <c r="S1531" s="9">
        <f t="shared" si="416"/>
        <v>4.3000000000000114</v>
      </c>
      <c r="T1531">
        <f t="shared" si="417"/>
        <v>4.2900000000000063</v>
      </c>
      <c r="U1531" s="9">
        <f t="shared" si="418"/>
        <v>0.39148968620185148</v>
      </c>
      <c r="V1531" s="9">
        <f t="shared" si="419"/>
        <v>1.5969858994247998</v>
      </c>
      <c r="W1531" s="9">
        <f t="shared" si="420"/>
        <v>8.75</v>
      </c>
      <c r="X1531">
        <f t="shared" si="421"/>
        <v>74.85499999999999</v>
      </c>
      <c r="Y1531" s="9">
        <f t="shared" si="422"/>
        <v>13.661986228736385</v>
      </c>
      <c r="Z1531" s="10">
        <f t="shared" si="423"/>
        <v>0.58974062095127888</v>
      </c>
    </row>
    <row r="1532" spans="1:26">
      <c r="A1532" s="1">
        <f t="shared" si="407"/>
        <v>4017004</v>
      </c>
      <c r="B1532" s="1">
        <v>4</v>
      </c>
      <c r="C1532" s="1">
        <v>17</v>
      </c>
      <c r="D1532" s="2">
        <v>4</v>
      </c>
      <c r="E1532" s="5">
        <v>63.62</v>
      </c>
      <c r="F1532" s="5">
        <v>82.13</v>
      </c>
      <c r="G1532" s="5">
        <v>10.220000000000001</v>
      </c>
      <c r="H1532" s="5">
        <v>63.62</v>
      </c>
      <c r="I1532" s="5">
        <v>86.74</v>
      </c>
      <c r="J1532" s="5">
        <v>10.43</v>
      </c>
      <c r="K1532" s="6">
        <f t="shared" si="408"/>
        <v>63.62</v>
      </c>
      <c r="L1532" s="6">
        <f t="shared" si="409"/>
        <v>0</v>
      </c>
      <c r="M1532" s="6">
        <f t="shared" si="410"/>
        <v>84.435000000000002</v>
      </c>
      <c r="N1532" s="5">
        <f t="shared" si="411"/>
        <v>7.3012550291028733</v>
      </c>
      <c r="O1532" s="6">
        <f t="shared" si="412"/>
        <v>-4.6099999999999994</v>
      </c>
      <c r="P1532" s="6">
        <f t="shared" si="413"/>
        <v>14.602510058205747</v>
      </c>
      <c r="Q1532" s="6">
        <f t="shared" si="414"/>
        <v>-2.0336879840062442E-2</v>
      </c>
      <c r="R1532" s="9">
        <f t="shared" si="415"/>
        <v>0.31569914909316926</v>
      </c>
      <c r="S1532" s="9">
        <f t="shared" si="416"/>
        <v>4.6099999999999994</v>
      </c>
      <c r="T1532">
        <f t="shared" si="417"/>
        <v>4.6099999999999994</v>
      </c>
      <c r="U1532" s="9">
        <f t="shared" si="418"/>
        <v>0.31569914909316926</v>
      </c>
      <c r="V1532" s="9">
        <f t="shared" si="419"/>
        <v>2.8508797346526333</v>
      </c>
      <c r="W1532" s="9">
        <f t="shared" si="420"/>
        <v>20.815000000000005</v>
      </c>
      <c r="X1532">
        <f t="shared" si="421"/>
        <v>84.435000000000002</v>
      </c>
      <c r="Y1532" s="9">
        <f t="shared" si="422"/>
        <v>11.56445017513308</v>
      </c>
      <c r="Z1532" s="10">
        <f t="shared" si="423"/>
        <v>0.58991609572887571</v>
      </c>
    </row>
    <row r="1533" spans="1:26">
      <c r="A1533" s="1">
        <f t="shared" si="407"/>
        <v>2006993</v>
      </c>
      <c r="B1533" s="1">
        <v>-7</v>
      </c>
      <c r="C1533" s="1">
        <v>7</v>
      </c>
      <c r="D1533" s="2">
        <v>2</v>
      </c>
      <c r="E1533" s="5">
        <v>0.67</v>
      </c>
      <c r="F1533" s="5">
        <v>2.02</v>
      </c>
      <c r="G1533" s="5">
        <v>5.09</v>
      </c>
      <c r="H1533" s="5">
        <v>0.67</v>
      </c>
      <c r="I1533" s="5">
        <v>13.3</v>
      </c>
      <c r="J1533" s="5">
        <v>5.96</v>
      </c>
      <c r="K1533" s="6">
        <f t="shared" si="408"/>
        <v>0.67</v>
      </c>
      <c r="L1533" s="6">
        <f t="shared" si="409"/>
        <v>0</v>
      </c>
      <c r="M1533" s="6">
        <f t="shared" si="410"/>
        <v>7.66</v>
      </c>
      <c r="N1533" s="5">
        <f t="shared" si="411"/>
        <v>3.9188550623874825</v>
      </c>
      <c r="O1533" s="6">
        <f t="shared" si="412"/>
        <v>-11.280000000000001</v>
      </c>
      <c r="P1533" s="6">
        <f t="shared" si="413"/>
        <v>7.837710124774965</v>
      </c>
      <c r="Q1533" s="6">
        <f t="shared" si="414"/>
        <v>-0.1564959620509298</v>
      </c>
      <c r="R1533" s="9">
        <f t="shared" si="415"/>
        <v>1.4391958646625593</v>
      </c>
      <c r="S1533" s="9">
        <f t="shared" si="416"/>
        <v>11.280000000000001</v>
      </c>
      <c r="T1533">
        <f t="shared" si="417"/>
        <v>11.280000000000001</v>
      </c>
      <c r="U1533" s="9">
        <f t="shared" si="418"/>
        <v>1.4391958646625593</v>
      </c>
      <c r="V1533" s="9">
        <f t="shared" si="419"/>
        <v>1.7836842365232781</v>
      </c>
      <c r="W1533" s="9">
        <f t="shared" si="420"/>
        <v>6.99</v>
      </c>
      <c r="X1533">
        <f t="shared" si="421"/>
        <v>7.66</v>
      </c>
      <c r="Y1533" s="9">
        <f t="shared" si="422"/>
        <v>1.9546525395948942</v>
      </c>
      <c r="Z1533" s="10">
        <f t="shared" si="423"/>
        <v>0.58999491523232639</v>
      </c>
    </row>
    <row r="1534" spans="1:26">
      <c r="A1534" s="1">
        <f t="shared" si="407"/>
        <v>6017999</v>
      </c>
      <c r="B1534" s="1">
        <v>-1</v>
      </c>
      <c r="C1534" s="1">
        <v>18</v>
      </c>
      <c r="D1534" s="2">
        <v>6</v>
      </c>
      <c r="E1534" s="5">
        <v>95.29</v>
      </c>
      <c r="F1534" s="5">
        <v>98.77</v>
      </c>
      <c r="G1534" s="5">
        <v>9.9499999999999993</v>
      </c>
      <c r="H1534" s="5">
        <v>95.29</v>
      </c>
      <c r="I1534" s="5">
        <v>89.94</v>
      </c>
      <c r="J1534" s="5">
        <v>6.99</v>
      </c>
      <c r="K1534" s="6">
        <f t="shared" si="408"/>
        <v>95.29</v>
      </c>
      <c r="L1534" s="6">
        <f t="shared" si="409"/>
        <v>0</v>
      </c>
      <c r="M1534" s="6">
        <f t="shared" si="410"/>
        <v>94.35499999999999</v>
      </c>
      <c r="N1534" s="5">
        <f t="shared" si="411"/>
        <v>6.079938322055578</v>
      </c>
      <c r="O1534" s="6">
        <f t="shared" si="412"/>
        <v>8.8299999999999983</v>
      </c>
      <c r="P1534" s="6">
        <f t="shared" si="413"/>
        <v>12.159876644111156</v>
      </c>
      <c r="Q1534" s="6">
        <f t="shared" si="414"/>
        <v>0.33911482687305639</v>
      </c>
      <c r="R1534" s="9">
        <f t="shared" si="415"/>
        <v>0.72615868223270452</v>
      </c>
      <c r="S1534" s="9">
        <f t="shared" si="416"/>
        <v>8.8299999999999983</v>
      </c>
      <c r="T1534">
        <f t="shared" si="417"/>
        <v>8.8299999999999983</v>
      </c>
      <c r="U1534" s="9">
        <f t="shared" si="418"/>
        <v>0.72615868223270452</v>
      </c>
      <c r="V1534" s="9">
        <f t="shared" si="419"/>
        <v>0.1537844547876763</v>
      </c>
      <c r="W1534" s="9">
        <f t="shared" si="420"/>
        <v>0.93500000000001648</v>
      </c>
      <c r="X1534">
        <f t="shared" si="421"/>
        <v>94.35499999999999</v>
      </c>
      <c r="Y1534" s="9">
        <f t="shared" si="422"/>
        <v>15.519071905337903</v>
      </c>
      <c r="Z1534" s="10">
        <f t="shared" si="423"/>
        <v>0.59014659195830321</v>
      </c>
    </row>
    <row r="1535" spans="1:26">
      <c r="A1535" s="1">
        <f t="shared" si="407"/>
        <v>3019004</v>
      </c>
      <c r="B1535" s="1">
        <v>4</v>
      </c>
      <c r="C1535" s="1">
        <v>19</v>
      </c>
      <c r="D1535" s="2">
        <v>3</v>
      </c>
      <c r="E1535" s="5">
        <v>18.059999999999999</v>
      </c>
      <c r="F1535" s="5">
        <v>18.91</v>
      </c>
      <c r="G1535" s="5">
        <v>6.59</v>
      </c>
      <c r="H1535" s="5">
        <v>18.059999999999999</v>
      </c>
      <c r="I1535" s="5">
        <v>21.81</v>
      </c>
      <c r="J1535" s="5">
        <v>6.82</v>
      </c>
      <c r="K1535" s="6">
        <f t="shared" si="408"/>
        <v>18.059999999999999</v>
      </c>
      <c r="L1535" s="6">
        <f t="shared" si="409"/>
        <v>0</v>
      </c>
      <c r="M1535" s="6">
        <f t="shared" si="410"/>
        <v>20.36</v>
      </c>
      <c r="N1535" s="5">
        <f t="shared" si="411"/>
        <v>4.7418482683443175</v>
      </c>
      <c r="O1535" s="6">
        <f t="shared" si="412"/>
        <v>-2.8999999999999986</v>
      </c>
      <c r="P1535" s="6">
        <f t="shared" si="413"/>
        <v>9.483696536688635</v>
      </c>
      <c r="Q1535" s="6">
        <f t="shared" si="414"/>
        <v>-3.4292671266003695E-2</v>
      </c>
      <c r="R1535" s="9">
        <f t="shared" si="415"/>
        <v>0.30578793709615831</v>
      </c>
      <c r="S1535" s="9">
        <f t="shared" si="416"/>
        <v>2.8999999999999986</v>
      </c>
      <c r="T1535">
        <f t="shared" si="417"/>
        <v>2.8999999999999986</v>
      </c>
      <c r="U1535" s="9">
        <f t="shared" si="418"/>
        <v>0.30578793709615831</v>
      </c>
      <c r="V1535" s="9">
        <f t="shared" si="419"/>
        <v>0.48504293470425147</v>
      </c>
      <c r="W1535" s="9">
        <f t="shared" si="420"/>
        <v>2.3000000000000007</v>
      </c>
      <c r="X1535">
        <f t="shared" si="421"/>
        <v>20.36</v>
      </c>
      <c r="Y1535" s="9">
        <f t="shared" si="422"/>
        <v>4.2936844132950247</v>
      </c>
      <c r="Z1535" s="10">
        <f t="shared" si="423"/>
        <v>0.5902363933205067</v>
      </c>
    </row>
    <row r="1536" spans="1:26">
      <c r="A1536" s="1">
        <f t="shared" si="407"/>
        <v>2020996</v>
      </c>
      <c r="B1536" s="1">
        <v>-4</v>
      </c>
      <c r="C1536" s="1">
        <v>21</v>
      </c>
      <c r="D1536" s="2">
        <v>2</v>
      </c>
      <c r="E1536" s="5">
        <v>156.38</v>
      </c>
      <c r="F1536" s="5">
        <v>133.61000000000001</v>
      </c>
      <c r="G1536" s="5">
        <v>10.55</v>
      </c>
      <c r="H1536" s="5">
        <v>156.38</v>
      </c>
      <c r="I1536" s="5">
        <v>143.32</v>
      </c>
      <c r="J1536" s="5">
        <v>8.4700000000000006</v>
      </c>
      <c r="K1536" s="6">
        <f t="shared" si="408"/>
        <v>156.38</v>
      </c>
      <c r="L1536" s="6">
        <f t="shared" si="409"/>
        <v>0</v>
      </c>
      <c r="M1536" s="6">
        <f t="shared" si="410"/>
        <v>138.465</v>
      </c>
      <c r="N1536" s="5">
        <f t="shared" si="411"/>
        <v>6.7646766367654267</v>
      </c>
      <c r="O1536" s="6">
        <f t="shared" si="412"/>
        <v>-9.7099999999999795</v>
      </c>
      <c r="P1536" s="6">
        <f t="shared" si="413"/>
        <v>13.529353273530853</v>
      </c>
      <c r="Q1536" s="6">
        <f t="shared" si="414"/>
        <v>0.21613234894019667</v>
      </c>
      <c r="R1536" s="9">
        <f t="shared" si="415"/>
        <v>0.71769875497277857</v>
      </c>
      <c r="S1536" s="9">
        <f t="shared" si="416"/>
        <v>9.7099999999999795</v>
      </c>
      <c r="T1536">
        <f t="shared" si="417"/>
        <v>9.7099999999999795</v>
      </c>
      <c r="U1536" s="9">
        <f t="shared" si="418"/>
        <v>0.71769875497277857</v>
      </c>
      <c r="V1536" s="9">
        <f t="shared" si="419"/>
        <v>2.6483157971858597</v>
      </c>
      <c r="W1536" s="9">
        <f t="shared" si="420"/>
        <v>17.914999999999992</v>
      </c>
      <c r="X1536">
        <f t="shared" si="421"/>
        <v>138.465</v>
      </c>
      <c r="Y1536" s="9">
        <f t="shared" si="422"/>
        <v>20.468827622514109</v>
      </c>
      <c r="Z1536" s="10">
        <f t="shared" si="423"/>
        <v>0.59043119836268809</v>
      </c>
    </row>
    <row r="1537" spans="1:26">
      <c r="A1537" s="1">
        <f t="shared" si="407"/>
        <v>3012994</v>
      </c>
      <c r="B1537" s="1">
        <v>-6</v>
      </c>
      <c r="C1537" s="1">
        <v>13</v>
      </c>
      <c r="D1537" s="2">
        <v>3</v>
      </c>
      <c r="E1537" s="5">
        <v>94.09</v>
      </c>
      <c r="F1537" s="5">
        <v>101.92</v>
      </c>
      <c r="G1537" s="5">
        <v>11.03</v>
      </c>
      <c r="H1537" s="5">
        <v>94.09</v>
      </c>
      <c r="I1537" s="5">
        <v>114.01</v>
      </c>
      <c r="J1537" s="5">
        <v>11.93</v>
      </c>
      <c r="K1537" s="6">
        <f t="shared" si="408"/>
        <v>94.09</v>
      </c>
      <c r="L1537" s="6">
        <f t="shared" si="409"/>
        <v>0</v>
      </c>
      <c r="M1537" s="6">
        <f t="shared" si="410"/>
        <v>107.965</v>
      </c>
      <c r="N1537" s="5">
        <f t="shared" si="411"/>
        <v>8.1238199143014</v>
      </c>
      <c r="O1537" s="6">
        <f t="shared" si="412"/>
        <v>-12.090000000000003</v>
      </c>
      <c r="P1537" s="6">
        <f t="shared" si="413"/>
        <v>16.2476398286028</v>
      </c>
      <c r="Q1537" s="6">
        <f t="shared" si="414"/>
        <v>-7.8276937623160042E-2</v>
      </c>
      <c r="R1537" s="9">
        <f t="shared" si="415"/>
        <v>0.74410807523665246</v>
      </c>
      <c r="S1537" s="9">
        <f t="shared" si="416"/>
        <v>12.090000000000003</v>
      </c>
      <c r="T1537">
        <f t="shared" si="417"/>
        <v>12.090000000000003</v>
      </c>
      <c r="U1537" s="9">
        <f t="shared" si="418"/>
        <v>0.74410807523665246</v>
      </c>
      <c r="V1537" s="9">
        <f t="shared" si="419"/>
        <v>1.7079403712007526</v>
      </c>
      <c r="W1537" s="9">
        <f t="shared" si="420"/>
        <v>13.875</v>
      </c>
      <c r="X1537">
        <f t="shared" si="421"/>
        <v>107.965</v>
      </c>
      <c r="Y1537" s="9">
        <f t="shared" si="422"/>
        <v>13.289930246968597</v>
      </c>
      <c r="Z1537" s="10">
        <f t="shared" si="423"/>
        <v>0.59065302843547662</v>
      </c>
    </row>
    <row r="1538" spans="1:26">
      <c r="A1538" s="1">
        <f t="shared" si="407"/>
        <v>8007</v>
      </c>
      <c r="B1538" s="1">
        <v>7</v>
      </c>
      <c r="C1538" s="1">
        <v>8</v>
      </c>
      <c r="D1538" s="2">
        <v>0</v>
      </c>
      <c r="E1538" s="5">
        <v>146.32</v>
      </c>
      <c r="F1538" s="5">
        <v>124.63</v>
      </c>
      <c r="G1538" s="5">
        <v>10.4</v>
      </c>
      <c r="H1538" s="5">
        <v>146.32</v>
      </c>
      <c r="I1538" s="5">
        <v>138.35</v>
      </c>
      <c r="J1538" s="5">
        <v>12.95</v>
      </c>
      <c r="K1538" s="6">
        <f t="shared" si="408"/>
        <v>146.32</v>
      </c>
      <c r="L1538" s="6">
        <f t="shared" si="409"/>
        <v>0</v>
      </c>
      <c r="M1538" s="6">
        <f t="shared" si="410"/>
        <v>131.49</v>
      </c>
      <c r="N1538" s="5">
        <f t="shared" si="411"/>
        <v>8.3045544732995769</v>
      </c>
      <c r="O1538" s="6">
        <f t="shared" si="412"/>
        <v>-13.719999999999999</v>
      </c>
      <c r="P1538" s="6">
        <f t="shared" si="413"/>
        <v>16.609108946599154</v>
      </c>
      <c r="Q1538" s="6">
        <f t="shared" si="414"/>
        <v>-0.21584122524808544</v>
      </c>
      <c r="R1538" s="9">
        <f t="shared" si="415"/>
        <v>0.82605274275169815</v>
      </c>
      <c r="S1538" s="9">
        <f t="shared" si="416"/>
        <v>13.719999999999999</v>
      </c>
      <c r="T1538">
        <f t="shared" si="417"/>
        <v>13.719999999999999</v>
      </c>
      <c r="U1538" s="9">
        <f t="shared" si="418"/>
        <v>0.82605274275169815</v>
      </c>
      <c r="V1538" s="9">
        <f t="shared" si="419"/>
        <v>1.7857670809049084</v>
      </c>
      <c r="W1538" s="9">
        <f t="shared" si="420"/>
        <v>14.829999999999984</v>
      </c>
      <c r="X1538">
        <f t="shared" si="421"/>
        <v>131.49</v>
      </c>
      <c r="Y1538" s="9">
        <f t="shared" si="422"/>
        <v>15.833480341752304</v>
      </c>
      <c r="Z1538" s="10">
        <f t="shared" si="423"/>
        <v>0.59065810753768544</v>
      </c>
    </row>
    <row r="1539" spans="1:26">
      <c r="A1539" s="1">
        <f t="shared" si="407"/>
        <v>7008003</v>
      </c>
      <c r="B1539" s="1">
        <v>3</v>
      </c>
      <c r="C1539" s="1">
        <v>8</v>
      </c>
      <c r="D1539" s="2">
        <v>7</v>
      </c>
      <c r="E1539" s="5">
        <v>157.16999999999999</v>
      </c>
      <c r="F1539" s="5">
        <v>166.5</v>
      </c>
      <c r="G1539" s="5">
        <v>13.51</v>
      </c>
      <c r="H1539" s="5">
        <v>157.16999999999999</v>
      </c>
      <c r="I1539" s="5">
        <v>167.18</v>
      </c>
      <c r="J1539" s="5">
        <v>13.12</v>
      </c>
      <c r="K1539" s="6">
        <f t="shared" si="408"/>
        <v>157.16999999999999</v>
      </c>
      <c r="L1539" s="6">
        <f t="shared" si="409"/>
        <v>0</v>
      </c>
      <c r="M1539" s="6">
        <f t="shared" si="410"/>
        <v>166.84</v>
      </c>
      <c r="N1539" s="5">
        <f t="shared" si="411"/>
        <v>9.4161364157492962</v>
      </c>
      <c r="O1539" s="6">
        <f t="shared" si="412"/>
        <v>-0.68000000000000682</v>
      </c>
      <c r="P1539" s="6">
        <f t="shared" si="413"/>
        <v>18.832272831498592</v>
      </c>
      <c r="Q1539" s="6">
        <f t="shared" si="414"/>
        <v>2.9283993294882807E-2</v>
      </c>
      <c r="R1539" s="9">
        <f t="shared" si="415"/>
        <v>3.6108227938512469E-2</v>
      </c>
      <c r="S1539" s="9">
        <f t="shared" si="416"/>
        <v>0.68000000000000682</v>
      </c>
      <c r="T1539">
        <f t="shared" si="417"/>
        <v>0.68000000000000682</v>
      </c>
      <c r="U1539" s="9">
        <f t="shared" si="418"/>
        <v>3.6108227938512469E-2</v>
      </c>
      <c r="V1539" s="9">
        <f t="shared" si="419"/>
        <v>1.026960482839449</v>
      </c>
      <c r="W1539" s="9">
        <f t="shared" si="420"/>
        <v>9.6700000000000159</v>
      </c>
      <c r="X1539">
        <f t="shared" si="421"/>
        <v>166.84</v>
      </c>
      <c r="Y1539" s="9">
        <f t="shared" si="422"/>
        <v>17.718519850768708</v>
      </c>
      <c r="Z1539" s="10">
        <f t="shared" si="423"/>
        <v>0.59118440439510922</v>
      </c>
    </row>
    <row r="1540" spans="1:26">
      <c r="A1540" s="1">
        <f t="shared" si="407"/>
        <v>8000997</v>
      </c>
      <c r="B1540" s="1">
        <v>-3</v>
      </c>
      <c r="C1540" s="1">
        <v>1</v>
      </c>
      <c r="D1540" s="2">
        <v>8</v>
      </c>
      <c r="E1540" s="5">
        <v>81.93</v>
      </c>
      <c r="F1540" s="5">
        <v>79.569999999999993</v>
      </c>
      <c r="G1540" s="5">
        <v>9.36</v>
      </c>
      <c r="H1540" s="5">
        <v>81.93</v>
      </c>
      <c r="I1540" s="5">
        <v>87.24</v>
      </c>
      <c r="J1540" s="5">
        <v>6.97</v>
      </c>
      <c r="K1540" s="6">
        <f t="shared" si="408"/>
        <v>81.93</v>
      </c>
      <c r="L1540" s="6">
        <f t="shared" si="409"/>
        <v>0</v>
      </c>
      <c r="M1540" s="6">
        <f t="shared" si="410"/>
        <v>83.405000000000001</v>
      </c>
      <c r="N1540" s="5">
        <f t="shared" si="411"/>
        <v>5.8350342758204938</v>
      </c>
      <c r="O1540" s="6">
        <f t="shared" si="412"/>
        <v>-7.6700000000000017</v>
      </c>
      <c r="P1540" s="6">
        <f t="shared" si="413"/>
        <v>11.670068551640988</v>
      </c>
      <c r="Q1540" s="6">
        <f t="shared" si="414"/>
        <v>0.28657432052896487</v>
      </c>
      <c r="R1540" s="9">
        <f t="shared" si="415"/>
        <v>0.65723692762040242</v>
      </c>
      <c r="S1540" s="9">
        <f t="shared" si="416"/>
        <v>7.6700000000000017</v>
      </c>
      <c r="T1540">
        <f t="shared" si="417"/>
        <v>7.6700000000000017</v>
      </c>
      <c r="U1540" s="9">
        <f t="shared" si="418"/>
        <v>0.65723692762040242</v>
      </c>
      <c r="V1540" s="9">
        <f t="shared" si="419"/>
        <v>0.25278343370015371</v>
      </c>
      <c r="W1540" s="9">
        <f t="shared" si="420"/>
        <v>1.4749999999999943</v>
      </c>
      <c r="X1540">
        <f t="shared" si="421"/>
        <v>83.405000000000001</v>
      </c>
      <c r="Y1540" s="9">
        <f t="shared" si="422"/>
        <v>14.293832059499257</v>
      </c>
      <c r="Z1540" s="10">
        <f t="shared" si="423"/>
        <v>0.591288423698621</v>
      </c>
    </row>
    <row r="1541" spans="1:26">
      <c r="A1541" s="1">
        <f t="shared" si="407"/>
        <v>4006006</v>
      </c>
      <c r="B1541" s="1">
        <v>6</v>
      </c>
      <c r="C1541" s="1">
        <v>6</v>
      </c>
      <c r="D1541" s="2">
        <v>4</v>
      </c>
      <c r="E1541" s="5">
        <v>5.32</v>
      </c>
      <c r="F1541" s="5">
        <v>1.23</v>
      </c>
      <c r="G1541" s="5">
        <v>4.38</v>
      </c>
      <c r="H1541" s="5">
        <v>5.32</v>
      </c>
      <c r="I1541" s="5">
        <v>6.17</v>
      </c>
      <c r="J1541" s="5">
        <v>5.86</v>
      </c>
      <c r="K1541" s="6">
        <f t="shared" si="408"/>
        <v>5.32</v>
      </c>
      <c r="L1541" s="6">
        <f t="shared" si="409"/>
        <v>0</v>
      </c>
      <c r="M1541" s="6">
        <f t="shared" si="410"/>
        <v>3.7</v>
      </c>
      <c r="N1541" s="5">
        <f t="shared" si="411"/>
        <v>3.6580049207183962</v>
      </c>
      <c r="O1541" s="6">
        <f t="shared" si="412"/>
        <v>-4.9399999999999995</v>
      </c>
      <c r="P1541" s="6">
        <f t="shared" si="413"/>
        <v>7.3160098414367924</v>
      </c>
      <c r="Q1541" s="6">
        <f t="shared" si="414"/>
        <v>-0.28314774680517157</v>
      </c>
      <c r="R1541" s="9">
        <f t="shared" si="415"/>
        <v>0.6752314590968117</v>
      </c>
      <c r="S1541" s="9">
        <f t="shared" si="416"/>
        <v>4.9399999999999995</v>
      </c>
      <c r="T1541">
        <f t="shared" si="417"/>
        <v>4.9399999999999995</v>
      </c>
      <c r="U1541" s="9">
        <f t="shared" si="418"/>
        <v>0.6752314590968117</v>
      </c>
      <c r="V1541" s="9">
        <f t="shared" si="419"/>
        <v>0.44286435778819239</v>
      </c>
      <c r="W1541" s="9">
        <f t="shared" si="420"/>
        <v>1.62</v>
      </c>
      <c r="X1541">
        <f t="shared" si="421"/>
        <v>3.7</v>
      </c>
      <c r="Y1541" s="9">
        <f t="shared" si="422"/>
        <v>1.0114803233434022</v>
      </c>
      <c r="Z1541" s="10">
        <f t="shared" si="423"/>
        <v>0.59145244948347286</v>
      </c>
    </row>
    <row r="1542" spans="1:26">
      <c r="A1542" s="1">
        <f t="shared" si="407"/>
        <v>1014994</v>
      </c>
      <c r="B1542" s="1">
        <v>-6</v>
      </c>
      <c r="C1542" s="1">
        <v>15</v>
      </c>
      <c r="D1542" s="2">
        <v>1</v>
      </c>
      <c r="E1542" s="5">
        <v>0.68</v>
      </c>
      <c r="F1542" s="5">
        <v>5.05</v>
      </c>
      <c r="G1542" s="5">
        <v>5.28</v>
      </c>
      <c r="H1542" s="5">
        <v>0.68</v>
      </c>
      <c r="I1542" s="5">
        <v>0</v>
      </c>
      <c r="J1542" s="5">
        <v>5.73</v>
      </c>
      <c r="K1542" s="6">
        <f t="shared" si="408"/>
        <v>0.68</v>
      </c>
      <c r="L1542" s="6">
        <f t="shared" si="409"/>
        <v>0</v>
      </c>
      <c r="M1542" s="6">
        <f t="shared" si="410"/>
        <v>2.5249999999999999</v>
      </c>
      <c r="N1542" s="5">
        <f t="shared" si="411"/>
        <v>3.8958728161992151</v>
      </c>
      <c r="O1542" s="6">
        <f t="shared" si="412"/>
        <v>5.05</v>
      </c>
      <c r="P1542" s="6">
        <f t="shared" si="413"/>
        <v>7.7917456323984302</v>
      </c>
      <c r="Q1542" s="6">
        <f t="shared" si="414"/>
        <v>-8.1607542582682283E-2</v>
      </c>
      <c r="R1542" s="9">
        <f t="shared" si="415"/>
        <v>0.64812177376554381</v>
      </c>
      <c r="S1542" s="9">
        <f t="shared" si="416"/>
        <v>5.05</v>
      </c>
      <c r="T1542">
        <f t="shared" si="417"/>
        <v>5.05</v>
      </c>
      <c r="U1542" s="9">
        <f t="shared" si="418"/>
        <v>0.64812177376554381</v>
      </c>
      <c r="V1542" s="9">
        <f t="shared" si="419"/>
        <v>0.47357808815739733</v>
      </c>
      <c r="W1542" s="9">
        <f t="shared" si="420"/>
        <v>1.8449999999999998</v>
      </c>
      <c r="X1542">
        <f t="shared" si="421"/>
        <v>2.5249999999999999</v>
      </c>
      <c r="Y1542" s="9">
        <f t="shared" si="422"/>
        <v>0.64812177376554381</v>
      </c>
      <c r="Z1542" s="10">
        <f t="shared" si="423"/>
        <v>0.59164769922649074</v>
      </c>
    </row>
    <row r="1543" spans="1:26">
      <c r="A1543" s="1">
        <f t="shared" si="407"/>
        <v>5012995</v>
      </c>
      <c r="B1543" s="1">
        <v>-5</v>
      </c>
      <c r="C1543" s="1">
        <v>13</v>
      </c>
      <c r="D1543" s="2">
        <v>5</v>
      </c>
      <c r="E1543" s="5">
        <v>128.88</v>
      </c>
      <c r="F1543" s="5">
        <v>127.96</v>
      </c>
      <c r="G1543" s="5">
        <v>11.78</v>
      </c>
      <c r="H1543" s="5">
        <v>128.88</v>
      </c>
      <c r="I1543" s="5">
        <v>125</v>
      </c>
      <c r="J1543" s="5">
        <v>12.41</v>
      </c>
      <c r="K1543" s="6">
        <f t="shared" si="408"/>
        <v>128.88</v>
      </c>
      <c r="L1543" s="6">
        <f t="shared" si="409"/>
        <v>0</v>
      </c>
      <c r="M1543" s="6">
        <f t="shared" si="410"/>
        <v>126.47999999999999</v>
      </c>
      <c r="N1543" s="5">
        <f t="shared" si="411"/>
        <v>8.5553565092285897</v>
      </c>
      <c r="O1543" s="6">
        <f t="shared" si="412"/>
        <v>2.9599999999999937</v>
      </c>
      <c r="P1543" s="6">
        <f t="shared" si="413"/>
        <v>17.110713018457179</v>
      </c>
      <c r="Q1543" s="6">
        <f t="shared" si="414"/>
        <v>-5.2052333435231406E-2</v>
      </c>
      <c r="R1543" s="9">
        <f t="shared" si="415"/>
        <v>0.17299103765033444</v>
      </c>
      <c r="S1543" s="9">
        <f t="shared" si="416"/>
        <v>2.9599999999999937</v>
      </c>
      <c r="T1543">
        <f t="shared" si="417"/>
        <v>2.9599999999999937</v>
      </c>
      <c r="U1543" s="9">
        <f t="shared" si="418"/>
        <v>0.17299103765033444</v>
      </c>
      <c r="V1543" s="9">
        <f t="shared" si="419"/>
        <v>0.28052600700054359</v>
      </c>
      <c r="W1543" s="9">
        <f t="shared" si="420"/>
        <v>2.4000000000000057</v>
      </c>
      <c r="X1543">
        <f t="shared" si="421"/>
        <v>126.47999999999999</v>
      </c>
      <c r="Y1543" s="9">
        <f t="shared" si="422"/>
        <v>14.783720568928612</v>
      </c>
      <c r="Z1543" s="10">
        <f t="shared" si="423"/>
        <v>0.5916722065468345</v>
      </c>
    </row>
    <row r="1544" spans="1:26">
      <c r="A1544" s="1">
        <f t="shared" si="407"/>
        <v>15006</v>
      </c>
      <c r="B1544" s="1">
        <v>6</v>
      </c>
      <c r="C1544" s="1">
        <v>15</v>
      </c>
      <c r="D1544" s="2">
        <v>0</v>
      </c>
      <c r="E1544" s="5">
        <v>56.68</v>
      </c>
      <c r="F1544" s="5">
        <v>58.07</v>
      </c>
      <c r="G1544" s="5">
        <v>9.01</v>
      </c>
      <c r="H1544" s="5">
        <v>56.69</v>
      </c>
      <c r="I1544" s="5">
        <v>53.73</v>
      </c>
      <c r="J1544" s="5">
        <v>9.2200000000000006</v>
      </c>
      <c r="K1544" s="6">
        <f t="shared" si="408"/>
        <v>56.685000000000002</v>
      </c>
      <c r="L1544" s="6">
        <f t="shared" si="409"/>
        <v>-9.9999999999980105E-3</v>
      </c>
      <c r="M1544" s="6">
        <f t="shared" si="410"/>
        <v>55.9</v>
      </c>
      <c r="N1544" s="5">
        <f t="shared" si="411"/>
        <v>6.445705934961663</v>
      </c>
      <c r="O1544" s="6">
        <f t="shared" si="412"/>
        <v>4.3400000000000034</v>
      </c>
      <c r="P1544" s="6">
        <f t="shared" si="413"/>
        <v>12.891411869923326</v>
      </c>
      <c r="Q1544" s="6">
        <f t="shared" si="414"/>
        <v>-2.3035889968319186E-2</v>
      </c>
      <c r="R1544" s="9">
        <f t="shared" si="415"/>
        <v>0.33743394780124064</v>
      </c>
      <c r="S1544" s="9">
        <f t="shared" si="416"/>
        <v>4.3500000000000014</v>
      </c>
      <c r="T1544">
        <f t="shared" si="417"/>
        <v>4.3400000000000034</v>
      </c>
      <c r="U1544" s="9">
        <f t="shared" si="418"/>
        <v>0.33665823757641034</v>
      </c>
      <c r="V1544" s="9">
        <f t="shared" si="419"/>
        <v>0.12178650529837934</v>
      </c>
      <c r="W1544" s="9">
        <f t="shared" si="420"/>
        <v>0.78500000000000369</v>
      </c>
      <c r="X1544">
        <f t="shared" si="421"/>
        <v>55.9</v>
      </c>
      <c r="Y1544" s="9">
        <f t="shared" si="422"/>
        <v>8.6724403136042962</v>
      </c>
      <c r="Z1544" s="10">
        <f t="shared" si="423"/>
        <v>0.592004222957911</v>
      </c>
    </row>
    <row r="1545" spans="1:26">
      <c r="A1545" s="1">
        <f t="shared" si="407"/>
        <v>2013006</v>
      </c>
      <c r="B1545" s="1">
        <v>6</v>
      </c>
      <c r="C1545" s="1">
        <v>13</v>
      </c>
      <c r="D1545" s="2">
        <v>2</v>
      </c>
      <c r="E1545" s="5">
        <v>58.78</v>
      </c>
      <c r="F1545" s="5">
        <v>64.010000000000005</v>
      </c>
      <c r="G1545" s="5">
        <v>9.17</v>
      </c>
      <c r="H1545" s="5">
        <v>58.78</v>
      </c>
      <c r="I1545" s="5">
        <v>57.3</v>
      </c>
      <c r="J1545" s="5">
        <v>8.9700000000000006</v>
      </c>
      <c r="K1545" s="6">
        <f t="shared" si="408"/>
        <v>58.78</v>
      </c>
      <c r="L1545" s="6">
        <f t="shared" si="409"/>
        <v>0</v>
      </c>
      <c r="M1545" s="6">
        <f t="shared" si="410"/>
        <v>60.655000000000001</v>
      </c>
      <c r="N1545" s="5">
        <f t="shared" si="411"/>
        <v>6.4138482987984675</v>
      </c>
      <c r="O1545" s="6">
        <f t="shared" si="412"/>
        <v>6.710000000000008</v>
      </c>
      <c r="P1545" s="6">
        <f t="shared" si="413"/>
        <v>12.827696597596935</v>
      </c>
      <c r="Q1545" s="6">
        <f t="shared" si="414"/>
        <v>2.2048036521466363E-2</v>
      </c>
      <c r="R1545" s="9">
        <f t="shared" si="415"/>
        <v>0.52308689630662297</v>
      </c>
      <c r="S1545" s="9">
        <f t="shared" si="416"/>
        <v>6.710000000000008</v>
      </c>
      <c r="T1545">
        <f t="shared" si="417"/>
        <v>6.710000000000008</v>
      </c>
      <c r="U1545" s="9">
        <f t="shared" si="418"/>
        <v>0.52308689630662297</v>
      </c>
      <c r="V1545" s="9">
        <f t="shared" si="419"/>
        <v>0.29233619391204674</v>
      </c>
      <c r="W1545" s="9">
        <f t="shared" si="420"/>
        <v>1.875</v>
      </c>
      <c r="X1545">
        <f t="shared" si="421"/>
        <v>60.655000000000001</v>
      </c>
      <c r="Y1545" s="9">
        <f t="shared" si="422"/>
        <v>9.4568809822587721</v>
      </c>
      <c r="Z1545" s="10">
        <f t="shared" si="423"/>
        <v>0.5924364944869619</v>
      </c>
    </row>
    <row r="1546" spans="1:26">
      <c r="A1546" s="1">
        <f t="shared" si="407"/>
        <v>7007996</v>
      </c>
      <c r="B1546" s="1">
        <v>-4</v>
      </c>
      <c r="C1546" s="1">
        <v>8</v>
      </c>
      <c r="D1546" s="2">
        <v>7</v>
      </c>
      <c r="E1546" s="5">
        <v>138.46</v>
      </c>
      <c r="F1546" s="5">
        <v>133.57</v>
      </c>
      <c r="G1546" s="5">
        <v>10.91</v>
      </c>
      <c r="H1546" s="5">
        <v>138.46</v>
      </c>
      <c r="I1546" s="5">
        <v>144.05000000000001</v>
      </c>
      <c r="J1546" s="5">
        <v>8.2200000000000006</v>
      </c>
      <c r="K1546" s="6">
        <f t="shared" si="408"/>
        <v>138.46</v>
      </c>
      <c r="L1546" s="6">
        <f t="shared" si="409"/>
        <v>0</v>
      </c>
      <c r="M1546" s="6">
        <f t="shared" si="410"/>
        <v>138.81</v>
      </c>
      <c r="N1546" s="5">
        <f t="shared" si="411"/>
        <v>6.8300164714296265</v>
      </c>
      <c r="O1546" s="6">
        <f t="shared" si="412"/>
        <v>-10.480000000000018</v>
      </c>
      <c r="P1546" s="6">
        <f t="shared" si="413"/>
        <v>13.660032942859253</v>
      </c>
      <c r="Q1546" s="6">
        <f t="shared" si="414"/>
        <v>0.27578062825401328</v>
      </c>
      <c r="R1546" s="9">
        <f t="shared" si="415"/>
        <v>0.76720166370304477</v>
      </c>
      <c r="S1546" s="9">
        <f t="shared" si="416"/>
        <v>10.480000000000018</v>
      </c>
      <c r="T1546">
        <f t="shared" si="417"/>
        <v>10.480000000000018</v>
      </c>
      <c r="U1546" s="9">
        <f t="shared" si="418"/>
        <v>0.76720166370304477</v>
      </c>
      <c r="V1546" s="9">
        <f t="shared" si="419"/>
        <v>5.1244385934362757E-2</v>
      </c>
      <c r="W1546" s="9">
        <f t="shared" si="420"/>
        <v>0.34999999999999432</v>
      </c>
      <c r="X1546">
        <f t="shared" si="421"/>
        <v>138.81</v>
      </c>
      <c r="Y1546" s="9">
        <f t="shared" si="422"/>
        <v>20.323523461568602</v>
      </c>
      <c r="Z1546" s="10">
        <f t="shared" si="423"/>
        <v>0.59260948355557053</v>
      </c>
    </row>
    <row r="1547" spans="1:26">
      <c r="A1547" s="1">
        <f t="shared" si="407"/>
        <v>8001997</v>
      </c>
      <c r="B1547" s="1">
        <v>-3</v>
      </c>
      <c r="C1547" s="1">
        <v>2</v>
      </c>
      <c r="D1547" s="2">
        <v>8</v>
      </c>
      <c r="E1547" s="5">
        <v>7.61</v>
      </c>
      <c r="F1547" s="5">
        <v>8.15</v>
      </c>
      <c r="G1547" s="5">
        <v>4.88</v>
      </c>
      <c r="H1547" s="5">
        <v>7.61</v>
      </c>
      <c r="I1547" s="5">
        <v>9.49</v>
      </c>
      <c r="J1547" s="5">
        <v>3.57</v>
      </c>
      <c r="K1547" s="6">
        <f t="shared" si="408"/>
        <v>7.61</v>
      </c>
      <c r="L1547" s="6">
        <f t="shared" si="409"/>
        <v>0</v>
      </c>
      <c r="M1547" s="6">
        <f t="shared" si="410"/>
        <v>8.82</v>
      </c>
      <c r="N1547" s="5">
        <f t="shared" si="411"/>
        <v>3.0232143490000838</v>
      </c>
      <c r="O1547" s="6">
        <f t="shared" si="412"/>
        <v>-1.3399999999999999</v>
      </c>
      <c r="P1547" s="6">
        <f t="shared" si="413"/>
        <v>6.0464286980001676</v>
      </c>
      <c r="Q1547" s="6">
        <f t="shared" si="414"/>
        <v>0.30278205545510989</v>
      </c>
      <c r="R1547" s="9">
        <f t="shared" si="415"/>
        <v>0.2216184241853707</v>
      </c>
      <c r="S1547" s="9">
        <f t="shared" si="416"/>
        <v>1.3399999999999999</v>
      </c>
      <c r="T1547">
        <f t="shared" si="417"/>
        <v>1.3399999999999999</v>
      </c>
      <c r="U1547" s="9">
        <f t="shared" si="418"/>
        <v>0.2216184241853707</v>
      </c>
      <c r="V1547" s="9">
        <f t="shared" si="419"/>
        <v>0.40023625860343071</v>
      </c>
      <c r="W1547" s="9">
        <f t="shared" si="420"/>
        <v>1.21</v>
      </c>
      <c r="X1547">
        <f t="shared" si="421"/>
        <v>8.82</v>
      </c>
      <c r="Y1547" s="9">
        <f t="shared" si="422"/>
        <v>2.9174246288283134</v>
      </c>
      <c r="Z1547" s="10">
        <f t="shared" si="423"/>
        <v>0.59262888893471943</v>
      </c>
    </row>
    <row r="1548" spans="1:26">
      <c r="A1548" s="1">
        <f t="shared" si="407"/>
        <v>2003007</v>
      </c>
      <c r="B1548" s="1">
        <v>7</v>
      </c>
      <c r="C1548" s="1">
        <v>3</v>
      </c>
      <c r="D1548" s="2">
        <v>2</v>
      </c>
      <c r="E1548" s="5">
        <v>106.16</v>
      </c>
      <c r="F1548" s="5">
        <v>105.9</v>
      </c>
      <c r="G1548" s="5">
        <v>9.24</v>
      </c>
      <c r="H1548" s="5">
        <v>106.16</v>
      </c>
      <c r="I1548" s="5">
        <v>98.31</v>
      </c>
      <c r="J1548" s="5">
        <v>10.18</v>
      </c>
      <c r="K1548" s="6">
        <f t="shared" si="408"/>
        <v>106.16</v>
      </c>
      <c r="L1548" s="6">
        <f t="shared" si="409"/>
        <v>0</v>
      </c>
      <c r="M1548" s="6">
        <f t="shared" si="410"/>
        <v>102.105</v>
      </c>
      <c r="N1548" s="5">
        <f t="shared" si="411"/>
        <v>6.8740453882702868</v>
      </c>
      <c r="O1548" s="6">
        <f t="shared" si="412"/>
        <v>7.5900000000000034</v>
      </c>
      <c r="P1548" s="6">
        <f t="shared" si="413"/>
        <v>13.748090776540574</v>
      </c>
      <c r="Q1548" s="6">
        <f t="shared" si="414"/>
        <v>-9.6581133273371728E-2</v>
      </c>
      <c r="R1548" s="9">
        <f t="shared" si="415"/>
        <v>0.55207665728767263</v>
      </c>
      <c r="S1548" s="9">
        <f t="shared" si="416"/>
        <v>7.5900000000000034</v>
      </c>
      <c r="T1548">
        <f t="shared" si="417"/>
        <v>7.5900000000000034</v>
      </c>
      <c r="U1548" s="9">
        <f t="shared" si="418"/>
        <v>0.55207665728767263</v>
      </c>
      <c r="V1548" s="9">
        <f t="shared" si="419"/>
        <v>0.58990009098853946</v>
      </c>
      <c r="W1548" s="9">
        <f t="shared" si="420"/>
        <v>4.0549999999999926</v>
      </c>
      <c r="X1548">
        <f t="shared" si="421"/>
        <v>102.105</v>
      </c>
      <c r="Y1548" s="9">
        <f t="shared" si="422"/>
        <v>14.853698838565952</v>
      </c>
      <c r="Z1548" s="10">
        <f t="shared" si="423"/>
        <v>0.59303119648126434</v>
      </c>
    </row>
    <row r="1549" spans="1:26">
      <c r="A1549" s="1">
        <f t="shared" ref="A1549:A1597" si="424">1000000*D1549+1000*ABS(C1549)+B1549</f>
        <v>19005</v>
      </c>
      <c r="B1549" s="1">
        <v>5</v>
      </c>
      <c r="C1549" s="1">
        <v>19</v>
      </c>
      <c r="D1549" s="2">
        <v>0</v>
      </c>
      <c r="E1549" s="5">
        <v>41.81</v>
      </c>
      <c r="F1549" s="5">
        <v>56.63</v>
      </c>
      <c r="G1549" s="5">
        <v>8.9700000000000006</v>
      </c>
      <c r="H1549" s="5">
        <v>41.81</v>
      </c>
      <c r="I1549" s="5">
        <v>50.96</v>
      </c>
      <c r="J1549" s="5">
        <v>8.9700000000000006</v>
      </c>
      <c r="K1549" s="6">
        <f t="shared" ref="K1549:K1597" si="425" xml:space="preserve"> 0.5*(E1549+H1549)</f>
        <v>41.81</v>
      </c>
      <c r="L1549" s="6">
        <f t="shared" ref="L1549:L1597" si="426">E1549-H1549</f>
        <v>0</v>
      </c>
      <c r="M1549" s="6">
        <f t="shared" ref="M1549:M1597" si="427">0.5*(F1549+I1549)</f>
        <v>53.795000000000002</v>
      </c>
      <c r="N1549" s="5">
        <f t="shared" ref="N1549:N1597" si="428">0.5*P1549</f>
        <v>6.3427478272433317</v>
      </c>
      <c r="O1549" s="6">
        <f t="shared" ref="O1549:O1597" si="429">F1549-I1549</f>
        <v>5.6700000000000017</v>
      </c>
      <c r="P1549" s="6">
        <f t="shared" ref="P1549:P1597" si="430">SQRT(G1549*G1549+J1549*J1549)</f>
        <v>12.685495654486663</v>
      </c>
      <c r="Q1549" s="6">
        <f t="shared" ref="Q1549:Q1597" si="431">(G1549*G1549-J1549*J1549)/(G1549*G1549+J1549*J1549)</f>
        <v>0</v>
      </c>
      <c r="R1549" s="9">
        <f t="shared" ref="R1549:R1597" si="432">ABS(O1549-L1549)/P1549</f>
        <v>0.44696716268982445</v>
      </c>
      <c r="S1549" s="9">
        <f t="shared" ref="S1549:S1597" si="433">ABS(O1549-L1549)</f>
        <v>5.6700000000000017</v>
      </c>
      <c r="T1549">
        <f t="shared" ref="T1549:T1597" si="434">ABS(O1549)</f>
        <v>5.6700000000000017</v>
      </c>
      <c r="U1549" s="9">
        <f t="shared" ref="U1549:U1597" si="435">ABS(O1549)/P1549</f>
        <v>0.44696716268982445</v>
      </c>
      <c r="V1549" s="9">
        <f t="shared" ref="V1549:V1597" si="436">ABS(M1549-K1549)/N1549</f>
        <v>1.889559592535289</v>
      </c>
      <c r="W1549" s="9">
        <f t="shared" ref="W1549:W1597" si="437">ABS(M1549-K1549)</f>
        <v>11.984999999999999</v>
      </c>
      <c r="X1549">
        <f t="shared" ref="X1549:X1597" si="438">ABS(M1549)</f>
        <v>53.795000000000002</v>
      </c>
      <c r="Y1549" s="9">
        <f t="shared" ref="Y1549:Y1597" si="439">ABS(M1549)/N1549</f>
        <v>8.4813398648674081</v>
      </c>
      <c r="Z1549" s="10">
        <f t="shared" ref="Z1549:Z1597" si="440">SQRT(0.006429*B1549*B1549+0.000529*C1549*C1549+0.004882*D1549*D1549+0.000884*D1549*B1549)</f>
        <v>0.59303794145062927</v>
      </c>
    </row>
    <row r="1550" spans="1:26">
      <c r="A1550" s="1">
        <f t="shared" si="424"/>
        <v>1007007</v>
      </c>
      <c r="B1550" s="1">
        <v>7</v>
      </c>
      <c r="C1550" s="1">
        <v>7</v>
      </c>
      <c r="D1550" s="2">
        <v>1</v>
      </c>
      <c r="E1550" s="5">
        <v>236.55</v>
      </c>
      <c r="F1550" s="5">
        <v>231.57</v>
      </c>
      <c r="G1550" s="5">
        <v>13.93</v>
      </c>
      <c r="H1550" s="5">
        <v>236.55</v>
      </c>
      <c r="I1550" s="5">
        <v>235.97</v>
      </c>
      <c r="J1550" s="5">
        <v>15.14</v>
      </c>
      <c r="K1550" s="6">
        <f t="shared" si="425"/>
        <v>236.55</v>
      </c>
      <c r="L1550" s="6">
        <f t="shared" si="426"/>
        <v>0</v>
      </c>
      <c r="M1550" s="6">
        <f t="shared" si="427"/>
        <v>233.76999999999998</v>
      </c>
      <c r="N1550" s="5">
        <f t="shared" si="428"/>
        <v>10.286696505681501</v>
      </c>
      <c r="O1550" s="6">
        <f t="shared" si="429"/>
        <v>-4.4000000000000057</v>
      </c>
      <c r="P1550" s="6">
        <f t="shared" si="430"/>
        <v>20.573393011363002</v>
      </c>
      <c r="Q1550" s="6">
        <f t="shared" si="431"/>
        <v>-8.3103354994335771E-2</v>
      </c>
      <c r="R1550" s="9">
        <f t="shared" si="432"/>
        <v>0.21386846581746716</v>
      </c>
      <c r="S1550" s="9">
        <f t="shared" si="433"/>
        <v>4.4000000000000057</v>
      </c>
      <c r="T1550">
        <f t="shared" si="434"/>
        <v>4.4000000000000057</v>
      </c>
      <c r="U1550" s="9">
        <f t="shared" si="435"/>
        <v>0.21386846581746716</v>
      </c>
      <c r="V1550" s="9">
        <f t="shared" si="436"/>
        <v>0.27025197044207466</v>
      </c>
      <c r="W1550" s="9">
        <f t="shared" si="437"/>
        <v>2.7800000000000296</v>
      </c>
      <c r="X1550">
        <f t="shared" si="438"/>
        <v>233.76999999999998</v>
      </c>
      <c r="Y1550" s="9">
        <f t="shared" si="439"/>
        <v>22.725468751886012</v>
      </c>
      <c r="Z1550" s="10">
        <f t="shared" si="440"/>
        <v>0.59330599187940114</v>
      </c>
    </row>
    <row r="1551" spans="1:26">
      <c r="A1551" s="1">
        <f t="shared" si="424"/>
        <v>1018995</v>
      </c>
      <c r="B1551" s="1">
        <v>-5</v>
      </c>
      <c r="C1551" s="1">
        <v>19</v>
      </c>
      <c r="D1551" s="2">
        <v>1</v>
      </c>
      <c r="E1551" s="5">
        <v>162.32</v>
      </c>
      <c r="F1551" s="5">
        <v>172.33</v>
      </c>
      <c r="G1551" s="5">
        <v>12.95</v>
      </c>
      <c r="H1551" s="5">
        <v>162.32</v>
      </c>
      <c r="I1551" s="5">
        <v>170.81</v>
      </c>
      <c r="J1551" s="5">
        <v>9.26</v>
      </c>
      <c r="K1551" s="6">
        <f t="shared" si="425"/>
        <v>162.32</v>
      </c>
      <c r="L1551" s="6">
        <f t="shared" si="426"/>
        <v>0</v>
      </c>
      <c r="M1551" s="6">
        <f t="shared" si="427"/>
        <v>171.57</v>
      </c>
      <c r="N1551" s="5">
        <f t="shared" si="428"/>
        <v>7.9600581028030186</v>
      </c>
      <c r="O1551" s="6">
        <f t="shared" si="429"/>
        <v>1.5200000000000102</v>
      </c>
      <c r="P1551" s="6">
        <f t="shared" si="430"/>
        <v>15.920116205606037</v>
      </c>
      <c r="Q1551" s="6">
        <f t="shared" si="431"/>
        <v>0.32335714209621541</v>
      </c>
      <c r="R1551" s="9">
        <f t="shared" si="432"/>
        <v>9.5476690017172378E-2</v>
      </c>
      <c r="S1551" s="9">
        <f t="shared" si="433"/>
        <v>1.5200000000000102</v>
      </c>
      <c r="T1551">
        <f t="shared" si="434"/>
        <v>1.5200000000000102</v>
      </c>
      <c r="U1551" s="9">
        <f t="shared" si="435"/>
        <v>9.5476690017172378E-2</v>
      </c>
      <c r="V1551" s="9">
        <f t="shared" si="436"/>
        <v>1.1620518192879454</v>
      </c>
      <c r="W1551" s="9">
        <f t="shared" si="437"/>
        <v>9.25</v>
      </c>
      <c r="X1551">
        <f t="shared" si="438"/>
        <v>171.57</v>
      </c>
      <c r="Y1551" s="9">
        <f t="shared" si="439"/>
        <v>21.553862771376519</v>
      </c>
      <c r="Z1551" s="10">
        <f t="shared" si="440"/>
        <v>0.59342733337789555</v>
      </c>
    </row>
    <row r="1552" spans="1:26">
      <c r="A1552" s="1">
        <f t="shared" si="424"/>
        <v>4010994</v>
      </c>
      <c r="B1552" s="1">
        <v>-6</v>
      </c>
      <c r="C1552" s="1">
        <v>11</v>
      </c>
      <c r="D1552" s="2">
        <v>4</v>
      </c>
      <c r="E1552" s="5">
        <v>139.26</v>
      </c>
      <c r="F1552" s="5">
        <v>148.02000000000001</v>
      </c>
      <c r="G1552" s="5">
        <v>11.97</v>
      </c>
      <c r="H1552" s="5">
        <v>139.26</v>
      </c>
      <c r="I1552" s="5">
        <v>169.94</v>
      </c>
      <c r="J1552" s="5">
        <v>13.39</v>
      </c>
      <c r="K1552" s="6">
        <f t="shared" si="425"/>
        <v>139.26</v>
      </c>
      <c r="L1552" s="6">
        <f t="shared" si="426"/>
        <v>0</v>
      </c>
      <c r="M1552" s="6">
        <f t="shared" si="427"/>
        <v>158.98000000000002</v>
      </c>
      <c r="N1552" s="5">
        <f t="shared" si="428"/>
        <v>8.9801586845667707</v>
      </c>
      <c r="O1552" s="6">
        <f t="shared" si="429"/>
        <v>-21.919999999999987</v>
      </c>
      <c r="P1552" s="6">
        <f t="shared" si="430"/>
        <v>17.960317369133541</v>
      </c>
      <c r="Q1552" s="6">
        <f t="shared" si="431"/>
        <v>-0.11163736580556961</v>
      </c>
      <c r="R1552" s="9">
        <f t="shared" si="432"/>
        <v>1.2204684109687018</v>
      </c>
      <c r="S1552" s="9">
        <f t="shared" si="433"/>
        <v>21.919999999999987</v>
      </c>
      <c r="T1552">
        <f t="shared" si="434"/>
        <v>21.919999999999987</v>
      </c>
      <c r="U1552" s="9">
        <f t="shared" si="435"/>
        <v>1.2204684109687018</v>
      </c>
      <c r="V1552" s="9">
        <f t="shared" si="436"/>
        <v>2.1959522868889456</v>
      </c>
      <c r="W1552" s="9">
        <f t="shared" si="437"/>
        <v>19.720000000000027</v>
      </c>
      <c r="X1552">
        <f t="shared" si="438"/>
        <v>158.98000000000002</v>
      </c>
      <c r="Y1552" s="9">
        <f t="shared" si="439"/>
        <v>17.703473355456602</v>
      </c>
      <c r="Z1552" s="10">
        <f t="shared" si="440"/>
        <v>0.59358992579052416</v>
      </c>
    </row>
    <row r="1553" spans="1:26">
      <c r="A1553" s="1">
        <f t="shared" si="424"/>
        <v>6010004</v>
      </c>
      <c r="B1553" s="1">
        <v>4</v>
      </c>
      <c r="C1553" s="1">
        <v>10</v>
      </c>
      <c r="D1553" s="2">
        <v>6</v>
      </c>
      <c r="E1553" s="5">
        <v>69.7</v>
      </c>
      <c r="F1553" s="5">
        <v>73.099999999999994</v>
      </c>
      <c r="G1553" s="5">
        <v>10.24</v>
      </c>
      <c r="H1553" s="5">
        <v>69.7</v>
      </c>
      <c r="I1553" s="5">
        <v>79.53</v>
      </c>
      <c r="J1553" s="5">
        <v>10.26</v>
      </c>
      <c r="K1553" s="6">
        <f t="shared" si="425"/>
        <v>69.7</v>
      </c>
      <c r="L1553" s="6">
        <f t="shared" si="426"/>
        <v>0</v>
      </c>
      <c r="M1553" s="6">
        <f t="shared" si="427"/>
        <v>76.314999999999998</v>
      </c>
      <c r="N1553" s="5">
        <f t="shared" si="428"/>
        <v>7.247847956462663</v>
      </c>
      <c r="O1553" s="6">
        <f t="shared" si="429"/>
        <v>-6.4300000000000068</v>
      </c>
      <c r="P1553" s="6">
        <f t="shared" si="430"/>
        <v>14.495695912925326</v>
      </c>
      <c r="Q1553" s="6">
        <f t="shared" si="431"/>
        <v>-1.9512176549980516E-3</v>
      </c>
      <c r="R1553" s="9">
        <f t="shared" si="432"/>
        <v>0.44357994529028383</v>
      </c>
      <c r="S1553" s="9">
        <f t="shared" si="433"/>
        <v>6.4300000000000068</v>
      </c>
      <c r="T1553">
        <f t="shared" si="434"/>
        <v>6.4300000000000068</v>
      </c>
      <c r="U1553" s="9">
        <f t="shared" si="435"/>
        <v>0.44357994529028383</v>
      </c>
      <c r="V1553" s="9">
        <f t="shared" si="436"/>
        <v>0.91268470858327277</v>
      </c>
      <c r="W1553" s="9">
        <f t="shared" si="437"/>
        <v>6.6149999999999949</v>
      </c>
      <c r="X1553">
        <f t="shared" si="438"/>
        <v>76.314999999999998</v>
      </c>
      <c r="Y1553" s="9">
        <f t="shared" si="439"/>
        <v>10.529332356089572</v>
      </c>
      <c r="Z1553" s="10">
        <f t="shared" si="440"/>
        <v>0.59391245146065086</v>
      </c>
    </row>
    <row r="1554" spans="1:26">
      <c r="A1554" s="1">
        <f t="shared" si="424"/>
        <v>6008995</v>
      </c>
      <c r="B1554" s="1">
        <v>-5</v>
      </c>
      <c r="C1554" s="1">
        <v>9</v>
      </c>
      <c r="D1554" s="2">
        <v>6</v>
      </c>
      <c r="E1554" s="5">
        <v>160.82</v>
      </c>
      <c r="F1554" s="5">
        <v>169.48</v>
      </c>
      <c r="G1554" s="5">
        <v>12.68</v>
      </c>
      <c r="H1554" s="5">
        <v>160.82</v>
      </c>
      <c r="I1554" s="5">
        <v>175.07</v>
      </c>
      <c r="J1554" s="5">
        <v>22.23</v>
      </c>
      <c r="K1554" s="6">
        <f t="shared" si="425"/>
        <v>160.82</v>
      </c>
      <c r="L1554" s="6">
        <f t="shared" si="426"/>
        <v>0</v>
      </c>
      <c r="M1554" s="6">
        <f t="shared" si="427"/>
        <v>172.27499999999998</v>
      </c>
      <c r="N1554" s="5">
        <f t="shared" si="428"/>
        <v>12.796047241238211</v>
      </c>
      <c r="O1554" s="6">
        <f t="shared" si="429"/>
        <v>-5.5900000000000034</v>
      </c>
      <c r="P1554" s="6">
        <f t="shared" si="430"/>
        <v>25.592094482476423</v>
      </c>
      <c r="Q1554" s="6">
        <f t="shared" si="431"/>
        <v>-0.50902786800870226</v>
      </c>
      <c r="R1554" s="9">
        <f t="shared" si="432"/>
        <v>0.21842682723087095</v>
      </c>
      <c r="S1554" s="9">
        <f t="shared" si="433"/>
        <v>5.5900000000000034</v>
      </c>
      <c r="T1554">
        <f t="shared" si="434"/>
        <v>5.5900000000000034</v>
      </c>
      <c r="U1554" s="9">
        <f t="shared" si="435"/>
        <v>0.21842682723087095</v>
      </c>
      <c r="V1554" s="9">
        <f t="shared" si="436"/>
        <v>0.89519832054727078</v>
      </c>
      <c r="W1554" s="9">
        <f t="shared" si="437"/>
        <v>11.454999999999984</v>
      </c>
      <c r="X1554">
        <f t="shared" si="438"/>
        <v>172.27499999999998</v>
      </c>
      <c r="Y1554" s="9">
        <f t="shared" si="439"/>
        <v>13.463141918138914</v>
      </c>
      <c r="Z1554" s="10">
        <f t="shared" si="440"/>
        <v>0.59397474693794849</v>
      </c>
    </row>
    <row r="1555" spans="1:26">
      <c r="A1555" s="1">
        <f t="shared" si="424"/>
        <v>8001002</v>
      </c>
      <c r="B1555" s="1">
        <v>2</v>
      </c>
      <c r="C1555" s="1">
        <v>1</v>
      </c>
      <c r="D1555" s="2">
        <v>8</v>
      </c>
      <c r="E1555" s="5">
        <v>5.25</v>
      </c>
      <c r="F1555" s="5">
        <v>6.65</v>
      </c>
      <c r="G1555" s="5">
        <v>5.03</v>
      </c>
      <c r="H1555" s="5">
        <v>5.25</v>
      </c>
      <c r="I1555" s="5">
        <v>10.74</v>
      </c>
      <c r="J1555" s="5">
        <v>5.05</v>
      </c>
      <c r="K1555" s="6">
        <f t="shared" si="425"/>
        <v>5.25</v>
      </c>
      <c r="L1555" s="6">
        <f t="shared" si="426"/>
        <v>0</v>
      </c>
      <c r="M1555" s="6">
        <f t="shared" si="427"/>
        <v>8.6950000000000003</v>
      </c>
      <c r="N1555" s="5">
        <f t="shared" si="428"/>
        <v>3.5638251921215214</v>
      </c>
      <c r="O1555" s="6">
        <f t="shared" si="429"/>
        <v>-4.09</v>
      </c>
      <c r="P1555" s="6">
        <f t="shared" si="430"/>
        <v>7.1276503842430428</v>
      </c>
      <c r="Q1555" s="6">
        <f t="shared" si="431"/>
        <v>-3.9682383462523287E-3</v>
      </c>
      <c r="R1555" s="9">
        <f t="shared" si="432"/>
        <v>0.57382163539357689</v>
      </c>
      <c r="S1555" s="9">
        <f t="shared" si="433"/>
        <v>4.09</v>
      </c>
      <c r="T1555">
        <f t="shared" si="434"/>
        <v>4.09</v>
      </c>
      <c r="U1555" s="9">
        <f t="shared" si="435"/>
        <v>0.57382163539357689</v>
      </c>
      <c r="V1555" s="9">
        <f t="shared" si="436"/>
        <v>0.96665796280238281</v>
      </c>
      <c r="W1555" s="9">
        <f t="shared" si="437"/>
        <v>3.4450000000000003</v>
      </c>
      <c r="X1555">
        <f t="shared" si="438"/>
        <v>8.6950000000000003</v>
      </c>
      <c r="Y1555" s="9">
        <f t="shared" si="439"/>
        <v>2.4397941905854044</v>
      </c>
      <c r="Z1555" s="10">
        <f t="shared" si="440"/>
        <v>0.59400084175024537</v>
      </c>
    </row>
    <row r="1556" spans="1:26">
      <c r="A1556" s="1">
        <f t="shared" si="424"/>
        <v>5006994</v>
      </c>
      <c r="B1556" s="1">
        <v>-6</v>
      </c>
      <c r="C1556" s="1">
        <v>7</v>
      </c>
      <c r="D1556" s="2">
        <v>5</v>
      </c>
      <c r="E1556" s="5">
        <v>371</v>
      </c>
      <c r="F1556" s="5">
        <v>366.48</v>
      </c>
      <c r="G1556" s="5">
        <v>18.16</v>
      </c>
      <c r="H1556" s="5">
        <v>371</v>
      </c>
      <c r="I1556" s="5">
        <v>393.48</v>
      </c>
      <c r="J1556" s="5">
        <v>18.579999999999998</v>
      </c>
      <c r="K1556" s="6">
        <f t="shared" si="425"/>
        <v>371</v>
      </c>
      <c r="L1556" s="6">
        <f t="shared" si="426"/>
        <v>0</v>
      </c>
      <c r="M1556" s="6">
        <f t="shared" si="427"/>
        <v>379.98</v>
      </c>
      <c r="N1556" s="5">
        <f t="shared" si="428"/>
        <v>12.990400301761296</v>
      </c>
      <c r="O1556" s="6">
        <f t="shared" si="429"/>
        <v>-27</v>
      </c>
      <c r="P1556" s="6">
        <f t="shared" si="430"/>
        <v>25.980800603522592</v>
      </c>
      <c r="Q1556" s="6">
        <f t="shared" si="431"/>
        <v>-2.2860376709994901E-2</v>
      </c>
      <c r="R1556" s="9">
        <f t="shared" si="432"/>
        <v>1.03922894494403</v>
      </c>
      <c r="S1556" s="9">
        <f t="shared" si="433"/>
        <v>27</v>
      </c>
      <c r="T1556">
        <f t="shared" si="434"/>
        <v>27</v>
      </c>
      <c r="U1556" s="9">
        <f t="shared" si="435"/>
        <v>1.03922894494403</v>
      </c>
      <c r="V1556" s="9">
        <f t="shared" si="436"/>
        <v>0.69127969819240054</v>
      </c>
      <c r="W1556" s="9">
        <f t="shared" si="437"/>
        <v>8.9800000000000182</v>
      </c>
      <c r="X1556">
        <f t="shared" si="438"/>
        <v>379.98</v>
      </c>
      <c r="Y1556" s="9">
        <f t="shared" si="439"/>
        <v>29.250830703691296</v>
      </c>
      <c r="Z1556" s="10">
        <f t="shared" si="440"/>
        <v>0.59404966122370606</v>
      </c>
    </row>
    <row r="1557" spans="1:26">
      <c r="A1557" s="1">
        <f t="shared" si="424"/>
        <v>6015997</v>
      </c>
      <c r="B1557" s="1">
        <v>-3</v>
      </c>
      <c r="C1557" s="1">
        <v>16</v>
      </c>
      <c r="D1557" s="2">
        <v>6</v>
      </c>
      <c r="E1557" s="5">
        <v>198.88</v>
      </c>
      <c r="F1557" s="5">
        <v>241.5</v>
      </c>
      <c r="G1557" s="5">
        <v>13.57</v>
      </c>
      <c r="H1557" s="5">
        <v>198.88</v>
      </c>
      <c r="I1557" s="5">
        <v>217.12</v>
      </c>
      <c r="J1557" s="5">
        <v>14.87</v>
      </c>
      <c r="K1557" s="6">
        <f t="shared" si="425"/>
        <v>198.88</v>
      </c>
      <c r="L1557" s="6">
        <f t="shared" si="426"/>
        <v>0</v>
      </c>
      <c r="M1557" s="6">
        <f t="shared" si="427"/>
        <v>229.31</v>
      </c>
      <c r="N1557" s="5">
        <f t="shared" si="428"/>
        <v>10.065557609988629</v>
      </c>
      <c r="O1557" s="6">
        <f t="shared" si="429"/>
        <v>24.379999999999995</v>
      </c>
      <c r="P1557" s="6">
        <f t="shared" si="430"/>
        <v>20.131115219977257</v>
      </c>
      <c r="Q1557" s="6">
        <f t="shared" si="431"/>
        <v>-9.1229916069069383E-2</v>
      </c>
      <c r="R1557" s="9">
        <f t="shared" si="432"/>
        <v>1.2110605763065887</v>
      </c>
      <c r="S1557" s="9">
        <f t="shared" si="433"/>
        <v>24.379999999999995</v>
      </c>
      <c r="T1557">
        <f t="shared" si="434"/>
        <v>24.379999999999995</v>
      </c>
      <c r="U1557" s="9">
        <f t="shared" si="435"/>
        <v>1.2110605763065887</v>
      </c>
      <c r="V1557" s="9">
        <f t="shared" si="436"/>
        <v>3.0231807495495904</v>
      </c>
      <c r="W1557" s="9">
        <f t="shared" si="437"/>
        <v>30.430000000000007</v>
      </c>
      <c r="X1557">
        <f t="shared" si="438"/>
        <v>229.31</v>
      </c>
      <c r="Y1557" s="9">
        <f t="shared" si="439"/>
        <v>22.781648954295644</v>
      </c>
      <c r="Z1557" s="10">
        <f t="shared" si="440"/>
        <v>0.59424321620023557</v>
      </c>
    </row>
    <row r="1558" spans="1:26">
      <c r="A1558" s="1">
        <f t="shared" si="424"/>
        <v>6014003</v>
      </c>
      <c r="B1558" s="1">
        <v>3</v>
      </c>
      <c r="C1558" s="1">
        <v>14</v>
      </c>
      <c r="D1558" s="2">
        <v>6</v>
      </c>
      <c r="E1558" s="5">
        <v>105.12</v>
      </c>
      <c r="F1558" s="5">
        <v>130.96</v>
      </c>
      <c r="G1558" s="5">
        <v>12.74</v>
      </c>
      <c r="H1558" s="5">
        <v>105.12</v>
      </c>
      <c r="I1558" s="5">
        <v>134.24</v>
      </c>
      <c r="J1558" s="5">
        <v>12.39</v>
      </c>
      <c r="K1558" s="6">
        <f t="shared" si="425"/>
        <v>105.12</v>
      </c>
      <c r="L1558" s="6">
        <f t="shared" si="426"/>
        <v>0</v>
      </c>
      <c r="M1558" s="6">
        <f t="shared" si="427"/>
        <v>132.60000000000002</v>
      </c>
      <c r="N1558" s="5">
        <f t="shared" si="428"/>
        <v>8.8856583886620353</v>
      </c>
      <c r="O1558" s="6">
        <f t="shared" si="429"/>
        <v>-3.2800000000000011</v>
      </c>
      <c r="P1558" s="6">
        <f t="shared" si="430"/>
        <v>17.771316777324071</v>
      </c>
      <c r="Q1558" s="6">
        <f t="shared" si="431"/>
        <v>2.7849750981335249E-2</v>
      </c>
      <c r="R1558" s="9">
        <f t="shared" si="432"/>
        <v>0.1845670774483763</v>
      </c>
      <c r="S1558" s="9">
        <f t="shared" si="433"/>
        <v>3.2800000000000011</v>
      </c>
      <c r="T1558">
        <f t="shared" si="434"/>
        <v>3.2800000000000011</v>
      </c>
      <c r="U1558" s="9">
        <f t="shared" si="435"/>
        <v>0.1845670774483763</v>
      </c>
      <c r="V1558" s="9">
        <f t="shared" si="436"/>
        <v>3.092623956269136</v>
      </c>
      <c r="W1558" s="9">
        <f t="shared" si="437"/>
        <v>27.480000000000018</v>
      </c>
      <c r="X1558">
        <f t="shared" si="438"/>
        <v>132.60000000000002</v>
      </c>
      <c r="Y1558" s="9">
        <f t="shared" si="439"/>
        <v>14.922923457106522</v>
      </c>
      <c r="Z1558" s="10">
        <f t="shared" si="440"/>
        <v>0.59431389012877689</v>
      </c>
    </row>
    <row r="1559" spans="1:26">
      <c r="A1559" s="1">
        <f t="shared" si="424"/>
        <v>3016005</v>
      </c>
      <c r="B1559" s="1">
        <v>5</v>
      </c>
      <c r="C1559" s="1">
        <v>16</v>
      </c>
      <c r="D1559" s="2">
        <v>3</v>
      </c>
      <c r="E1559" s="5">
        <v>104.36</v>
      </c>
      <c r="F1559" s="5">
        <v>121.62</v>
      </c>
      <c r="G1559" s="5">
        <v>12.28</v>
      </c>
      <c r="H1559" s="5">
        <v>104.35</v>
      </c>
      <c r="I1559" s="5">
        <v>119.56</v>
      </c>
      <c r="J1559" s="5">
        <v>12.03</v>
      </c>
      <c r="K1559" s="6">
        <f t="shared" si="425"/>
        <v>104.35499999999999</v>
      </c>
      <c r="L1559" s="6">
        <f t="shared" si="426"/>
        <v>1.0000000000005116E-2</v>
      </c>
      <c r="M1559" s="6">
        <f t="shared" si="427"/>
        <v>120.59</v>
      </c>
      <c r="N1559" s="5">
        <f t="shared" si="428"/>
        <v>8.5953373988459578</v>
      </c>
      <c r="O1559" s="6">
        <f t="shared" si="429"/>
        <v>2.0600000000000023</v>
      </c>
      <c r="P1559" s="6">
        <f t="shared" si="430"/>
        <v>17.190674797691916</v>
      </c>
      <c r="Q1559" s="6">
        <f t="shared" si="431"/>
        <v>2.0565492676789691E-2</v>
      </c>
      <c r="R1559" s="9">
        <f t="shared" si="432"/>
        <v>0.11925069981983707</v>
      </c>
      <c r="S1559" s="9">
        <f t="shared" si="433"/>
        <v>2.0499999999999972</v>
      </c>
      <c r="T1559">
        <f t="shared" si="434"/>
        <v>2.0600000000000023</v>
      </c>
      <c r="U1559" s="9">
        <f t="shared" si="435"/>
        <v>0.11983241055066585</v>
      </c>
      <c r="V1559" s="9">
        <f t="shared" si="436"/>
        <v>1.8888147430000579</v>
      </c>
      <c r="W1559" s="9">
        <f t="shared" si="437"/>
        <v>16.235000000000014</v>
      </c>
      <c r="X1559">
        <f t="shared" si="438"/>
        <v>120.59</v>
      </c>
      <c r="Y1559" s="9">
        <f t="shared" si="439"/>
        <v>14.029699406121145</v>
      </c>
      <c r="Z1559" s="10">
        <f t="shared" si="440"/>
        <v>0.59442997905556549</v>
      </c>
    </row>
    <row r="1560" spans="1:26">
      <c r="A1560" s="1">
        <f t="shared" si="424"/>
        <v>7012002</v>
      </c>
      <c r="B1560" s="1">
        <v>2</v>
      </c>
      <c r="C1560" s="1">
        <v>12</v>
      </c>
      <c r="D1560" s="2">
        <v>7</v>
      </c>
      <c r="E1560" s="5">
        <v>113.59</v>
      </c>
      <c r="F1560" s="5">
        <v>117.91</v>
      </c>
      <c r="G1560" s="5">
        <v>12.64</v>
      </c>
      <c r="H1560" s="5">
        <v>113.59</v>
      </c>
      <c r="I1560" s="5">
        <v>112.87</v>
      </c>
      <c r="J1560" s="5">
        <v>10.78</v>
      </c>
      <c r="K1560" s="6">
        <f t="shared" si="425"/>
        <v>113.59</v>
      </c>
      <c r="L1560" s="6">
        <f t="shared" si="426"/>
        <v>0</v>
      </c>
      <c r="M1560" s="6">
        <f t="shared" si="427"/>
        <v>115.39</v>
      </c>
      <c r="N1560" s="5">
        <f t="shared" si="428"/>
        <v>8.3062927952245946</v>
      </c>
      <c r="O1560" s="6">
        <f t="shared" si="429"/>
        <v>5.039999999999992</v>
      </c>
      <c r="P1560" s="6">
        <f t="shared" si="430"/>
        <v>16.612585590449189</v>
      </c>
      <c r="Q1560" s="6">
        <f t="shared" si="431"/>
        <v>0.15784301647232765</v>
      </c>
      <c r="R1560" s="9">
        <f t="shared" si="432"/>
        <v>0.30338444142599691</v>
      </c>
      <c r="S1560" s="9">
        <f t="shared" si="433"/>
        <v>5.039999999999992</v>
      </c>
      <c r="T1560">
        <f t="shared" si="434"/>
        <v>5.039999999999992</v>
      </c>
      <c r="U1560" s="9">
        <f t="shared" si="435"/>
        <v>0.30338444142599691</v>
      </c>
      <c r="V1560" s="9">
        <f t="shared" si="436"/>
        <v>0.21670317244714063</v>
      </c>
      <c r="W1560" s="9">
        <f t="shared" si="437"/>
        <v>1.7999999999999972</v>
      </c>
      <c r="X1560">
        <f t="shared" si="438"/>
        <v>115.39</v>
      </c>
      <c r="Y1560" s="9">
        <f t="shared" si="439"/>
        <v>13.891877260375333</v>
      </c>
      <c r="Z1560" s="10">
        <f t="shared" si="440"/>
        <v>0.59454688629241015</v>
      </c>
    </row>
    <row r="1561" spans="1:26">
      <c r="A1561" s="1">
        <f t="shared" si="424"/>
        <v>3004993</v>
      </c>
      <c r="B1561" s="1">
        <v>-7</v>
      </c>
      <c r="C1561" s="1">
        <v>5</v>
      </c>
      <c r="D1561" s="2">
        <v>3</v>
      </c>
      <c r="E1561" s="5">
        <v>19.989999999999998</v>
      </c>
      <c r="F1561" s="5">
        <v>22.08</v>
      </c>
      <c r="G1561" s="5">
        <v>6.11</v>
      </c>
      <c r="H1561" s="5">
        <v>19.989999999999998</v>
      </c>
      <c r="I1561" s="5">
        <v>29.09</v>
      </c>
      <c r="J1561" s="5">
        <v>6.4</v>
      </c>
      <c r="K1561" s="6">
        <f t="shared" si="425"/>
        <v>19.989999999999998</v>
      </c>
      <c r="L1561" s="6">
        <f t="shared" si="426"/>
        <v>0</v>
      </c>
      <c r="M1561" s="6">
        <f t="shared" si="427"/>
        <v>25.585000000000001</v>
      </c>
      <c r="N1561" s="5">
        <f t="shared" si="428"/>
        <v>4.4241411595924474</v>
      </c>
      <c r="O1561" s="6">
        <f t="shared" si="429"/>
        <v>-7.0100000000000016</v>
      </c>
      <c r="P1561" s="6">
        <f t="shared" si="430"/>
        <v>8.8482823191848947</v>
      </c>
      <c r="Q1561" s="6">
        <f t="shared" si="431"/>
        <v>-4.63380085602507E-2</v>
      </c>
      <c r="R1561" s="9">
        <f t="shared" si="432"/>
        <v>0.79224416074528736</v>
      </c>
      <c r="S1561" s="9">
        <f t="shared" si="433"/>
        <v>7.0100000000000016</v>
      </c>
      <c r="T1561">
        <f t="shared" si="434"/>
        <v>7.0100000000000016</v>
      </c>
      <c r="U1561" s="9">
        <f t="shared" si="435"/>
        <v>0.79224416074528736</v>
      </c>
      <c r="V1561" s="9">
        <f t="shared" si="436"/>
        <v>1.2646522337717214</v>
      </c>
      <c r="W1561" s="9">
        <f t="shared" si="437"/>
        <v>5.5950000000000024</v>
      </c>
      <c r="X1561">
        <f t="shared" si="438"/>
        <v>25.585000000000001</v>
      </c>
      <c r="Y1561" s="9">
        <f t="shared" si="439"/>
        <v>5.7830433245843578</v>
      </c>
      <c r="Z1561" s="10">
        <f t="shared" si="440"/>
        <v>0.59465956647480245</v>
      </c>
    </row>
    <row r="1562" spans="1:26">
      <c r="A1562" s="1">
        <f t="shared" si="424"/>
        <v>8002997</v>
      </c>
      <c r="B1562" s="1">
        <v>-3</v>
      </c>
      <c r="C1562" s="1">
        <v>3</v>
      </c>
      <c r="D1562" s="2">
        <v>8</v>
      </c>
      <c r="E1562" s="5">
        <v>19.38</v>
      </c>
      <c r="F1562" s="5">
        <v>16.329999999999998</v>
      </c>
      <c r="G1562" s="5">
        <v>5.75</v>
      </c>
      <c r="H1562" s="5">
        <v>19.38</v>
      </c>
      <c r="I1562" s="5">
        <v>17.22</v>
      </c>
      <c r="J1562" s="5">
        <v>6.51</v>
      </c>
      <c r="K1562" s="6">
        <f t="shared" si="425"/>
        <v>19.38</v>
      </c>
      <c r="L1562" s="6">
        <f t="shared" si="426"/>
        <v>0</v>
      </c>
      <c r="M1562" s="6">
        <f t="shared" si="427"/>
        <v>16.774999999999999</v>
      </c>
      <c r="N1562" s="5">
        <f t="shared" si="428"/>
        <v>4.3428849858130025</v>
      </c>
      <c r="O1562" s="6">
        <f t="shared" si="429"/>
        <v>-0.89000000000000057</v>
      </c>
      <c r="P1562" s="6">
        <f t="shared" si="430"/>
        <v>8.6857699716260051</v>
      </c>
      <c r="Q1562" s="6">
        <f t="shared" si="431"/>
        <v>-0.12350581766800188</v>
      </c>
      <c r="R1562" s="9">
        <f t="shared" si="432"/>
        <v>0.10246644832955318</v>
      </c>
      <c r="S1562" s="9">
        <f t="shared" si="433"/>
        <v>0.89000000000000057</v>
      </c>
      <c r="T1562">
        <f t="shared" si="434"/>
        <v>0.89000000000000057</v>
      </c>
      <c r="U1562" s="9">
        <f t="shared" si="435"/>
        <v>0.10246644832955318</v>
      </c>
      <c r="V1562" s="9">
        <f t="shared" si="436"/>
        <v>0.59983168067075476</v>
      </c>
      <c r="W1562" s="9">
        <f t="shared" si="437"/>
        <v>2.6050000000000004</v>
      </c>
      <c r="X1562">
        <f t="shared" si="438"/>
        <v>16.774999999999999</v>
      </c>
      <c r="Y1562" s="9">
        <f t="shared" si="439"/>
        <v>3.8626397095016927</v>
      </c>
      <c r="Z1562" s="10">
        <f t="shared" si="440"/>
        <v>0.59485628516474465</v>
      </c>
    </row>
    <row r="1563" spans="1:26">
      <c r="A1563" s="1">
        <f t="shared" si="424"/>
        <v>8002002</v>
      </c>
      <c r="B1563" s="1">
        <v>2</v>
      </c>
      <c r="C1563" s="1">
        <v>2</v>
      </c>
      <c r="D1563" s="2">
        <v>8</v>
      </c>
      <c r="E1563" s="5">
        <v>48.74</v>
      </c>
      <c r="F1563" s="5">
        <v>63.2</v>
      </c>
      <c r="G1563" s="5">
        <v>9.11</v>
      </c>
      <c r="H1563" s="5">
        <v>48.74</v>
      </c>
      <c r="I1563" s="5">
        <v>52.96</v>
      </c>
      <c r="J1563" s="5">
        <v>8.11</v>
      </c>
      <c r="K1563" s="6">
        <f t="shared" si="425"/>
        <v>48.74</v>
      </c>
      <c r="L1563" s="6">
        <f t="shared" si="426"/>
        <v>0</v>
      </c>
      <c r="M1563" s="6">
        <f t="shared" si="427"/>
        <v>58.08</v>
      </c>
      <c r="N1563" s="5">
        <f t="shared" si="428"/>
        <v>6.0984465235008827</v>
      </c>
      <c r="O1563" s="6">
        <f t="shared" si="429"/>
        <v>10.240000000000002</v>
      </c>
      <c r="P1563" s="6">
        <f t="shared" si="430"/>
        <v>12.196893047001765</v>
      </c>
      <c r="Q1563" s="6">
        <f t="shared" si="431"/>
        <v>0.11575365578546451</v>
      </c>
      <c r="R1563" s="9">
        <f t="shared" si="432"/>
        <v>0.83955807110378766</v>
      </c>
      <c r="S1563" s="9">
        <f t="shared" si="433"/>
        <v>10.240000000000002</v>
      </c>
      <c r="T1563">
        <f t="shared" si="434"/>
        <v>10.240000000000002</v>
      </c>
      <c r="U1563" s="9">
        <f t="shared" si="435"/>
        <v>0.83955807110378766</v>
      </c>
      <c r="V1563" s="9">
        <f t="shared" si="436"/>
        <v>1.5315375750213618</v>
      </c>
      <c r="W1563" s="9">
        <f t="shared" si="437"/>
        <v>9.3399999999999963</v>
      </c>
      <c r="X1563">
        <f t="shared" si="438"/>
        <v>58.08</v>
      </c>
      <c r="Y1563" s="9">
        <f t="shared" si="439"/>
        <v>9.5237368690835904</v>
      </c>
      <c r="Z1563" s="10">
        <f t="shared" si="440"/>
        <v>0.59533519969845561</v>
      </c>
    </row>
    <row r="1564" spans="1:26">
      <c r="A1564" s="1">
        <f t="shared" si="424"/>
        <v>7011997</v>
      </c>
      <c r="B1564" s="1">
        <v>-3</v>
      </c>
      <c r="C1564" s="1">
        <v>12</v>
      </c>
      <c r="D1564" s="2">
        <v>7</v>
      </c>
      <c r="E1564" s="5">
        <v>162.55000000000001</v>
      </c>
      <c r="F1564" s="5">
        <v>156.57</v>
      </c>
      <c r="G1564" s="5">
        <v>8.5</v>
      </c>
      <c r="H1564" s="5">
        <v>162.55000000000001</v>
      </c>
      <c r="I1564" s="5">
        <v>156.09</v>
      </c>
      <c r="J1564" s="5">
        <v>12.89</v>
      </c>
      <c r="K1564" s="6">
        <f t="shared" si="425"/>
        <v>162.55000000000001</v>
      </c>
      <c r="L1564" s="6">
        <f t="shared" si="426"/>
        <v>0</v>
      </c>
      <c r="M1564" s="6">
        <f t="shared" si="427"/>
        <v>156.32999999999998</v>
      </c>
      <c r="N1564" s="5">
        <f t="shared" si="428"/>
        <v>7.7201376283068948</v>
      </c>
      <c r="O1564" s="6">
        <f t="shared" si="429"/>
        <v>0.47999999999998977</v>
      </c>
      <c r="P1564" s="6">
        <f t="shared" si="430"/>
        <v>15.44027525661379</v>
      </c>
      <c r="Q1564" s="6">
        <f t="shared" si="431"/>
        <v>-0.39388117806009265</v>
      </c>
      <c r="R1564" s="9">
        <f t="shared" si="432"/>
        <v>3.1087528688608281E-2</v>
      </c>
      <c r="S1564" s="9">
        <f t="shared" si="433"/>
        <v>0.47999999999998977</v>
      </c>
      <c r="T1564">
        <f t="shared" si="434"/>
        <v>0.47999999999998977</v>
      </c>
      <c r="U1564" s="9">
        <f t="shared" si="435"/>
        <v>3.1087528688608281E-2</v>
      </c>
      <c r="V1564" s="9">
        <f t="shared" si="436"/>
        <v>0.80568511851311864</v>
      </c>
      <c r="W1564" s="9">
        <f t="shared" si="437"/>
        <v>6.2200000000000273</v>
      </c>
      <c r="X1564">
        <f t="shared" si="438"/>
        <v>156.32999999999998</v>
      </c>
      <c r="Y1564" s="9">
        <f t="shared" si="439"/>
        <v>20.249638999542647</v>
      </c>
      <c r="Z1564" s="10">
        <f t="shared" si="440"/>
        <v>0.59555940089969195</v>
      </c>
    </row>
    <row r="1565" spans="1:26">
      <c r="A1565" s="1">
        <f t="shared" si="424"/>
        <v>3023002</v>
      </c>
      <c r="B1565" s="1">
        <v>2</v>
      </c>
      <c r="C1565" s="1">
        <v>23</v>
      </c>
      <c r="D1565" s="2">
        <v>3</v>
      </c>
      <c r="E1565" s="5">
        <v>170.09</v>
      </c>
      <c r="F1565" s="5">
        <v>156.76</v>
      </c>
      <c r="G1565" s="5">
        <v>11.59</v>
      </c>
      <c r="H1565" s="5">
        <v>170.09</v>
      </c>
      <c r="I1565" s="5">
        <v>169.14</v>
      </c>
      <c r="J1565" s="5">
        <v>11.16</v>
      </c>
      <c r="K1565" s="6">
        <f t="shared" si="425"/>
        <v>170.09</v>
      </c>
      <c r="L1565" s="6">
        <f t="shared" si="426"/>
        <v>0</v>
      </c>
      <c r="M1565" s="6">
        <f t="shared" si="427"/>
        <v>162.94999999999999</v>
      </c>
      <c r="N1565" s="5">
        <f t="shared" si="428"/>
        <v>8.0447762554343303</v>
      </c>
      <c r="O1565" s="6">
        <f t="shared" si="429"/>
        <v>-12.379999999999995</v>
      </c>
      <c r="P1565" s="6">
        <f t="shared" si="430"/>
        <v>16.089552510868661</v>
      </c>
      <c r="Q1565" s="6">
        <f t="shared" si="431"/>
        <v>3.7788697731751038E-2</v>
      </c>
      <c r="R1565" s="9">
        <f t="shared" si="432"/>
        <v>0.76944340071839634</v>
      </c>
      <c r="S1565" s="9">
        <f t="shared" si="433"/>
        <v>12.379999999999995</v>
      </c>
      <c r="T1565">
        <f t="shared" si="434"/>
        <v>12.379999999999995</v>
      </c>
      <c r="U1565" s="9">
        <f t="shared" si="435"/>
        <v>0.76944340071839634</v>
      </c>
      <c r="V1565" s="9">
        <f t="shared" si="436"/>
        <v>0.88753245252493762</v>
      </c>
      <c r="W1565" s="9">
        <f t="shared" si="437"/>
        <v>7.1400000000000148</v>
      </c>
      <c r="X1565">
        <f t="shared" si="438"/>
        <v>162.94999999999999</v>
      </c>
      <c r="Y1565" s="9">
        <f t="shared" si="439"/>
        <v>20.255379991447935</v>
      </c>
      <c r="Z1565" s="10">
        <f t="shared" si="440"/>
        <v>0.59565006505497831</v>
      </c>
    </row>
    <row r="1566" spans="1:26">
      <c r="A1566" s="1">
        <f t="shared" si="424"/>
        <v>3011006</v>
      </c>
      <c r="B1566" s="1">
        <v>6</v>
      </c>
      <c r="C1566" s="1">
        <v>11</v>
      </c>
      <c r="D1566" s="2">
        <v>3</v>
      </c>
      <c r="E1566" s="5">
        <v>151.21</v>
      </c>
      <c r="F1566" s="5">
        <v>150.97999999999999</v>
      </c>
      <c r="G1566" s="5">
        <v>12.43</v>
      </c>
      <c r="H1566" s="5">
        <v>151.21</v>
      </c>
      <c r="I1566" s="5">
        <v>139.33000000000001</v>
      </c>
      <c r="J1566" s="5">
        <v>12.64</v>
      </c>
      <c r="K1566" s="6">
        <f t="shared" si="425"/>
        <v>151.21</v>
      </c>
      <c r="L1566" s="6">
        <f t="shared" si="426"/>
        <v>0</v>
      </c>
      <c r="M1566" s="6">
        <f t="shared" si="427"/>
        <v>145.155</v>
      </c>
      <c r="N1566" s="5">
        <f t="shared" si="428"/>
        <v>8.8638944601117622</v>
      </c>
      <c r="O1566" s="6">
        <f t="shared" si="429"/>
        <v>11.649999999999977</v>
      </c>
      <c r="P1566" s="6">
        <f t="shared" si="430"/>
        <v>17.727788920223524</v>
      </c>
      <c r="Q1566" s="6">
        <f t="shared" si="431"/>
        <v>-1.6751915920636365E-2</v>
      </c>
      <c r="R1566" s="9">
        <f t="shared" si="432"/>
        <v>0.65716035160537578</v>
      </c>
      <c r="S1566" s="9">
        <f t="shared" si="433"/>
        <v>11.649999999999977</v>
      </c>
      <c r="T1566">
        <f t="shared" si="434"/>
        <v>11.649999999999977</v>
      </c>
      <c r="U1566" s="9">
        <f t="shared" si="435"/>
        <v>0.65716035160537578</v>
      </c>
      <c r="V1566" s="9">
        <f t="shared" si="436"/>
        <v>0.68310831398636274</v>
      </c>
      <c r="W1566" s="9">
        <f t="shared" si="437"/>
        <v>6.0550000000000068</v>
      </c>
      <c r="X1566">
        <f t="shared" si="438"/>
        <v>145.155</v>
      </c>
      <c r="Y1566" s="9">
        <f t="shared" si="439"/>
        <v>16.375984693095024</v>
      </c>
      <c r="Z1566" s="10">
        <f t="shared" si="440"/>
        <v>0.59607298210873472</v>
      </c>
    </row>
    <row r="1567" spans="1:26">
      <c r="A1567" s="1">
        <f t="shared" si="424"/>
        <v>2004007</v>
      </c>
      <c r="B1567" s="1">
        <v>7</v>
      </c>
      <c r="C1567" s="1">
        <v>4</v>
      </c>
      <c r="D1567" s="2">
        <v>2</v>
      </c>
      <c r="E1567" s="5">
        <v>46.73</v>
      </c>
      <c r="F1567" s="5">
        <v>48.42</v>
      </c>
      <c r="G1567" s="5">
        <v>6.94</v>
      </c>
      <c r="H1567" s="5">
        <v>46.73</v>
      </c>
      <c r="I1567" s="5">
        <v>36.99</v>
      </c>
      <c r="J1567" s="5">
        <v>7.74</v>
      </c>
      <c r="K1567" s="6">
        <f t="shared" si="425"/>
        <v>46.73</v>
      </c>
      <c r="L1567" s="6">
        <f t="shared" si="426"/>
        <v>0</v>
      </c>
      <c r="M1567" s="6">
        <f t="shared" si="427"/>
        <v>42.704999999999998</v>
      </c>
      <c r="N1567" s="5">
        <f t="shared" si="428"/>
        <v>5.197864946302472</v>
      </c>
      <c r="O1567" s="6">
        <f t="shared" si="429"/>
        <v>11.43</v>
      </c>
      <c r="P1567" s="6">
        <f t="shared" si="430"/>
        <v>10.395729892604944</v>
      </c>
      <c r="Q1567" s="6">
        <f t="shared" si="431"/>
        <v>-0.10866909963061389</v>
      </c>
      <c r="R1567" s="9">
        <f t="shared" si="432"/>
        <v>1.0994898980715908</v>
      </c>
      <c r="S1567" s="9">
        <f t="shared" si="433"/>
        <v>11.43</v>
      </c>
      <c r="T1567">
        <f t="shared" si="434"/>
        <v>11.43</v>
      </c>
      <c r="U1567" s="9">
        <f t="shared" si="435"/>
        <v>1.0994898980715908</v>
      </c>
      <c r="V1567" s="9">
        <f t="shared" si="436"/>
        <v>0.77435640240387604</v>
      </c>
      <c r="W1567" s="9">
        <f t="shared" si="437"/>
        <v>4.0249999999999986</v>
      </c>
      <c r="X1567">
        <f t="shared" si="438"/>
        <v>42.704999999999998</v>
      </c>
      <c r="Y1567" s="9">
        <f t="shared" si="439"/>
        <v>8.2158733328341711</v>
      </c>
      <c r="Z1567" s="10">
        <f t="shared" si="440"/>
        <v>0.59614511656139568</v>
      </c>
    </row>
    <row r="1568" spans="1:26">
      <c r="A1568" s="1">
        <f t="shared" si="424"/>
        <v>2007993</v>
      </c>
      <c r="B1568" s="1">
        <v>-7</v>
      </c>
      <c r="C1568" s="1">
        <v>8</v>
      </c>
      <c r="D1568" s="2">
        <v>2</v>
      </c>
      <c r="E1568" s="5">
        <v>108.63</v>
      </c>
      <c r="F1568" s="5">
        <v>124.75</v>
      </c>
      <c r="G1568" s="5">
        <v>10.72</v>
      </c>
      <c r="H1568" s="5">
        <v>108.63</v>
      </c>
      <c r="I1568" s="5">
        <v>117.45</v>
      </c>
      <c r="J1568" s="5">
        <v>11.86</v>
      </c>
      <c r="K1568" s="6">
        <f t="shared" si="425"/>
        <v>108.63</v>
      </c>
      <c r="L1568" s="6">
        <f t="shared" si="426"/>
        <v>0</v>
      </c>
      <c r="M1568" s="6">
        <f t="shared" si="427"/>
        <v>121.1</v>
      </c>
      <c r="N1568" s="5">
        <f t="shared" si="428"/>
        <v>7.9934035304118112</v>
      </c>
      <c r="O1568" s="6">
        <f t="shared" si="429"/>
        <v>7.2999999999999972</v>
      </c>
      <c r="P1568" s="6">
        <f t="shared" si="430"/>
        <v>15.986807060823622</v>
      </c>
      <c r="Q1568" s="6">
        <f t="shared" si="431"/>
        <v>-0.10071758915086573</v>
      </c>
      <c r="R1568" s="9">
        <f t="shared" si="432"/>
        <v>0.45662651536522075</v>
      </c>
      <c r="S1568" s="9">
        <f t="shared" si="433"/>
        <v>7.2999999999999972</v>
      </c>
      <c r="T1568">
        <f t="shared" si="434"/>
        <v>7.2999999999999972</v>
      </c>
      <c r="U1568" s="9">
        <f t="shared" si="435"/>
        <v>0.45662651536522075</v>
      </c>
      <c r="V1568" s="9">
        <f t="shared" si="436"/>
        <v>1.5600363415354259</v>
      </c>
      <c r="W1568" s="9">
        <f t="shared" si="437"/>
        <v>12.469999999999999</v>
      </c>
      <c r="X1568">
        <f t="shared" si="438"/>
        <v>121.1</v>
      </c>
      <c r="Y1568" s="9">
        <f t="shared" si="439"/>
        <v>15.149992057733767</v>
      </c>
      <c r="Z1568" s="10">
        <f t="shared" si="440"/>
        <v>0.59668165716737098</v>
      </c>
    </row>
    <row r="1569" spans="1:26">
      <c r="A1569" s="1">
        <f t="shared" si="424"/>
        <v>7013998</v>
      </c>
      <c r="B1569" s="1">
        <v>-2</v>
      </c>
      <c r="C1569" s="1">
        <v>14</v>
      </c>
      <c r="D1569" s="2">
        <v>7</v>
      </c>
      <c r="E1569" s="5">
        <v>9.2799999999999994</v>
      </c>
      <c r="F1569" s="5">
        <v>14.67</v>
      </c>
      <c r="G1569" s="5">
        <v>3.65</v>
      </c>
      <c r="H1569" s="5">
        <v>9.2799999999999994</v>
      </c>
      <c r="I1569" s="5">
        <v>15.55</v>
      </c>
      <c r="J1569" s="5">
        <v>6.59</v>
      </c>
      <c r="K1569" s="6">
        <f t="shared" si="425"/>
        <v>9.2799999999999994</v>
      </c>
      <c r="L1569" s="6">
        <f t="shared" si="426"/>
        <v>0</v>
      </c>
      <c r="M1569" s="6">
        <f t="shared" si="427"/>
        <v>15.11</v>
      </c>
      <c r="N1569" s="5">
        <f t="shared" si="428"/>
        <v>3.766649704976559</v>
      </c>
      <c r="O1569" s="6">
        <f t="shared" si="429"/>
        <v>-0.88000000000000078</v>
      </c>
      <c r="P1569" s="6">
        <f t="shared" si="430"/>
        <v>7.5332994099531181</v>
      </c>
      <c r="Q1569" s="6">
        <f t="shared" si="431"/>
        <v>-0.53048954548498173</v>
      </c>
      <c r="R1569" s="9">
        <f t="shared" si="432"/>
        <v>0.1168146853206618</v>
      </c>
      <c r="S1569" s="9">
        <f t="shared" si="433"/>
        <v>0.88000000000000078</v>
      </c>
      <c r="T1569">
        <f t="shared" si="434"/>
        <v>0.88000000000000078</v>
      </c>
      <c r="U1569" s="9">
        <f t="shared" si="435"/>
        <v>0.1168146853206618</v>
      </c>
      <c r="V1569" s="9">
        <f t="shared" si="436"/>
        <v>1.5477945804987676</v>
      </c>
      <c r="W1569" s="9">
        <f t="shared" si="437"/>
        <v>5.83</v>
      </c>
      <c r="X1569">
        <f t="shared" si="438"/>
        <v>15.11</v>
      </c>
      <c r="Y1569" s="9">
        <f t="shared" si="439"/>
        <v>4.0115224890799963</v>
      </c>
      <c r="Z1569" s="10">
        <f t="shared" si="440"/>
        <v>0.59686011761550961</v>
      </c>
    </row>
    <row r="1570" spans="1:26">
      <c r="A1570" s="1">
        <f t="shared" si="424"/>
        <v>1008993</v>
      </c>
      <c r="B1570" s="1">
        <v>-7</v>
      </c>
      <c r="C1570" s="1">
        <v>9</v>
      </c>
      <c r="D1570" s="2">
        <v>1</v>
      </c>
      <c r="E1570" s="5">
        <v>16.84</v>
      </c>
      <c r="F1570" s="5">
        <v>20.98</v>
      </c>
      <c r="G1570" s="5">
        <v>6.01</v>
      </c>
      <c r="H1570" s="5">
        <v>16.84</v>
      </c>
      <c r="I1570" s="5">
        <v>14.47</v>
      </c>
      <c r="J1570" s="5">
        <v>6.69</v>
      </c>
      <c r="K1570" s="6">
        <f t="shared" si="425"/>
        <v>16.84</v>
      </c>
      <c r="L1570" s="6">
        <f t="shared" si="426"/>
        <v>0</v>
      </c>
      <c r="M1570" s="6">
        <f t="shared" si="427"/>
        <v>17.725000000000001</v>
      </c>
      <c r="N1570" s="5">
        <f t="shared" si="428"/>
        <v>4.4965597961108008</v>
      </c>
      <c r="O1570" s="6">
        <f t="shared" si="429"/>
        <v>6.51</v>
      </c>
      <c r="P1570" s="6">
        <f t="shared" si="430"/>
        <v>8.9931195922216016</v>
      </c>
      <c r="Q1570" s="6">
        <f t="shared" si="431"/>
        <v>-0.1067804867192079</v>
      </c>
      <c r="R1570" s="9">
        <f t="shared" si="432"/>
        <v>0.72388673732646447</v>
      </c>
      <c r="S1570" s="9">
        <f t="shared" si="433"/>
        <v>6.51</v>
      </c>
      <c r="T1570">
        <f t="shared" si="434"/>
        <v>6.51</v>
      </c>
      <c r="U1570" s="9">
        <f t="shared" si="435"/>
        <v>0.72388673732646447</v>
      </c>
      <c r="V1570" s="9">
        <f t="shared" si="436"/>
        <v>0.1968171313468271</v>
      </c>
      <c r="W1570" s="9">
        <f t="shared" si="437"/>
        <v>0.88500000000000156</v>
      </c>
      <c r="X1570">
        <f t="shared" si="438"/>
        <v>17.725000000000001</v>
      </c>
      <c r="Y1570" s="9">
        <f t="shared" si="439"/>
        <v>3.9419024329067849</v>
      </c>
      <c r="Z1570" s="10">
        <f t="shared" si="440"/>
        <v>0.59712980163445195</v>
      </c>
    </row>
    <row r="1571" spans="1:26">
      <c r="A1571" s="1">
        <f t="shared" si="424"/>
        <v>4015995</v>
      </c>
      <c r="B1571" s="1">
        <v>-5</v>
      </c>
      <c r="C1571" s="1">
        <v>16</v>
      </c>
      <c r="D1571" s="2">
        <v>4</v>
      </c>
      <c r="E1571" s="5">
        <v>19.28</v>
      </c>
      <c r="F1571" s="5">
        <v>18.079999999999998</v>
      </c>
      <c r="G1571" s="5">
        <v>6.36</v>
      </c>
      <c r="H1571" s="5">
        <v>19.28</v>
      </c>
      <c r="I1571" s="5">
        <v>21.31</v>
      </c>
      <c r="J1571" s="5">
        <v>7.44</v>
      </c>
      <c r="K1571" s="6">
        <f t="shared" si="425"/>
        <v>19.28</v>
      </c>
      <c r="L1571" s="6">
        <f t="shared" si="426"/>
        <v>0</v>
      </c>
      <c r="M1571" s="6">
        <f t="shared" si="427"/>
        <v>19.695</v>
      </c>
      <c r="N1571" s="5">
        <f t="shared" si="428"/>
        <v>4.8939554554572728</v>
      </c>
      <c r="O1571" s="6">
        <f t="shared" si="429"/>
        <v>-3.2300000000000004</v>
      </c>
      <c r="P1571" s="6">
        <f t="shared" si="430"/>
        <v>9.7879109109145457</v>
      </c>
      <c r="Q1571" s="6">
        <f t="shared" si="431"/>
        <v>-0.15556891627837069</v>
      </c>
      <c r="R1571" s="9">
        <f t="shared" si="432"/>
        <v>0.329998916969934</v>
      </c>
      <c r="S1571" s="9">
        <f t="shared" si="433"/>
        <v>3.2300000000000004</v>
      </c>
      <c r="T1571">
        <f t="shared" si="434"/>
        <v>3.2300000000000004</v>
      </c>
      <c r="U1571" s="9">
        <f t="shared" si="435"/>
        <v>0.329998916969934</v>
      </c>
      <c r="V1571" s="9">
        <f t="shared" si="436"/>
        <v>8.479848330806336E-2</v>
      </c>
      <c r="W1571" s="9">
        <f t="shared" si="437"/>
        <v>0.41499999999999915</v>
      </c>
      <c r="X1571">
        <f t="shared" si="438"/>
        <v>19.695</v>
      </c>
      <c r="Y1571" s="9">
        <f t="shared" si="439"/>
        <v>4.0243521174754484</v>
      </c>
      <c r="Z1571" s="10">
        <f t="shared" si="440"/>
        <v>0.59714403622576695</v>
      </c>
    </row>
    <row r="1572" spans="1:26">
      <c r="A1572" s="1">
        <f t="shared" si="424"/>
        <v>4007006</v>
      </c>
      <c r="B1572" s="1">
        <v>6</v>
      </c>
      <c r="C1572" s="1">
        <v>7</v>
      </c>
      <c r="D1572" s="2">
        <v>4</v>
      </c>
      <c r="E1572" s="5">
        <v>186.43</v>
      </c>
      <c r="F1572" s="5">
        <v>190.62</v>
      </c>
      <c r="G1572" s="5">
        <v>13.39</v>
      </c>
      <c r="H1572" s="5">
        <v>186.43</v>
      </c>
      <c r="I1572" s="5">
        <v>171.12</v>
      </c>
      <c r="J1572" s="5">
        <v>13.66</v>
      </c>
      <c r="K1572" s="6">
        <f t="shared" si="425"/>
        <v>186.43</v>
      </c>
      <c r="L1572" s="6">
        <f t="shared" si="426"/>
        <v>0</v>
      </c>
      <c r="M1572" s="6">
        <f t="shared" si="427"/>
        <v>180.87</v>
      </c>
      <c r="N1572" s="5">
        <f t="shared" si="428"/>
        <v>9.5640956185098869</v>
      </c>
      <c r="O1572" s="6">
        <f t="shared" si="429"/>
        <v>19.5</v>
      </c>
      <c r="P1572" s="6">
        <f t="shared" si="430"/>
        <v>19.128191237019774</v>
      </c>
      <c r="Q1572" s="6">
        <f t="shared" si="431"/>
        <v>-1.9961042691514323E-2</v>
      </c>
      <c r="R1572" s="9">
        <f t="shared" si="432"/>
        <v>1.0194377376497912</v>
      </c>
      <c r="S1572" s="9">
        <f t="shared" si="433"/>
        <v>19.5</v>
      </c>
      <c r="T1572">
        <f t="shared" si="434"/>
        <v>19.5</v>
      </c>
      <c r="U1572" s="9">
        <f t="shared" si="435"/>
        <v>1.0194377376497912</v>
      </c>
      <c r="V1572" s="9">
        <f t="shared" si="436"/>
        <v>0.58134090475208633</v>
      </c>
      <c r="W1572" s="9">
        <f t="shared" si="437"/>
        <v>5.5600000000000023</v>
      </c>
      <c r="X1572">
        <f t="shared" si="438"/>
        <v>180.87</v>
      </c>
      <c r="Y1572" s="9">
        <f t="shared" si="439"/>
        <v>18.911354216278742</v>
      </c>
      <c r="Z1572" s="10">
        <f t="shared" si="440"/>
        <v>0.59723780858214259</v>
      </c>
    </row>
    <row r="1573" spans="1:26">
      <c r="A1573" s="1">
        <f t="shared" si="424"/>
        <v>8003002</v>
      </c>
      <c r="B1573" s="1">
        <v>2</v>
      </c>
      <c r="C1573" s="1">
        <v>3</v>
      </c>
      <c r="D1573" s="2">
        <v>8</v>
      </c>
      <c r="E1573" s="5">
        <v>12.43</v>
      </c>
      <c r="F1573" s="5">
        <v>11.86</v>
      </c>
      <c r="G1573" s="5">
        <v>5.44</v>
      </c>
      <c r="H1573" s="5">
        <v>12.43</v>
      </c>
      <c r="I1573" s="5">
        <v>11.11</v>
      </c>
      <c r="J1573" s="5">
        <v>5.03</v>
      </c>
      <c r="K1573" s="6">
        <f t="shared" si="425"/>
        <v>12.43</v>
      </c>
      <c r="L1573" s="6">
        <f t="shared" si="426"/>
        <v>0</v>
      </c>
      <c r="M1573" s="6">
        <f t="shared" si="427"/>
        <v>11.484999999999999</v>
      </c>
      <c r="N1573" s="5">
        <f t="shared" si="428"/>
        <v>3.7045411321781816</v>
      </c>
      <c r="O1573" s="6">
        <f t="shared" si="429"/>
        <v>0.75</v>
      </c>
      <c r="P1573" s="6">
        <f t="shared" si="430"/>
        <v>7.4090822643563632</v>
      </c>
      <c r="Q1573" s="6">
        <f t="shared" si="431"/>
        <v>7.8199090983614078E-2</v>
      </c>
      <c r="R1573" s="9">
        <f t="shared" si="432"/>
        <v>0.10122711197419179</v>
      </c>
      <c r="S1573" s="9">
        <f t="shared" si="433"/>
        <v>0.75</v>
      </c>
      <c r="T1573">
        <f t="shared" si="434"/>
        <v>0.75</v>
      </c>
      <c r="U1573" s="9">
        <f t="shared" si="435"/>
        <v>0.10122711197419179</v>
      </c>
      <c r="V1573" s="9">
        <f t="shared" si="436"/>
        <v>0.25509232217496336</v>
      </c>
      <c r="W1573" s="9">
        <f t="shared" si="437"/>
        <v>0.94500000000000028</v>
      </c>
      <c r="X1573">
        <f t="shared" si="438"/>
        <v>11.484999999999999</v>
      </c>
      <c r="Y1573" s="9">
        <f t="shared" si="439"/>
        <v>3.1002490160629135</v>
      </c>
      <c r="Z1573" s="10">
        <f t="shared" si="440"/>
        <v>0.59755250815304928</v>
      </c>
    </row>
    <row r="1574" spans="1:26">
      <c r="A1574" s="1">
        <f t="shared" si="424"/>
        <v>8003997</v>
      </c>
      <c r="B1574" s="1">
        <v>-3</v>
      </c>
      <c r="C1574" s="1">
        <v>4</v>
      </c>
      <c r="D1574" s="2">
        <v>8</v>
      </c>
      <c r="E1574" s="5">
        <v>21.95</v>
      </c>
      <c r="F1574" s="5">
        <v>14.2</v>
      </c>
      <c r="G1574" s="5">
        <v>4.05</v>
      </c>
      <c r="H1574" s="5">
        <v>21.95</v>
      </c>
      <c r="I1574" s="5">
        <v>16.62</v>
      </c>
      <c r="J1574" s="5">
        <v>6.46</v>
      </c>
      <c r="K1574" s="6">
        <f t="shared" si="425"/>
        <v>21.95</v>
      </c>
      <c r="L1574" s="6">
        <f t="shared" si="426"/>
        <v>0</v>
      </c>
      <c r="M1574" s="6">
        <f t="shared" si="427"/>
        <v>15.41</v>
      </c>
      <c r="N1574" s="5">
        <f t="shared" si="428"/>
        <v>3.8122860595710812</v>
      </c>
      <c r="O1574" s="6">
        <f t="shared" si="429"/>
        <v>-2.4200000000000017</v>
      </c>
      <c r="P1574" s="6">
        <f t="shared" si="430"/>
        <v>7.6245721191421625</v>
      </c>
      <c r="Q1574" s="6">
        <f t="shared" si="431"/>
        <v>-0.43570124935278948</v>
      </c>
      <c r="R1574" s="9">
        <f t="shared" si="432"/>
        <v>0.3173948599586825</v>
      </c>
      <c r="S1574" s="9">
        <f t="shared" si="433"/>
        <v>2.4200000000000017</v>
      </c>
      <c r="T1574">
        <f t="shared" si="434"/>
        <v>2.4200000000000017</v>
      </c>
      <c r="U1574" s="9">
        <f t="shared" si="435"/>
        <v>0.3173948599586825</v>
      </c>
      <c r="V1574" s="9">
        <f t="shared" si="436"/>
        <v>1.7155061025865965</v>
      </c>
      <c r="W1574" s="9">
        <f t="shared" si="437"/>
        <v>6.5399999999999991</v>
      </c>
      <c r="X1574">
        <f t="shared" si="438"/>
        <v>15.41</v>
      </c>
      <c r="Y1574" s="9">
        <f t="shared" si="439"/>
        <v>4.0421940429448711</v>
      </c>
      <c r="Z1574" s="10">
        <f t="shared" si="440"/>
        <v>0.59796070104982657</v>
      </c>
    </row>
    <row r="1575" spans="1:26">
      <c r="A1575" s="1">
        <f t="shared" si="424"/>
        <v>5010005</v>
      </c>
      <c r="B1575" s="1">
        <v>5</v>
      </c>
      <c r="C1575" s="1">
        <v>10</v>
      </c>
      <c r="D1575" s="2">
        <v>5</v>
      </c>
      <c r="E1575" s="5">
        <v>15.31</v>
      </c>
      <c r="F1575" s="5">
        <v>12.51</v>
      </c>
      <c r="G1575" s="5">
        <v>5.94</v>
      </c>
      <c r="H1575" s="5">
        <v>15.31</v>
      </c>
      <c r="I1575" s="5">
        <v>12.47</v>
      </c>
      <c r="J1575" s="5">
        <v>6.67</v>
      </c>
      <c r="K1575" s="6">
        <f t="shared" si="425"/>
        <v>15.31</v>
      </c>
      <c r="L1575" s="6">
        <f t="shared" si="426"/>
        <v>0</v>
      </c>
      <c r="M1575" s="6">
        <f t="shared" si="427"/>
        <v>12.49</v>
      </c>
      <c r="N1575" s="5">
        <f t="shared" si="428"/>
        <v>4.4657726095268222</v>
      </c>
      <c r="O1575" s="6">
        <f t="shared" si="429"/>
        <v>3.9999999999999147E-2</v>
      </c>
      <c r="P1575" s="6">
        <f t="shared" si="430"/>
        <v>8.9315452190536444</v>
      </c>
      <c r="Q1575" s="6">
        <f t="shared" si="431"/>
        <v>-0.11539440283305642</v>
      </c>
      <c r="R1575" s="9">
        <f t="shared" si="432"/>
        <v>4.4785083676973656E-3</v>
      </c>
      <c r="S1575" s="9">
        <f t="shared" si="433"/>
        <v>3.9999999999999147E-2</v>
      </c>
      <c r="T1575">
        <f t="shared" si="434"/>
        <v>3.9999999999999147E-2</v>
      </c>
      <c r="U1575" s="9">
        <f t="shared" si="435"/>
        <v>4.4785083676973656E-3</v>
      </c>
      <c r="V1575" s="9">
        <f t="shared" si="436"/>
        <v>0.63146967984534208</v>
      </c>
      <c r="W1575" s="9">
        <f t="shared" si="437"/>
        <v>2.8200000000000003</v>
      </c>
      <c r="X1575">
        <f t="shared" si="438"/>
        <v>12.49</v>
      </c>
      <c r="Y1575" s="9">
        <f t="shared" si="439"/>
        <v>2.7968284756270645</v>
      </c>
      <c r="Z1575" s="10">
        <f t="shared" si="440"/>
        <v>0.59814295950048602</v>
      </c>
    </row>
    <row r="1576" spans="1:26">
      <c r="A1576" s="1">
        <f t="shared" si="424"/>
        <v>4018996</v>
      </c>
      <c r="B1576" s="1">
        <v>-4</v>
      </c>
      <c r="C1576" s="1">
        <v>19</v>
      </c>
      <c r="D1576" s="2">
        <v>4</v>
      </c>
      <c r="E1576" s="5">
        <v>391.84</v>
      </c>
      <c r="F1576" s="5">
        <v>371.69</v>
      </c>
      <c r="G1576" s="5">
        <v>17.850000000000001</v>
      </c>
      <c r="H1576" s="5">
        <v>391.84</v>
      </c>
      <c r="I1576" s="5">
        <v>399.52</v>
      </c>
      <c r="J1576" s="5">
        <v>13.36</v>
      </c>
      <c r="K1576" s="6">
        <f t="shared" si="425"/>
        <v>391.84</v>
      </c>
      <c r="L1576" s="6">
        <f t="shared" si="426"/>
        <v>0</v>
      </c>
      <c r="M1576" s="6">
        <f t="shared" si="427"/>
        <v>385.60500000000002</v>
      </c>
      <c r="N1576" s="5">
        <f t="shared" si="428"/>
        <v>11.148005426981099</v>
      </c>
      <c r="O1576" s="6">
        <f t="shared" si="429"/>
        <v>-27.829999999999984</v>
      </c>
      <c r="P1576" s="6">
        <f t="shared" si="430"/>
        <v>22.296010853962198</v>
      </c>
      <c r="Q1576" s="6">
        <f t="shared" si="431"/>
        <v>0.28189396315237558</v>
      </c>
      <c r="R1576" s="9">
        <f t="shared" si="432"/>
        <v>1.2482053485838858</v>
      </c>
      <c r="S1576" s="9">
        <f t="shared" si="433"/>
        <v>27.829999999999984</v>
      </c>
      <c r="T1576">
        <f t="shared" si="434"/>
        <v>27.829999999999984</v>
      </c>
      <c r="U1576" s="9">
        <f t="shared" si="435"/>
        <v>1.2482053485838858</v>
      </c>
      <c r="V1576" s="9">
        <f t="shared" si="436"/>
        <v>0.55929287448224774</v>
      </c>
      <c r="W1576" s="9">
        <f t="shared" si="437"/>
        <v>6.2349999999999568</v>
      </c>
      <c r="X1576">
        <f t="shared" si="438"/>
        <v>385.60500000000002</v>
      </c>
      <c r="Y1576" s="9">
        <f t="shared" si="439"/>
        <v>34.589595647911572</v>
      </c>
      <c r="Z1576" s="10">
        <f t="shared" si="440"/>
        <v>0.59816469304030306</v>
      </c>
    </row>
    <row r="1577" spans="1:26">
      <c r="A1577" s="1">
        <f t="shared" si="424"/>
        <v>9007</v>
      </c>
      <c r="B1577" s="1">
        <v>7</v>
      </c>
      <c r="C1577" s="1">
        <v>9</v>
      </c>
      <c r="D1577" s="2">
        <v>0</v>
      </c>
      <c r="E1577" s="5">
        <v>9.01</v>
      </c>
      <c r="F1577" s="5">
        <v>14.68</v>
      </c>
      <c r="G1577" s="5">
        <v>5.36</v>
      </c>
      <c r="H1577" s="5">
        <v>9.01</v>
      </c>
      <c r="I1577" s="5">
        <v>13.57</v>
      </c>
      <c r="J1577" s="5">
        <v>7.32</v>
      </c>
      <c r="K1577" s="6">
        <f t="shared" si="425"/>
        <v>9.01</v>
      </c>
      <c r="L1577" s="6">
        <f t="shared" si="426"/>
        <v>0</v>
      </c>
      <c r="M1577" s="6">
        <f t="shared" si="427"/>
        <v>14.125</v>
      </c>
      <c r="N1577" s="5">
        <f t="shared" si="428"/>
        <v>4.53629805017263</v>
      </c>
      <c r="O1577" s="6">
        <f t="shared" si="429"/>
        <v>1.1099999999999994</v>
      </c>
      <c r="P1577" s="6">
        <f t="shared" si="430"/>
        <v>9.07259610034526</v>
      </c>
      <c r="Q1577" s="6">
        <f t="shared" si="431"/>
        <v>-0.30193410438332197</v>
      </c>
      <c r="R1577" s="9">
        <f t="shared" si="432"/>
        <v>0.12234645824889726</v>
      </c>
      <c r="S1577" s="9">
        <f t="shared" si="433"/>
        <v>1.1099999999999994</v>
      </c>
      <c r="T1577">
        <f t="shared" si="434"/>
        <v>1.1099999999999994</v>
      </c>
      <c r="U1577" s="9">
        <f t="shared" si="435"/>
        <v>0.12234645824889726</v>
      </c>
      <c r="V1577" s="9">
        <f t="shared" si="436"/>
        <v>1.1275714125101077</v>
      </c>
      <c r="W1577" s="9">
        <f t="shared" si="437"/>
        <v>5.1150000000000002</v>
      </c>
      <c r="X1577">
        <f t="shared" si="438"/>
        <v>14.125</v>
      </c>
      <c r="Y1577" s="9">
        <f t="shared" si="439"/>
        <v>3.1137724734516659</v>
      </c>
      <c r="Z1577" s="10">
        <f t="shared" si="440"/>
        <v>0.59822236668315909</v>
      </c>
    </row>
    <row r="1578" spans="1:26">
      <c r="A1578" s="1">
        <f t="shared" si="424"/>
        <v>4020003</v>
      </c>
      <c r="B1578" s="1">
        <v>3</v>
      </c>
      <c r="C1578" s="1">
        <v>20</v>
      </c>
      <c r="D1578" s="2">
        <v>4</v>
      </c>
      <c r="E1578" s="5">
        <v>302.94</v>
      </c>
      <c r="F1578" s="5">
        <v>299.98</v>
      </c>
      <c r="G1578" s="5">
        <v>16.989999999999998</v>
      </c>
      <c r="H1578" s="5">
        <v>302.94</v>
      </c>
      <c r="I1578" s="5">
        <v>333.41</v>
      </c>
      <c r="J1578" s="5">
        <v>16.87</v>
      </c>
      <c r="K1578" s="6">
        <f t="shared" si="425"/>
        <v>302.94</v>
      </c>
      <c r="L1578" s="6">
        <f t="shared" si="426"/>
        <v>0</v>
      </c>
      <c r="M1578" s="6">
        <f t="shared" si="427"/>
        <v>316.69500000000005</v>
      </c>
      <c r="N1578" s="5">
        <f t="shared" si="428"/>
        <v>11.971392984945403</v>
      </c>
      <c r="O1578" s="6">
        <f t="shared" si="429"/>
        <v>-33.430000000000007</v>
      </c>
      <c r="P1578" s="6">
        <f t="shared" si="430"/>
        <v>23.942785969890807</v>
      </c>
      <c r="Q1578" s="6">
        <f t="shared" si="431"/>
        <v>7.0879204266147307E-3</v>
      </c>
      <c r="R1578" s="9">
        <f t="shared" si="432"/>
        <v>1.3962452006228441</v>
      </c>
      <c r="S1578" s="9">
        <f t="shared" si="433"/>
        <v>33.430000000000007</v>
      </c>
      <c r="T1578">
        <f t="shared" si="434"/>
        <v>33.430000000000007</v>
      </c>
      <c r="U1578" s="9">
        <f t="shared" si="435"/>
        <v>1.3962452006228441</v>
      </c>
      <c r="V1578" s="9">
        <f t="shared" si="436"/>
        <v>1.1489890956965174</v>
      </c>
      <c r="W1578" s="9">
        <f t="shared" si="437"/>
        <v>13.755000000000052</v>
      </c>
      <c r="X1578">
        <f t="shared" si="438"/>
        <v>316.69500000000005</v>
      </c>
      <c r="Y1578" s="9">
        <f t="shared" si="439"/>
        <v>26.454314915420376</v>
      </c>
      <c r="Z1578" s="10">
        <f t="shared" si="440"/>
        <v>0.59848224702158037</v>
      </c>
    </row>
    <row r="1579" spans="1:26">
      <c r="A1579" s="1">
        <f t="shared" si="424"/>
        <v>7015000</v>
      </c>
      <c r="B1579" s="1">
        <v>0</v>
      </c>
      <c r="C1579" s="1">
        <v>15</v>
      </c>
      <c r="D1579" s="2">
        <v>7</v>
      </c>
      <c r="E1579" s="5">
        <v>70.41</v>
      </c>
      <c r="F1579" s="5">
        <v>92.24</v>
      </c>
      <c r="G1579" s="5">
        <v>10.86</v>
      </c>
      <c r="H1579" s="5">
        <v>70.41</v>
      </c>
      <c r="I1579" s="5">
        <v>74.02</v>
      </c>
      <c r="J1579" s="5">
        <v>8.76</v>
      </c>
      <c r="K1579" s="6">
        <f t="shared" si="425"/>
        <v>70.41</v>
      </c>
      <c r="L1579" s="6">
        <f t="shared" si="426"/>
        <v>0</v>
      </c>
      <c r="M1579" s="6">
        <f t="shared" si="427"/>
        <v>83.13</v>
      </c>
      <c r="N1579" s="5">
        <f t="shared" si="428"/>
        <v>6.9763385812329943</v>
      </c>
      <c r="O1579" s="6">
        <f t="shared" si="429"/>
        <v>18.22</v>
      </c>
      <c r="P1579" s="6">
        <f t="shared" si="430"/>
        <v>13.952677162465989</v>
      </c>
      <c r="Q1579" s="6">
        <f t="shared" si="431"/>
        <v>0.21164265769180979</v>
      </c>
      <c r="R1579" s="9">
        <f t="shared" si="432"/>
        <v>1.3058425840320815</v>
      </c>
      <c r="S1579" s="9">
        <f t="shared" si="433"/>
        <v>18.22</v>
      </c>
      <c r="T1579">
        <f t="shared" si="434"/>
        <v>18.22</v>
      </c>
      <c r="U1579" s="9">
        <f t="shared" si="435"/>
        <v>1.3058425840320815</v>
      </c>
      <c r="V1579" s="9">
        <f t="shared" si="436"/>
        <v>1.8233060009756397</v>
      </c>
      <c r="W1579" s="9">
        <f t="shared" si="437"/>
        <v>12.719999999999999</v>
      </c>
      <c r="X1579">
        <f t="shared" si="438"/>
        <v>83.13</v>
      </c>
      <c r="Y1579" s="9">
        <f t="shared" si="439"/>
        <v>11.915992756376173</v>
      </c>
      <c r="Z1579" s="10">
        <f t="shared" si="440"/>
        <v>0.59853404247377606</v>
      </c>
    </row>
    <row r="1580" spans="1:26">
      <c r="A1580" s="1">
        <f t="shared" si="424"/>
        <v>7014999</v>
      </c>
      <c r="B1580" s="1">
        <v>-1</v>
      </c>
      <c r="C1580" s="1">
        <v>15</v>
      </c>
      <c r="D1580" s="2">
        <v>7</v>
      </c>
      <c r="E1580" s="5">
        <v>46.22</v>
      </c>
      <c r="F1580" s="5">
        <v>46.64</v>
      </c>
      <c r="G1580" s="5">
        <v>8.36</v>
      </c>
      <c r="H1580" s="5">
        <v>46.22</v>
      </c>
      <c r="I1580" s="5">
        <v>69.7</v>
      </c>
      <c r="J1580" s="5">
        <v>9.76</v>
      </c>
      <c r="K1580" s="6">
        <f t="shared" si="425"/>
        <v>46.22</v>
      </c>
      <c r="L1580" s="6">
        <f t="shared" si="426"/>
        <v>0</v>
      </c>
      <c r="M1580" s="6">
        <f t="shared" si="427"/>
        <v>58.17</v>
      </c>
      <c r="N1580" s="5">
        <f t="shared" si="428"/>
        <v>6.4254805267777444</v>
      </c>
      <c r="O1580" s="6">
        <f t="shared" si="429"/>
        <v>-23.060000000000002</v>
      </c>
      <c r="P1580" s="6">
        <f t="shared" si="430"/>
        <v>12.850961053555489</v>
      </c>
      <c r="Q1580" s="6">
        <f t="shared" si="431"/>
        <v>-0.15360841721809398</v>
      </c>
      <c r="R1580" s="9">
        <f t="shared" si="432"/>
        <v>1.7944183243493659</v>
      </c>
      <c r="S1580" s="9">
        <f t="shared" si="433"/>
        <v>23.060000000000002</v>
      </c>
      <c r="T1580">
        <f t="shared" si="434"/>
        <v>23.060000000000002</v>
      </c>
      <c r="U1580" s="9">
        <f t="shared" si="435"/>
        <v>1.7944183243493659</v>
      </c>
      <c r="V1580" s="9">
        <f t="shared" si="436"/>
        <v>1.8597830855138704</v>
      </c>
      <c r="W1580" s="9">
        <f t="shared" si="437"/>
        <v>11.950000000000003</v>
      </c>
      <c r="X1580">
        <f t="shared" si="438"/>
        <v>58.17</v>
      </c>
      <c r="Y1580" s="9">
        <f t="shared" si="439"/>
        <v>9.0530194212838335</v>
      </c>
      <c r="Z1580" s="10">
        <f t="shared" si="440"/>
        <v>0.59873533384960664</v>
      </c>
    </row>
    <row r="1581" spans="1:26">
      <c r="A1581" s="1">
        <f t="shared" si="424"/>
        <v>7009003</v>
      </c>
      <c r="B1581" s="1">
        <v>3</v>
      </c>
      <c r="C1581" s="1">
        <v>9</v>
      </c>
      <c r="D1581" s="2">
        <v>7</v>
      </c>
      <c r="E1581" s="5">
        <v>23.52</v>
      </c>
      <c r="F1581" s="5">
        <v>21.21</v>
      </c>
      <c r="G1581" s="5">
        <v>7.3</v>
      </c>
      <c r="H1581" s="5">
        <v>23.52</v>
      </c>
      <c r="I1581" s="5">
        <v>31.55</v>
      </c>
      <c r="J1581" s="5">
        <v>7.4</v>
      </c>
      <c r="K1581" s="6">
        <f t="shared" si="425"/>
        <v>23.52</v>
      </c>
      <c r="L1581" s="6">
        <f t="shared" si="426"/>
        <v>0</v>
      </c>
      <c r="M1581" s="6">
        <f t="shared" si="427"/>
        <v>26.380000000000003</v>
      </c>
      <c r="N1581" s="5">
        <f t="shared" si="428"/>
        <v>5.1973550965851851</v>
      </c>
      <c r="O1581" s="6">
        <f t="shared" si="429"/>
        <v>-10.34</v>
      </c>
      <c r="P1581" s="6">
        <f t="shared" si="430"/>
        <v>10.39471019317037</v>
      </c>
      <c r="Q1581" s="6">
        <f t="shared" si="431"/>
        <v>-1.3604812586765441E-2</v>
      </c>
      <c r="R1581" s="9">
        <f t="shared" si="432"/>
        <v>0.99473672741676655</v>
      </c>
      <c r="S1581" s="9">
        <f t="shared" si="433"/>
        <v>10.34</v>
      </c>
      <c r="T1581">
        <f t="shared" si="434"/>
        <v>10.34</v>
      </c>
      <c r="U1581" s="9">
        <f t="shared" si="435"/>
        <v>0.99473672741676655</v>
      </c>
      <c r="V1581" s="9">
        <f t="shared" si="436"/>
        <v>0.55027989176246717</v>
      </c>
      <c r="W1581" s="9">
        <f t="shared" si="437"/>
        <v>2.860000000000003</v>
      </c>
      <c r="X1581">
        <f t="shared" si="438"/>
        <v>26.380000000000003</v>
      </c>
      <c r="Y1581" s="9">
        <f t="shared" si="439"/>
        <v>5.075658582060794</v>
      </c>
      <c r="Z1581" s="10">
        <f t="shared" si="440"/>
        <v>0.59874201456052845</v>
      </c>
    </row>
    <row r="1582" spans="1:26">
      <c r="A1582" s="1">
        <f t="shared" si="424"/>
        <v>6018001</v>
      </c>
      <c r="B1582" s="1">
        <v>1</v>
      </c>
      <c r="C1582" s="1">
        <v>18</v>
      </c>
      <c r="D1582" s="2">
        <v>6</v>
      </c>
      <c r="E1582" s="5">
        <v>155.31</v>
      </c>
      <c r="F1582" s="5">
        <v>188.37</v>
      </c>
      <c r="G1582" s="5">
        <v>13.55</v>
      </c>
      <c r="H1582" s="5">
        <v>155.32</v>
      </c>
      <c r="I1582" s="5">
        <v>163.13999999999999</v>
      </c>
      <c r="J1582" s="5">
        <v>12.74</v>
      </c>
      <c r="K1582" s="6">
        <f t="shared" si="425"/>
        <v>155.315</v>
      </c>
      <c r="L1582" s="6">
        <f t="shared" si="426"/>
        <v>-9.9999999999909051E-3</v>
      </c>
      <c r="M1582" s="6">
        <f t="shared" si="427"/>
        <v>175.755</v>
      </c>
      <c r="N1582" s="5">
        <f t="shared" si="428"/>
        <v>9.2993292768887379</v>
      </c>
      <c r="O1582" s="6">
        <f t="shared" si="429"/>
        <v>25.230000000000018</v>
      </c>
      <c r="P1582" s="6">
        <f t="shared" si="430"/>
        <v>18.598658553777476</v>
      </c>
      <c r="Q1582" s="6">
        <f t="shared" si="431"/>
        <v>6.1561949188531959E-2</v>
      </c>
      <c r="R1582" s="9">
        <f t="shared" si="432"/>
        <v>1.3570871214727283</v>
      </c>
      <c r="S1582" s="9">
        <f t="shared" si="433"/>
        <v>25.240000000000009</v>
      </c>
      <c r="T1582">
        <f t="shared" si="434"/>
        <v>25.230000000000018</v>
      </c>
      <c r="U1582" s="9">
        <f t="shared" si="435"/>
        <v>1.3565494482867253</v>
      </c>
      <c r="V1582" s="9">
        <f t="shared" si="436"/>
        <v>2.1980079843821358</v>
      </c>
      <c r="W1582" s="9">
        <f t="shared" si="437"/>
        <v>20.439999999999998</v>
      </c>
      <c r="X1582">
        <f t="shared" si="438"/>
        <v>175.755</v>
      </c>
      <c r="Y1582" s="9">
        <f t="shared" si="439"/>
        <v>18.89975016120755</v>
      </c>
      <c r="Z1582" s="10">
        <f t="shared" si="440"/>
        <v>0.59906677424140287</v>
      </c>
    </row>
    <row r="1583" spans="1:26">
      <c r="A1583" s="1">
        <f t="shared" si="424"/>
        <v>22004</v>
      </c>
      <c r="B1583" s="1">
        <v>4</v>
      </c>
      <c r="C1583" s="1">
        <v>22</v>
      </c>
      <c r="D1583" s="2">
        <v>0</v>
      </c>
      <c r="E1583" s="5">
        <v>244.55</v>
      </c>
      <c r="F1583" s="5">
        <v>225.04</v>
      </c>
      <c r="G1583" s="5">
        <v>14.22</v>
      </c>
      <c r="H1583" s="5">
        <v>244.55</v>
      </c>
      <c r="I1583" s="5">
        <v>232.77</v>
      </c>
      <c r="J1583" s="5">
        <v>11.65</v>
      </c>
      <c r="K1583" s="6">
        <f t="shared" si="425"/>
        <v>244.55</v>
      </c>
      <c r="L1583" s="6">
        <f t="shared" si="426"/>
        <v>0</v>
      </c>
      <c r="M1583" s="6">
        <f t="shared" si="427"/>
        <v>228.905</v>
      </c>
      <c r="N1583" s="5">
        <f t="shared" si="428"/>
        <v>9.1914484712693678</v>
      </c>
      <c r="O1583" s="6">
        <f t="shared" si="429"/>
        <v>-7.7300000000000182</v>
      </c>
      <c r="P1583" s="6">
        <f t="shared" si="430"/>
        <v>18.382896942538736</v>
      </c>
      <c r="Q1583" s="6">
        <f t="shared" si="431"/>
        <v>0.19674406809202713</v>
      </c>
      <c r="R1583" s="9">
        <f t="shared" si="432"/>
        <v>0.42049955587318227</v>
      </c>
      <c r="S1583" s="9">
        <f t="shared" si="433"/>
        <v>7.7300000000000182</v>
      </c>
      <c r="T1583">
        <f t="shared" si="434"/>
        <v>7.7300000000000182</v>
      </c>
      <c r="U1583" s="9">
        <f t="shared" si="435"/>
        <v>0.42049955587318227</v>
      </c>
      <c r="V1583" s="9">
        <f t="shared" si="436"/>
        <v>1.702125627848881</v>
      </c>
      <c r="W1583" s="9">
        <f t="shared" si="437"/>
        <v>15.64500000000001</v>
      </c>
      <c r="X1583">
        <f t="shared" si="438"/>
        <v>228.905</v>
      </c>
      <c r="Y1583" s="9">
        <f t="shared" si="439"/>
        <v>24.904126995381773</v>
      </c>
      <c r="Z1583" s="10">
        <f t="shared" si="440"/>
        <v>0.59908263203000633</v>
      </c>
    </row>
    <row r="1584" spans="1:26">
      <c r="A1584" s="1">
        <f t="shared" si="424"/>
        <v>2014994</v>
      </c>
      <c r="B1584" s="1">
        <v>-6</v>
      </c>
      <c r="C1584" s="1">
        <v>15</v>
      </c>
      <c r="D1584" s="2">
        <v>2</v>
      </c>
      <c r="E1584" s="5">
        <v>6.44</v>
      </c>
      <c r="F1584" s="5">
        <v>3.07</v>
      </c>
      <c r="G1584" s="5">
        <v>5.36</v>
      </c>
      <c r="H1584" s="5">
        <v>6.44</v>
      </c>
      <c r="I1584" s="5">
        <v>5.44</v>
      </c>
      <c r="J1584" s="5">
        <v>6.63</v>
      </c>
      <c r="K1584" s="6">
        <f t="shared" si="425"/>
        <v>6.44</v>
      </c>
      <c r="L1584" s="6">
        <f t="shared" si="426"/>
        <v>0</v>
      </c>
      <c r="M1584" s="6">
        <f t="shared" si="427"/>
        <v>4.2549999999999999</v>
      </c>
      <c r="N1584" s="5">
        <f t="shared" si="428"/>
        <v>4.2628189030264938</v>
      </c>
      <c r="O1584" s="6">
        <f t="shared" si="429"/>
        <v>-2.3700000000000006</v>
      </c>
      <c r="P1584" s="6">
        <f t="shared" si="430"/>
        <v>8.5256378060529876</v>
      </c>
      <c r="Q1584" s="6">
        <f t="shared" si="431"/>
        <v>-0.20949282191328505</v>
      </c>
      <c r="R1584" s="9">
        <f t="shared" si="432"/>
        <v>0.27798506738315348</v>
      </c>
      <c r="S1584" s="9">
        <f t="shared" si="433"/>
        <v>2.3700000000000006</v>
      </c>
      <c r="T1584">
        <f t="shared" si="434"/>
        <v>2.3700000000000006</v>
      </c>
      <c r="U1584" s="9">
        <f t="shared" si="435"/>
        <v>0.27798506738315348</v>
      </c>
      <c r="V1584" s="9">
        <f t="shared" si="436"/>
        <v>0.51257162213686946</v>
      </c>
      <c r="W1584" s="9">
        <f t="shared" si="437"/>
        <v>2.1850000000000005</v>
      </c>
      <c r="X1584">
        <f t="shared" si="438"/>
        <v>4.2549999999999999</v>
      </c>
      <c r="Y1584" s="9">
        <f t="shared" si="439"/>
        <v>0.99816579047706144</v>
      </c>
      <c r="Z1584" s="10">
        <f t="shared" si="440"/>
        <v>0.59949061710755736</v>
      </c>
    </row>
    <row r="1585" spans="1:26">
      <c r="A1585" s="1">
        <f t="shared" si="424"/>
        <v>3005993</v>
      </c>
      <c r="B1585" s="1">
        <v>-7</v>
      </c>
      <c r="C1585" s="1">
        <v>6</v>
      </c>
      <c r="D1585" s="2">
        <v>3</v>
      </c>
      <c r="E1585" s="5">
        <v>189.27</v>
      </c>
      <c r="F1585" s="5">
        <v>175.38</v>
      </c>
      <c r="G1585" s="5">
        <v>12.45</v>
      </c>
      <c r="H1585" s="5">
        <v>189.27</v>
      </c>
      <c r="I1585" s="5">
        <v>203.44</v>
      </c>
      <c r="J1585" s="5">
        <v>13.82</v>
      </c>
      <c r="K1585" s="6">
        <f t="shared" si="425"/>
        <v>189.27</v>
      </c>
      <c r="L1585" s="6">
        <f t="shared" si="426"/>
        <v>0</v>
      </c>
      <c r="M1585" s="6">
        <f t="shared" si="427"/>
        <v>189.41</v>
      </c>
      <c r="N1585" s="5">
        <f t="shared" si="428"/>
        <v>9.3004690741919038</v>
      </c>
      <c r="O1585" s="6">
        <f t="shared" si="429"/>
        <v>-28.060000000000002</v>
      </c>
      <c r="P1585" s="6">
        <f t="shared" si="430"/>
        <v>18.600938148383808</v>
      </c>
      <c r="Q1585" s="6">
        <f t="shared" si="431"/>
        <v>-0.10401858524504273</v>
      </c>
      <c r="R1585" s="9">
        <f t="shared" si="432"/>
        <v>1.5085260633715978</v>
      </c>
      <c r="S1585" s="9">
        <f t="shared" si="433"/>
        <v>28.060000000000002</v>
      </c>
      <c r="T1585">
        <f t="shared" si="434"/>
        <v>28.060000000000002</v>
      </c>
      <c r="U1585" s="9">
        <f t="shared" si="435"/>
        <v>1.5085260633715978</v>
      </c>
      <c r="V1585" s="9">
        <f t="shared" si="436"/>
        <v>1.5053004196151324E-2</v>
      </c>
      <c r="W1585" s="9">
        <f t="shared" si="437"/>
        <v>0.13999999999998636</v>
      </c>
      <c r="X1585">
        <f t="shared" si="438"/>
        <v>189.41</v>
      </c>
      <c r="Y1585" s="9">
        <f t="shared" si="439"/>
        <v>20.365639462809288</v>
      </c>
      <c r="Z1585" s="10">
        <f t="shared" si="440"/>
        <v>0.59953231772774351</v>
      </c>
    </row>
    <row r="1586" spans="1:26">
      <c r="A1586" s="1">
        <f t="shared" si="424"/>
        <v>1008007</v>
      </c>
      <c r="B1586" s="1">
        <v>7</v>
      </c>
      <c r="C1586" s="1">
        <v>8</v>
      </c>
      <c r="D1586" s="2">
        <v>1</v>
      </c>
      <c r="E1586" s="5">
        <v>15.63</v>
      </c>
      <c r="F1586" s="5">
        <v>23.37</v>
      </c>
      <c r="G1586" s="5">
        <v>6.17</v>
      </c>
      <c r="H1586" s="5">
        <v>15.63</v>
      </c>
      <c r="I1586" s="5">
        <v>18.64</v>
      </c>
      <c r="J1586" s="5">
        <v>6.82</v>
      </c>
      <c r="K1586" s="6">
        <f t="shared" si="425"/>
        <v>15.63</v>
      </c>
      <c r="L1586" s="6">
        <f t="shared" si="426"/>
        <v>0</v>
      </c>
      <c r="M1586" s="6">
        <f t="shared" si="427"/>
        <v>21.005000000000003</v>
      </c>
      <c r="N1586" s="5">
        <f t="shared" si="428"/>
        <v>4.5984046146462578</v>
      </c>
      <c r="O1586" s="6">
        <f t="shared" si="429"/>
        <v>4.7300000000000004</v>
      </c>
      <c r="P1586" s="6">
        <f t="shared" si="430"/>
        <v>9.1968092292925157</v>
      </c>
      <c r="Q1586" s="6">
        <f t="shared" si="431"/>
        <v>-9.9827030324669969E-2</v>
      </c>
      <c r="R1586" s="9">
        <f t="shared" si="432"/>
        <v>0.51430880885672847</v>
      </c>
      <c r="S1586" s="9">
        <f t="shared" si="433"/>
        <v>4.7300000000000004</v>
      </c>
      <c r="T1586">
        <f t="shared" si="434"/>
        <v>4.7300000000000004</v>
      </c>
      <c r="U1586" s="9">
        <f t="shared" si="435"/>
        <v>0.51430880885672847</v>
      </c>
      <c r="V1586" s="9">
        <f t="shared" si="436"/>
        <v>1.1688836564925649</v>
      </c>
      <c r="W1586" s="9">
        <f t="shared" si="437"/>
        <v>5.3750000000000018</v>
      </c>
      <c r="X1586">
        <f t="shared" si="438"/>
        <v>21.005000000000003</v>
      </c>
      <c r="Y1586" s="9">
        <f t="shared" si="439"/>
        <v>4.5678885962095483</v>
      </c>
      <c r="Z1586" s="10">
        <f t="shared" si="440"/>
        <v>0.599955831707635</v>
      </c>
    </row>
    <row r="1587" spans="1:26">
      <c r="A1587" s="1">
        <f t="shared" si="424"/>
        <v>5016996</v>
      </c>
      <c r="B1587" s="1">
        <v>-4</v>
      </c>
      <c r="C1587" s="1">
        <v>17</v>
      </c>
      <c r="D1587" s="2">
        <v>5</v>
      </c>
      <c r="E1587" s="5">
        <v>10.029999999999999</v>
      </c>
      <c r="F1587" s="5">
        <v>7.8</v>
      </c>
      <c r="G1587" s="5">
        <v>4.88</v>
      </c>
      <c r="H1587" s="5">
        <v>10.029999999999999</v>
      </c>
      <c r="I1587" s="5">
        <v>2.48</v>
      </c>
      <c r="J1587" s="5">
        <v>5.8</v>
      </c>
      <c r="K1587" s="6">
        <f t="shared" si="425"/>
        <v>10.029999999999999</v>
      </c>
      <c r="L1587" s="6">
        <f t="shared" si="426"/>
        <v>0</v>
      </c>
      <c r="M1587" s="6">
        <f t="shared" si="427"/>
        <v>5.14</v>
      </c>
      <c r="N1587" s="5">
        <f t="shared" si="428"/>
        <v>3.7899340363652767</v>
      </c>
      <c r="O1587" s="6">
        <f t="shared" si="429"/>
        <v>5.32</v>
      </c>
      <c r="P1587" s="6">
        <f t="shared" si="430"/>
        <v>7.5798680727305534</v>
      </c>
      <c r="Q1587" s="6">
        <f t="shared" si="431"/>
        <v>-0.17101562282436161</v>
      </c>
      <c r="R1587" s="9">
        <f t="shared" si="432"/>
        <v>0.70185918131468694</v>
      </c>
      <c r="S1587" s="9">
        <f t="shared" si="433"/>
        <v>5.32</v>
      </c>
      <c r="T1587">
        <f t="shared" si="434"/>
        <v>5.32</v>
      </c>
      <c r="U1587" s="9">
        <f t="shared" si="435"/>
        <v>0.70185918131468694</v>
      </c>
      <c r="V1587" s="9">
        <f t="shared" si="436"/>
        <v>1.2902599235446688</v>
      </c>
      <c r="W1587" s="9">
        <f t="shared" si="437"/>
        <v>4.8899999999999997</v>
      </c>
      <c r="X1587">
        <f t="shared" si="438"/>
        <v>5.14</v>
      </c>
      <c r="Y1587" s="9">
        <f t="shared" si="439"/>
        <v>1.3562241323148461</v>
      </c>
      <c r="Z1587" s="10">
        <f t="shared" si="440"/>
        <v>0.60009582568119901</v>
      </c>
    </row>
    <row r="1588" spans="1:26">
      <c r="A1588" s="1">
        <f t="shared" si="424"/>
        <v>2005007</v>
      </c>
      <c r="B1588" s="1">
        <v>7</v>
      </c>
      <c r="C1588" s="1">
        <v>5</v>
      </c>
      <c r="D1588" s="2">
        <v>2</v>
      </c>
      <c r="E1588" s="5">
        <v>58.17</v>
      </c>
      <c r="F1588" s="5">
        <v>53.07</v>
      </c>
      <c r="G1588" s="5">
        <v>7.67</v>
      </c>
      <c r="H1588" s="5">
        <v>58.17</v>
      </c>
      <c r="I1588" s="5">
        <v>49.04</v>
      </c>
      <c r="J1588" s="5">
        <v>8.34</v>
      </c>
      <c r="K1588" s="6">
        <f t="shared" si="425"/>
        <v>58.17</v>
      </c>
      <c r="L1588" s="6">
        <f t="shared" si="426"/>
        <v>0</v>
      </c>
      <c r="M1588" s="6">
        <f t="shared" si="427"/>
        <v>51.055</v>
      </c>
      <c r="N1588" s="5">
        <f t="shared" si="428"/>
        <v>5.6653442084307644</v>
      </c>
      <c r="O1588" s="6">
        <f t="shared" si="429"/>
        <v>4.0300000000000011</v>
      </c>
      <c r="P1588" s="6">
        <f t="shared" si="430"/>
        <v>11.330688416861529</v>
      </c>
      <c r="Q1588" s="6">
        <f t="shared" si="431"/>
        <v>-8.3551363287624289E-2</v>
      </c>
      <c r="R1588" s="9">
        <f t="shared" si="432"/>
        <v>0.35567124006365231</v>
      </c>
      <c r="S1588" s="9">
        <f t="shared" si="433"/>
        <v>4.0300000000000011</v>
      </c>
      <c r="T1588">
        <f t="shared" si="434"/>
        <v>4.0300000000000011</v>
      </c>
      <c r="U1588" s="9">
        <f t="shared" si="435"/>
        <v>0.35567124006365231</v>
      </c>
      <c r="V1588" s="9">
        <f t="shared" si="436"/>
        <v>1.2558813265771147</v>
      </c>
      <c r="W1588" s="9">
        <f t="shared" si="437"/>
        <v>7.115000000000002</v>
      </c>
      <c r="X1588">
        <f t="shared" si="438"/>
        <v>51.055</v>
      </c>
      <c r="Y1588" s="9">
        <f t="shared" si="439"/>
        <v>9.0118090131264328</v>
      </c>
      <c r="Z1588" s="10">
        <f t="shared" si="440"/>
        <v>0.60012498698187866</v>
      </c>
    </row>
    <row r="1589" spans="1:26">
      <c r="A1589" s="1">
        <f t="shared" si="424"/>
        <v>7008996</v>
      </c>
      <c r="B1589" s="1">
        <v>-4</v>
      </c>
      <c r="C1589" s="1">
        <v>9</v>
      </c>
      <c r="D1589" s="2">
        <v>7</v>
      </c>
      <c r="E1589" s="5">
        <v>20.46</v>
      </c>
      <c r="F1589" s="5">
        <v>17.66</v>
      </c>
      <c r="G1589" s="5">
        <v>4.4000000000000004</v>
      </c>
      <c r="H1589" s="5">
        <v>20.46</v>
      </c>
      <c r="I1589" s="5">
        <v>16.399999999999999</v>
      </c>
      <c r="J1589" s="5">
        <v>4.41</v>
      </c>
      <c r="K1589" s="6">
        <f t="shared" si="425"/>
        <v>20.46</v>
      </c>
      <c r="L1589" s="6">
        <f t="shared" si="426"/>
        <v>0</v>
      </c>
      <c r="M1589" s="6">
        <f t="shared" si="427"/>
        <v>17.03</v>
      </c>
      <c r="N1589" s="5">
        <f t="shared" si="428"/>
        <v>3.1148073776720127</v>
      </c>
      <c r="O1589" s="6">
        <f t="shared" si="429"/>
        <v>1.2600000000000016</v>
      </c>
      <c r="P1589" s="6">
        <f t="shared" si="430"/>
        <v>6.2296147553440253</v>
      </c>
      <c r="Q1589" s="6">
        <f t="shared" si="431"/>
        <v>-2.2701446347540119E-3</v>
      </c>
      <c r="R1589" s="9">
        <f t="shared" si="432"/>
        <v>0.20225969814892977</v>
      </c>
      <c r="S1589" s="9">
        <f t="shared" si="433"/>
        <v>1.2600000000000016</v>
      </c>
      <c r="T1589">
        <f t="shared" si="434"/>
        <v>1.2600000000000016</v>
      </c>
      <c r="U1589" s="9">
        <f t="shared" si="435"/>
        <v>0.20225969814892977</v>
      </c>
      <c r="V1589" s="9">
        <f t="shared" si="436"/>
        <v>1.1011916899219496</v>
      </c>
      <c r="W1589" s="9">
        <f t="shared" si="437"/>
        <v>3.4299999999999997</v>
      </c>
      <c r="X1589">
        <f t="shared" si="438"/>
        <v>17.03</v>
      </c>
      <c r="Y1589" s="9">
        <f t="shared" si="439"/>
        <v>5.4674327928194764</v>
      </c>
      <c r="Z1589" s="10">
        <f t="shared" si="440"/>
        <v>0.60014914812902964</v>
      </c>
    </row>
    <row r="1590" spans="1:26">
      <c r="A1590" s="1">
        <f t="shared" si="424"/>
        <v>4014005</v>
      </c>
      <c r="B1590" s="1">
        <v>5</v>
      </c>
      <c r="C1590" s="1">
        <v>14</v>
      </c>
      <c r="D1590" s="2">
        <v>4</v>
      </c>
      <c r="E1590" s="5">
        <v>44.11</v>
      </c>
      <c r="F1590" s="5">
        <v>49.04</v>
      </c>
      <c r="G1590" s="5">
        <v>8.69</v>
      </c>
      <c r="H1590" s="5">
        <v>44.11</v>
      </c>
      <c r="I1590" s="5">
        <v>38.799999999999997</v>
      </c>
      <c r="J1590" s="5">
        <v>8.3000000000000007</v>
      </c>
      <c r="K1590" s="6">
        <f t="shared" si="425"/>
        <v>44.11</v>
      </c>
      <c r="L1590" s="6">
        <f t="shared" si="426"/>
        <v>0</v>
      </c>
      <c r="M1590" s="6">
        <f t="shared" si="427"/>
        <v>43.92</v>
      </c>
      <c r="N1590" s="5">
        <f t="shared" si="428"/>
        <v>6.0084544601752619</v>
      </c>
      <c r="O1590" s="6">
        <f t="shared" si="429"/>
        <v>10.240000000000002</v>
      </c>
      <c r="P1590" s="6">
        <f t="shared" si="430"/>
        <v>12.016908920350524</v>
      </c>
      <c r="Q1590" s="6">
        <f t="shared" si="431"/>
        <v>4.5885180750674513E-2</v>
      </c>
      <c r="R1590" s="9">
        <f t="shared" si="432"/>
        <v>0.85213261312638033</v>
      </c>
      <c r="S1590" s="9">
        <f t="shared" si="433"/>
        <v>10.240000000000002</v>
      </c>
      <c r="T1590">
        <f t="shared" si="434"/>
        <v>10.240000000000002</v>
      </c>
      <c r="U1590" s="9">
        <f t="shared" si="435"/>
        <v>0.85213261312638033</v>
      </c>
      <c r="V1590" s="9">
        <f t="shared" si="436"/>
        <v>3.1622108690236385E-2</v>
      </c>
      <c r="W1590" s="9">
        <f t="shared" si="437"/>
        <v>0.18999999999999773</v>
      </c>
      <c r="X1590">
        <f t="shared" si="438"/>
        <v>43.92</v>
      </c>
      <c r="Y1590" s="9">
        <f t="shared" si="439"/>
        <v>7.3097000719747305</v>
      </c>
      <c r="Z1590" s="10">
        <f t="shared" si="440"/>
        <v>0.60016747662631631</v>
      </c>
    </row>
    <row r="1591" spans="1:26">
      <c r="A1591" s="1">
        <f t="shared" si="424"/>
        <v>1021996</v>
      </c>
      <c r="B1591" s="1">
        <v>-4</v>
      </c>
      <c r="C1591" s="1">
        <v>22</v>
      </c>
      <c r="D1591" s="2">
        <v>1</v>
      </c>
      <c r="E1591" s="5">
        <v>95.57</v>
      </c>
      <c r="F1591" s="5">
        <v>95.06</v>
      </c>
      <c r="G1591" s="5">
        <v>9.9</v>
      </c>
      <c r="H1591" s="5">
        <v>95.57</v>
      </c>
      <c r="I1591" s="5">
        <v>99.76</v>
      </c>
      <c r="J1591" s="5">
        <v>7.53</v>
      </c>
      <c r="K1591" s="6">
        <f t="shared" si="425"/>
        <v>95.57</v>
      </c>
      <c r="L1591" s="6">
        <f t="shared" si="426"/>
        <v>0</v>
      </c>
      <c r="M1591" s="6">
        <f t="shared" si="427"/>
        <v>97.41</v>
      </c>
      <c r="N1591" s="5">
        <f t="shared" si="428"/>
        <v>6.219141821827189</v>
      </c>
      <c r="O1591" s="6">
        <f t="shared" si="429"/>
        <v>-4.7000000000000028</v>
      </c>
      <c r="P1591" s="6">
        <f t="shared" si="430"/>
        <v>12.438283643654378</v>
      </c>
      <c r="Q1591" s="6">
        <f t="shared" si="431"/>
        <v>0.26700833619350672</v>
      </c>
      <c r="R1591" s="9">
        <f t="shared" si="432"/>
        <v>0.37786563923534544</v>
      </c>
      <c r="S1591" s="9">
        <f t="shared" si="433"/>
        <v>4.7000000000000028</v>
      </c>
      <c r="T1591">
        <f t="shared" si="434"/>
        <v>4.7000000000000028</v>
      </c>
      <c r="U1591" s="9">
        <f t="shared" si="435"/>
        <v>0.37786563923534544</v>
      </c>
      <c r="V1591" s="9">
        <f t="shared" si="436"/>
        <v>0.29586075582682403</v>
      </c>
      <c r="W1591" s="9">
        <f t="shared" si="437"/>
        <v>1.8400000000000034</v>
      </c>
      <c r="X1591">
        <f t="shared" si="438"/>
        <v>97.41</v>
      </c>
      <c r="Y1591" s="9">
        <f t="shared" si="439"/>
        <v>15.662932731027649</v>
      </c>
      <c r="Z1591" s="10">
        <f t="shared" si="440"/>
        <v>0.60020496499112697</v>
      </c>
    </row>
    <row r="1592" spans="1:26">
      <c r="A1592" s="1">
        <f t="shared" si="424"/>
        <v>2018005</v>
      </c>
      <c r="B1592" s="1">
        <v>5</v>
      </c>
      <c r="C1592" s="1">
        <v>18</v>
      </c>
      <c r="D1592" s="2">
        <v>2</v>
      </c>
      <c r="E1592" s="5">
        <v>182.11</v>
      </c>
      <c r="F1592" s="5">
        <v>203.65</v>
      </c>
      <c r="G1592" s="5">
        <v>14.41</v>
      </c>
      <c r="H1592" s="5">
        <v>182.11</v>
      </c>
      <c r="I1592" s="5">
        <v>186.26</v>
      </c>
      <c r="J1592" s="5">
        <v>14.32</v>
      </c>
      <c r="K1592" s="6">
        <f t="shared" si="425"/>
        <v>182.11</v>
      </c>
      <c r="L1592" s="6">
        <f t="shared" si="426"/>
        <v>0</v>
      </c>
      <c r="M1592" s="6">
        <f t="shared" si="427"/>
        <v>194.95499999999998</v>
      </c>
      <c r="N1592" s="5">
        <f t="shared" si="428"/>
        <v>10.157638751205912</v>
      </c>
      <c r="O1592" s="6">
        <f t="shared" si="429"/>
        <v>17.390000000000015</v>
      </c>
      <c r="P1592" s="6">
        <f t="shared" si="430"/>
        <v>20.315277502411824</v>
      </c>
      <c r="Q1592" s="6">
        <f t="shared" si="431"/>
        <v>6.2651665029118536E-3</v>
      </c>
      <c r="R1592" s="9">
        <f t="shared" si="432"/>
        <v>0.85600602787411983</v>
      </c>
      <c r="S1592" s="9">
        <f t="shared" si="433"/>
        <v>17.390000000000015</v>
      </c>
      <c r="T1592">
        <f t="shared" si="434"/>
        <v>17.390000000000015</v>
      </c>
      <c r="U1592" s="9">
        <f t="shared" si="435"/>
        <v>0.85600602787411983</v>
      </c>
      <c r="V1592" s="9">
        <f t="shared" si="436"/>
        <v>1.2645655466409469</v>
      </c>
      <c r="W1592" s="9">
        <f t="shared" si="437"/>
        <v>12.84499999999997</v>
      </c>
      <c r="X1592">
        <f t="shared" si="438"/>
        <v>194.95499999999998</v>
      </c>
      <c r="Y1592" s="9">
        <f t="shared" si="439"/>
        <v>19.192944814743974</v>
      </c>
      <c r="Z1592" s="10">
        <f t="shared" si="440"/>
        <v>0.60040736171369513</v>
      </c>
    </row>
    <row r="1593" spans="1:26">
      <c r="A1593" s="1">
        <f t="shared" si="424"/>
        <v>1015006</v>
      </c>
      <c r="B1593" s="1">
        <v>6</v>
      </c>
      <c r="C1593" s="1">
        <v>15</v>
      </c>
      <c r="D1593" s="2">
        <v>1</v>
      </c>
      <c r="E1593" s="5">
        <v>51.11</v>
      </c>
      <c r="F1593" s="5">
        <v>64.680000000000007</v>
      </c>
      <c r="G1593" s="5">
        <v>9.4499999999999993</v>
      </c>
      <c r="H1593" s="5">
        <v>51.11</v>
      </c>
      <c r="I1593" s="5">
        <v>57.09</v>
      </c>
      <c r="J1593" s="5">
        <v>9.65</v>
      </c>
      <c r="K1593" s="6">
        <f t="shared" si="425"/>
        <v>51.11</v>
      </c>
      <c r="L1593" s="6">
        <f t="shared" si="426"/>
        <v>0</v>
      </c>
      <c r="M1593" s="6">
        <f t="shared" si="427"/>
        <v>60.885000000000005</v>
      </c>
      <c r="N1593" s="5">
        <f t="shared" si="428"/>
        <v>6.7532399631584239</v>
      </c>
      <c r="O1593" s="6">
        <f t="shared" si="429"/>
        <v>7.5900000000000034</v>
      </c>
      <c r="P1593" s="6">
        <f t="shared" si="430"/>
        <v>13.506479926316848</v>
      </c>
      <c r="Q1593" s="6">
        <f t="shared" si="431"/>
        <v>-2.0940112374948729E-2</v>
      </c>
      <c r="R1593" s="9">
        <f t="shared" si="432"/>
        <v>0.56195248809507981</v>
      </c>
      <c r="S1593" s="9">
        <f t="shared" si="433"/>
        <v>7.5900000000000034</v>
      </c>
      <c r="T1593">
        <f t="shared" si="434"/>
        <v>7.5900000000000034</v>
      </c>
      <c r="U1593" s="9">
        <f t="shared" si="435"/>
        <v>0.56195248809507981</v>
      </c>
      <c r="V1593" s="9">
        <f t="shared" si="436"/>
        <v>1.4474533784267209</v>
      </c>
      <c r="W1593" s="9">
        <f t="shared" si="437"/>
        <v>9.7750000000000057</v>
      </c>
      <c r="X1593">
        <f t="shared" si="438"/>
        <v>60.885000000000005</v>
      </c>
      <c r="Y1593" s="9">
        <f t="shared" si="439"/>
        <v>9.0156725263949742</v>
      </c>
      <c r="Z1593" s="10">
        <f t="shared" si="440"/>
        <v>0.60054558528058466</v>
      </c>
    </row>
    <row r="1594" spans="1:26">
      <c r="A1594" s="1">
        <f t="shared" si="424"/>
        <v>5007994</v>
      </c>
      <c r="B1594" s="1">
        <v>-6</v>
      </c>
      <c r="C1594" s="1">
        <v>8</v>
      </c>
      <c r="D1594" s="2">
        <v>5</v>
      </c>
      <c r="E1594" s="5">
        <v>87.37</v>
      </c>
      <c r="F1594" s="5">
        <v>97.79</v>
      </c>
      <c r="G1594" s="5">
        <v>10.63</v>
      </c>
      <c r="H1594" s="5">
        <v>87.37</v>
      </c>
      <c r="I1594" s="5">
        <v>84.55</v>
      </c>
      <c r="J1594" s="5">
        <v>10.36</v>
      </c>
      <c r="K1594" s="6">
        <f t="shared" si="425"/>
        <v>87.37</v>
      </c>
      <c r="L1594" s="6">
        <f t="shared" si="426"/>
        <v>0</v>
      </c>
      <c r="M1594" s="6">
        <f t="shared" si="427"/>
        <v>91.17</v>
      </c>
      <c r="N1594" s="5">
        <f t="shared" si="428"/>
        <v>7.4216996031906328</v>
      </c>
      <c r="O1594" s="6">
        <f t="shared" si="429"/>
        <v>13.240000000000009</v>
      </c>
      <c r="P1594" s="6">
        <f t="shared" si="430"/>
        <v>14.843399206381266</v>
      </c>
      <c r="Q1594" s="6">
        <f t="shared" si="431"/>
        <v>2.5722280343036474E-2</v>
      </c>
      <c r="R1594" s="9">
        <f t="shared" si="432"/>
        <v>0.89197897435164675</v>
      </c>
      <c r="S1594" s="9">
        <f t="shared" si="433"/>
        <v>13.240000000000009</v>
      </c>
      <c r="T1594">
        <f t="shared" si="434"/>
        <v>13.240000000000009</v>
      </c>
      <c r="U1594" s="9">
        <f t="shared" si="435"/>
        <v>0.89197897435164675</v>
      </c>
      <c r="V1594" s="9">
        <f t="shared" si="436"/>
        <v>0.51201210008100495</v>
      </c>
      <c r="W1594" s="9">
        <f t="shared" si="437"/>
        <v>3.7999999999999972</v>
      </c>
      <c r="X1594">
        <f t="shared" si="438"/>
        <v>91.17</v>
      </c>
      <c r="Y1594" s="9">
        <f t="shared" si="439"/>
        <v>12.284248201154016</v>
      </c>
      <c r="Z1594" s="10">
        <f t="shared" si="440"/>
        <v>0.6006912684566007</v>
      </c>
    </row>
    <row r="1595" spans="1:26">
      <c r="A1595" s="1">
        <f t="shared" si="424"/>
        <v>1019005</v>
      </c>
      <c r="B1595" s="1">
        <v>5</v>
      </c>
      <c r="C1595" s="1">
        <v>19</v>
      </c>
      <c r="D1595" s="2">
        <v>1</v>
      </c>
      <c r="E1595" s="5">
        <v>42.14</v>
      </c>
      <c r="F1595" s="5">
        <v>58.49</v>
      </c>
      <c r="G1595" s="5">
        <v>9.2799999999999994</v>
      </c>
      <c r="H1595" s="5">
        <v>42.14</v>
      </c>
      <c r="I1595" s="5">
        <v>50.38</v>
      </c>
      <c r="J1595" s="5">
        <v>9.09</v>
      </c>
      <c r="K1595" s="6">
        <f t="shared" si="425"/>
        <v>42.14</v>
      </c>
      <c r="L1595" s="6">
        <f t="shared" si="426"/>
        <v>0</v>
      </c>
      <c r="M1595" s="6">
        <f t="shared" si="427"/>
        <v>54.435000000000002</v>
      </c>
      <c r="N1595" s="5">
        <f t="shared" si="428"/>
        <v>6.4951231705026196</v>
      </c>
      <c r="O1595" s="6">
        <f t="shared" si="429"/>
        <v>8.11</v>
      </c>
      <c r="P1595" s="6">
        <f t="shared" si="430"/>
        <v>12.990246341005239</v>
      </c>
      <c r="Q1595" s="6">
        <f t="shared" si="431"/>
        <v>2.068368825427485E-2</v>
      </c>
      <c r="R1595" s="9">
        <f t="shared" si="432"/>
        <v>0.62431456549055819</v>
      </c>
      <c r="S1595" s="9">
        <f t="shared" si="433"/>
        <v>8.11</v>
      </c>
      <c r="T1595">
        <f t="shared" si="434"/>
        <v>8.11</v>
      </c>
      <c r="U1595" s="9">
        <f t="shared" si="435"/>
        <v>0.62431456549055819</v>
      </c>
      <c r="V1595" s="9">
        <f t="shared" si="436"/>
        <v>1.8929587133677965</v>
      </c>
      <c r="W1595" s="9">
        <f t="shared" si="437"/>
        <v>12.295000000000002</v>
      </c>
      <c r="X1595">
        <f t="shared" si="438"/>
        <v>54.435000000000002</v>
      </c>
      <c r="Y1595" s="9">
        <f t="shared" si="439"/>
        <v>8.3809034210797879</v>
      </c>
      <c r="Z1595" s="10">
        <f t="shared" si="440"/>
        <v>0.60082942670944461</v>
      </c>
    </row>
    <row r="1596" spans="1:26">
      <c r="A1596" s="1">
        <f t="shared" si="424"/>
        <v>6013996</v>
      </c>
      <c r="B1596" s="1">
        <v>-4</v>
      </c>
      <c r="C1596" s="1">
        <v>14</v>
      </c>
      <c r="D1596" s="2">
        <v>6</v>
      </c>
      <c r="E1596" s="5">
        <v>163.16</v>
      </c>
      <c r="F1596" s="5">
        <v>147.65</v>
      </c>
      <c r="G1596" s="5">
        <v>11.72</v>
      </c>
      <c r="H1596" s="5">
        <v>163.16</v>
      </c>
      <c r="I1596" s="5">
        <v>175.09</v>
      </c>
      <c r="J1596" s="5">
        <v>13.82</v>
      </c>
      <c r="K1596" s="6">
        <f t="shared" si="425"/>
        <v>163.16</v>
      </c>
      <c r="L1596" s="6">
        <f t="shared" si="426"/>
        <v>0</v>
      </c>
      <c r="M1596" s="6">
        <f t="shared" si="427"/>
        <v>161.37</v>
      </c>
      <c r="N1596" s="5">
        <f t="shared" si="428"/>
        <v>9.0602262664902593</v>
      </c>
      <c r="O1596" s="6">
        <f t="shared" si="429"/>
        <v>-27.439999999999998</v>
      </c>
      <c r="P1596" s="6">
        <f t="shared" si="430"/>
        <v>18.120452532980519</v>
      </c>
      <c r="Q1596" s="6">
        <f t="shared" si="431"/>
        <v>-0.16334359471638255</v>
      </c>
      <c r="R1596" s="9">
        <f t="shared" si="432"/>
        <v>1.5143109671271862</v>
      </c>
      <c r="S1596" s="9">
        <f t="shared" si="433"/>
        <v>27.439999999999998</v>
      </c>
      <c r="T1596">
        <f t="shared" si="434"/>
        <v>27.439999999999998</v>
      </c>
      <c r="U1596" s="9">
        <f t="shared" si="435"/>
        <v>1.5143109671271862</v>
      </c>
      <c r="V1596" s="9">
        <f t="shared" si="436"/>
        <v>0.19756680985114075</v>
      </c>
      <c r="W1596" s="9">
        <f t="shared" si="437"/>
        <v>1.789999999999992</v>
      </c>
      <c r="X1596">
        <f t="shared" si="438"/>
        <v>161.37</v>
      </c>
      <c r="Y1596" s="9">
        <f t="shared" si="439"/>
        <v>17.810813466859624</v>
      </c>
      <c r="Z1596" s="10">
        <f t="shared" si="440"/>
        <v>0.60090265434594314</v>
      </c>
    </row>
    <row r="1597" spans="1:26">
      <c r="A1597" s="1">
        <f t="shared" si="424"/>
        <v>5015004</v>
      </c>
      <c r="B1597" s="1">
        <v>4</v>
      </c>
      <c r="C1597" s="1">
        <v>15</v>
      </c>
      <c r="D1597" s="2">
        <v>5</v>
      </c>
      <c r="E1597" s="5">
        <v>13.03</v>
      </c>
      <c r="F1597" s="5">
        <v>10.51</v>
      </c>
      <c r="G1597" s="5">
        <v>6.53</v>
      </c>
      <c r="H1597" s="5">
        <v>13.03</v>
      </c>
      <c r="I1597" s="5">
        <v>15.53</v>
      </c>
      <c r="J1597" s="5">
        <v>6.19</v>
      </c>
      <c r="K1597" s="6">
        <f t="shared" si="425"/>
        <v>13.03</v>
      </c>
      <c r="L1597" s="6">
        <f t="shared" si="426"/>
        <v>0</v>
      </c>
      <c r="M1597" s="6">
        <f t="shared" si="427"/>
        <v>13.02</v>
      </c>
      <c r="N1597" s="5">
        <f t="shared" si="428"/>
        <v>4.4988053969915169</v>
      </c>
      <c r="O1597" s="6">
        <f t="shared" si="429"/>
        <v>-5.0199999999999996</v>
      </c>
      <c r="P1597" s="6">
        <f t="shared" si="430"/>
        <v>8.9976107939830339</v>
      </c>
      <c r="Q1597" s="6">
        <f t="shared" si="431"/>
        <v>5.3420951863334808E-2</v>
      </c>
      <c r="R1597" s="9">
        <f t="shared" si="432"/>
        <v>0.55792588887674721</v>
      </c>
      <c r="S1597" s="9">
        <f t="shared" si="433"/>
        <v>5.0199999999999996</v>
      </c>
      <c r="T1597">
        <f t="shared" si="434"/>
        <v>5.0199999999999996</v>
      </c>
      <c r="U1597" s="9">
        <f t="shared" si="435"/>
        <v>0.55792588887674721</v>
      </c>
      <c r="V1597" s="9">
        <f t="shared" si="436"/>
        <v>2.2228123062818144E-3</v>
      </c>
      <c r="W1597" s="9">
        <f t="shared" si="437"/>
        <v>9.9999999999997868E-3</v>
      </c>
      <c r="X1597">
        <f t="shared" si="438"/>
        <v>13.02</v>
      </c>
      <c r="Y1597" s="9">
        <f t="shared" si="439"/>
        <v>2.894101622778984</v>
      </c>
      <c r="Z1597" s="10">
        <f t="shared" si="440"/>
        <v>0.60134765319239425</v>
      </c>
    </row>
    <row r="1600" spans="1:26">
      <c r="A1600" s="3" t="s">
        <v>55</v>
      </c>
      <c r="B1600" s="3"/>
    </row>
    <row r="1601" spans="1:7">
      <c r="A1601" s="1" t="s">
        <v>12</v>
      </c>
      <c r="B1601" s="4" t="s">
        <v>0</v>
      </c>
      <c r="C1601" s="4" t="s">
        <v>1</v>
      </c>
      <c r="D1601" s="4" t="s">
        <v>2</v>
      </c>
      <c r="E1601" s="6" t="s">
        <v>3</v>
      </c>
      <c r="F1601" s="6" t="s">
        <v>4</v>
      </c>
      <c r="G1601" s="6" t="s">
        <v>5</v>
      </c>
    </row>
    <row r="1603" spans="1:7">
      <c r="B1603" s="1">
        <v>1</v>
      </c>
      <c r="C1603" s="1">
        <v>0</v>
      </c>
      <c r="D1603" s="2">
        <v>0</v>
      </c>
      <c r="E1603" s="5">
        <v>472.6</v>
      </c>
      <c r="F1603" s="5">
        <v>677.66</v>
      </c>
      <c r="G1603" s="5">
        <v>8.86</v>
      </c>
    </row>
    <row r="1604" spans="1:7">
      <c r="B1604" s="1">
        <v>2</v>
      </c>
      <c r="C1604" s="1">
        <v>0</v>
      </c>
      <c r="D1604" s="2">
        <v>0</v>
      </c>
      <c r="E1604" s="5">
        <v>753.83</v>
      </c>
      <c r="F1604" s="5">
        <v>592.26</v>
      </c>
      <c r="G1604" s="5">
        <v>9.1999999999999993</v>
      </c>
    </row>
    <row r="1605" spans="1:7">
      <c r="B1605" s="1">
        <v>3</v>
      </c>
      <c r="C1605" s="1">
        <v>0</v>
      </c>
      <c r="D1605" s="2">
        <v>0</v>
      </c>
      <c r="E1605" s="5">
        <v>521.22</v>
      </c>
      <c r="F1605" s="5">
        <v>587.86</v>
      </c>
      <c r="G1605" s="5">
        <v>10.3</v>
      </c>
    </row>
    <row r="1606" spans="1:7">
      <c r="B1606" s="1">
        <v>4</v>
      </c>
      <c r="C1606" s="1">
        <v>0</v>
      </c>
      <c r="D1606" s="2">
        <v>0</v>
      </c>
      <c r="E1606" s="5">
        <v>811.02</v>
      </c>
      <c r="F1606" s="5">
        <v>902.86</v>
      </c>
      <c r="G1606" s="5">
        <v>15.2</v>
      </c>
    </row>
    <row r="1607" spans="1:7">
      <c r="B1607" s="1">
        <v>5</v>
      </c>
      <c r="C1607" s="1">
        <v>0</v>
      </c>
      <c r="D1607" s="2">
        <v>0</v>
      </c>
      <c r="E1607" s="5">
        <v>659.57</v>
      </c>
      <c r="F1607" s="5">
        <v>685.13</v>
      </c>
      <c r="G1607" s="5">
        <v>13.69</v>
      </c>
    </row>
    <row r="1608" spans="1:7">
      <c r="B1608" s="1">
        <v>6</v>
      </c>
      <c r="C1608" s="1">
        <v>0</v>
      </c>
      <c r="D1608" s="2">
        <v>0</v>
      </c>
      <c r="E1608" s="5">
        <v>686.7</v>
      </c>
      <c r="F1608" s="5">
        <v>678.49</v>
      </c>
      <c r="G1608" s="5">
        <v>14.81</v>
      </c>
    </row>
    <row r="1609" spans="1:7">
      <c r="B1609" s="1">
        <v>-7</v>
      </c>
      <c r="C1609" s="1">
        <v>0</v>
      </c>
      <c r="D1609" s="2">
        <v>1</v>
      </c>
      <c r="E1609" s="5">
        <v>64.19</v>
      </c>
      <c r="F1609" s="5">
        <v>86.07</v>
      </c>
      <c r="G1609" s="5">
        <v>7.49</v>
      </c>
    </row>
    <row r="1610" spans="1:7">
      <c r="B1610" s="1">
        <v>-6</v>
      </c>
      <c r="C1610" s="1">
        <v>0</v>
      </c>
      <c r="D1610" s="2">
        <v>1</v>
      </c>
      <c r="E1610" s="5">
        <v>870.19</v>
      </c>
      <c r="F1610" s="5">
        <v>850.21</v>
      </c>
      <c r="G1610" s="5">
        <v>17.04</v>
      </c>
    </row>
    <row r="1611" spans="1:7">
      <c r="B1611" s="1">
        <v>-5</v>
      </c>
      <c r="C1611" s="1">
        <v>0</v>
      </c>
      <c r="D1611" s="2">
        <v>1</v>
      </c>
      <c r="E1611" s="5">
        <v>160.07</v>
      </c>
      <c r="F1611" s="5">
        <v>158.52000000000001</v>
      </c>
      <c r="G1611" s="5">
        <v>6.18</v>
      </c>
    </row>
    <row r="1612" spans="1:7">
      <c r="B1612" s="1">
        <v>-4</v>
      </c>
      <c r="C1612" s="1">
        <v>0</v>
      </c>
      <c r="D1612" s="2">
        <v>1</v>
      </c>
      <c r="E1612" s="5">
        <v>1813.23</v>
      </c>
      <c r="F1612" s="5">
        <v>1933.97</v>
      </c>
      <c r="G1612" s="5">
        <v>26.73</v>
      </c>
    </row>
    <row r="1613" spans="1:7">
      <c r="B1613" s="1">
        <v>-3</v>
      </c>
      <c r="C1613" s="1">
        <v>0</v>
      </c>
      <c r="D1613" s="2">
        <v>1</v>
      </c>
      <c r="E1613" s="5">
        <v>142.15</v>
      </c>
      <c r="F1613" s="5">
        <v>120.28</v>
      </c>
      <c r="G1613" s="5">
        <v>5.86</v>
      </c>
    </row>
    <row r="1614" spans="1:7">
      <c r="B1614" s="1">
        <v>-2</v>
      </c>
      <c r="C1614" s="1">
        <v>0</v>
      </c>
      <c r="D1614" s="2">
        <v>1</v>
      </c>
      <c r="E1614" s="5">
        <v>278.36</v>
      </c>
      <c r="F1614" s="5">
        <v>152.59</v>
      </c>
      <c r="G1614" s="5">
        <v>3.85</v>
      </c>
    </row>
    <row r="1615" spans="1:7">
      <c r="B1615" s="1">
        <v>-1</v>
      </c>
      <c r="C1615" s="1">
        <v>0</v>
      </c>
      <c r="D1615" s="2">
        <v>1</v>
      </c>
      <c r="E1615" s="5">
        <v>161.44999999999999</v>
      </c>
      <c r="F1615" s="5">
        <v>120.58</v>
      </c>
      <c r="G1615" s="5">
        <v>2.73</v>
      </c>
    </row>
    <row r="1616" spans="1:7">
      <c r="B1616" s="1">
        <v>0</v>
      </c>
      <c r="C1616" s="1">
        <v>0</v>
      </c>
      <c r="D1616" s="2">
        <v>1</v>
      </c>
      <c r="E1616" s="5">
        <v>7434.79</v>
      </c>
      <c r="F1616" s="5">
        <v>7580.5</v>
      </c>
      <c r="G1616" s="5">
        <v>122.33</v>
      </c>
    </row>
    <row r="1617" spans="2:7">
      <c r="B1617" s="1">
        <v>1</v>
      </c>
      <c r="C1617" s="1">
        <v>0</v>
      </c>
      <c r="D1617" s="2">
        <v>1</v>
      </c>
      <c r="E1617" s="5">
        <v>29.93</v>
      </c>
      <c r="F1617" s="5">
        <v>14.83</v>
      </c>
      <c r="G1617" s="5">
        <v>1.63</v>
      </c>
    </row>
    <row r="1618" spans="2:7">
      <c r="B1618" s="1">
        <v>2</v>
      </c>
      <c r="C1618" s="1">
        <v>0</v>
      </c>
      <c r="D1618" s="2">
        <v>1</v>
      </c>
      <c r="E1618" s="5">
        <v>1432.08</v>
      </c>
      <c r="F1618" s="5">
        <v>1381.64</v>
      </c>
      <c r="G1618" s="5">
        <v>18.34</v>
      </c>
    </row>
    <row r="1619" spans="2:7">
      <c r="B1619" s="1">
        <v>3</v>
      </c>
      <c r="C1619" s="1">
        <v>0</v>
      </c>
      <c r="D1619" s="2">
        <v>1</v>
      </c>
      <c r="E1619" s="5">
        <v>1170.04</v>
      </c>
      <c r="F1619" s="5">
        <v>1154.94</v>
      </c>
      <c r="G1619" s="5">
        <v>17.010000000000002</v>
      </c>
    </row>
    <row r="1620" spans="2:7">
      <c r="B1620" s="1">
        <v>4</v>
      </c>
      <c r="C1620" s="1">
        <v>0</v>
      </c>
      <c r="D1620" s="2">
        <v>1</v>
      </c>
      <c r="E1620" s="5">
        <v>1482.35</v>
      </c>
      <c r="F1620" s="5">
        <v>1561.76</v>
      </c>
      <c r="G1620" s="5">
        <v>22.88</v>
      </c>
    </row>
    <row r="1621" spans="2:7">
      <c r="B1621" s="1">
        <v>5</v>
      </c>
      <c r="C1621" s="1">
        <v>0</v>
      </c>
      <c r="D1621" s="2">
        <v>1</v>
      </c>
      <c r="E1621" s="5">
        <v>391.83</v>
      </c>
      <c r="F1621" s="5">
        <v>393.92</v>
      </c>
      <c r="G1621" s="5">
        <v>15.86</v>
      </c>
    </row>
    <row r="1622" spans="2:7">
      <c r="B1622" s="1">
        <v>6</v>
      </c>
      <c r="C1622" s="1">
        <v>0</v>
      </c>
      <c r="D1622" s="2">
        <v>1</v>
      </c>
      <c r="E1622" s="5">
        <v>609.29999999999995</v>
      </c>
      <c r="F1622" s="5">
        <v>517.09</v>
      </c>
      <c r="G1622" s="5">
        <v>12.68</v>
      </c>
    </row>
    <row r="1623" spans="2:7">
      <c r="B1623" s="1">
        <v>-7</v>
      </c>
      <c r="C1623" s="1">
        <v>0</v>
      </c>
      <c r="D1623" s="2">
        <v>2</v>
      </c>
      <c r="E1623" s="5">
        <v>9.58</v>
      </c>
      <c r="F1623" s="5">
        <v>28.09</v>
      </c>
      <c r="G1623" s="5">
        <v>4.5199999999999996</v>
      </c>
    </row>
    <row r="1624" spans="2:7">
      <c r="B1624" s="1">
        <v>-6</v>
      </c>
      <c r="C1624" s="1">
        <v>0</v>
      </c>
      <c r="D1624" s="2">
        <v>2</v>
      </c>
      <c r="E1624" s="5">
        <v>585.63</v>
      </c>
      <c r="F1624" s="5">
        <v>546.23</v>
      </c>
      <c r="G1624" s="5">
        <v>18.2</v>
      </c>
    </row>
    <row r="1625" spans="2:7">
      <c r="B1625" s="1">
        <v>-5</v>
      </c>
      <c r="C1625" s="1">
        <v>0</v>
      </c>
      <c r="D1625" s="2">
        <v>2</v>
      </c>
      <c r="E1625" s="5">
        <v>86.42</v>
      </c>
      <c r="F1625" s="5">
        <v>96.44</v>
      </c>
      <c r="G1625" s="5">
        <v>4.8</v>
      </c>
    </row>
    <row r="1626" spans="2:7">
      <c r="B1626" s="1">
        <v>-4</v>
      </c>
      <c r="C1626" s="1">
        <v>0</v>
      </c>
      <c r="D1626" s="2">
        <v>2</v>
      </c>
      <c r="E1626" s="5">
        <v>230.46</v>
      </c>
      <c r="F1626" s="5">
        <v>241.47</v>
      </c>
      <c r="G1626" s="5">
        <v>6.79</v>
      </c>
    </row>
    <row r="1627" spans="2:7">
      <c r="B1627" s="1">
        <v>-3</v>
      </c>
      <c r="C1627" s="1">
        <v>0</v>
      </c>
      <c r="D1627" s="2">
        <v>2</v>
      </c>
      <c r="E1627" s="5">
        <v>649.57000000000005</v>
      </c>
      <c r="F1627" s="5">
        <v>729.77</v>
      </c>
      <c r="G1627" s="5">
        <v>12.18</v>
      </c>
    </row>
    <row r="1628" spans="2:7">
      <c r="B1628" s="1">
        <v>-2</v>
      </c>
      <c r="C1628" s="1">
        <v>0</v>
      </c>
      <c r="D1628" s="2">
        <v>2</v>
      </c>
      <c r="E1628" s="5">
        <v>552.15</v>
      </c>
      <c r="F1628" s="5">
        <v>456.19</v>
      </c>
      <c r="G1628" s="5">
        <v>8.1300000000000008</v>
      </c>
    </row>
    <row r="1629" spans="2:7">
      <c r="B1629" s="1">
        <v>-1</v>
      </c>
      <c r="C1629" s="1">
        <v>0</v>
      </c>
      <c r="D1629" s="2">
        <v>2</v>
      </c>
      <c r="E1629" s="5">
        <v>116.01</v>
      </c>
      <c r="F1629" s="5">
        <v>114.19</v>
      </c>
      <c r="G1629" s="5">
        <v>2.42</v>
      </c>
    </row>
    <row r="1630" spans="2:7">
      <c r="B1630" s="1">
        <v>0</v>
      </c>
      <c r="C1630" s="1">
        <v>0</v>
      </c>
      <c r="D1630" s="2">
        <v>2</v>
      </c>
      <c r="E1630" s="5">
        <v>20756.34</v>
      </c>
      <c r="F1630" s="5">
        <v>20850.939999999999</v>
      </c>
      <c r="G1630" s="5">
        <v>328.38</v>
      </c>
    </row>
    <row r="1631" spans="2:7">
      <c r="B1631" s="1">
        <v>1</v>
      </c>
      <c r="C1631" s="1">
        <v>0</v>
      </c>
      <c r="D1631" s="2">
        <v>2</v>
      </c>
      <c r="E1631" s="5">
        <v>211.18</v>
      </c>
      <c r="F1631" s="5">
        <v>291.16000000000003</v>
      </c>
      <c r="G1631" s="5">
        <v>8.2799999999999994</v>
      </c>
    </row>
    <row r="1632" spans="2:7">
      <c r="B1632" s="1">
        <v>2</v>
      </c>
      <c r="C1632" s="1">
        <v>0</v>
      </c>
      <c r="D1632" s="2">
        <v>2</v>
      </c>
      <c r="E1632" s="5">
        <v>192.61</v>
      </c>
      <c r="F1632" s="5">
        <v>176.13</v>
      </c>
      <c r="G1632" s="5">
        <v>6.78</v>
      </c>
    </row>
    <row r="1633" spans="2:7">
      <c r="B1633" s="1">
        <v>3</v>
      </c>
      <c r="C1633" s="1">
        <v>0</v>
      </c>
      <c r="D1633" s="2">
        <v>2</v>
      </c>
      <c r="E1633" s="5">
        <v>658.44</v>
      </c>
      <c r="F1633" s="5">
        <v>663.75</v>
      </c>
      <c r="G1633" s="5">
        <v>12.09</v>
      </c>
    </row>
    <row r="1634" spans="2:7">
      <c r="B1634" s="1">
        <v>4</v>
      </c>
      <c r="C1634" s="1">
        <v>0</v>
      </c>
      <c r="D1634" s="2">
        <v>2</v>
      </c>
      <c r="E1634" s="5">
        <v>342.73</v>
      </c>
      <c r="F1634" s="5">
        <v>356.56</v>
      </c>
      <c r="G1634" s="5">
        <v>9.31</v>
      </c>
    </row>
    <row r="1635" spans="2:7">
      <c r="B1635" s="1">
        <v>5</v>
      </c>
      <c r="C1635" s="1">
        <v>0</v>
      </c>
      <c r="D1635" s="2">
        <v>2</v>
      </c>
      <c r="E1635" s="5">
        <v>337.68</v>
      </c>
      <c r="F1635" s="5">
        <v>282.72000000000003</v>
      </c>
      <c r="G1635" s="5">
        <v>8.6</v>
      </c>
    </row>
    <row r="1636" spans="2:7">
      <c r="B1636" s="1">
        <v>6</v>
      </c>
      <c r="C1636" s="1">
        <v>0</v>
      </c>
      <c r="D1636" s="2">
        <v>2</v>
      </c>
      <c r="E1636" s="5">
        <v>56.22</v>
      </c>
      <c r="F1636" s="5">
        <v>58.93</v>
      </c>
      <c r="G1636" s="5">
        <v>6.66</v>
      </c>
    </row>
    <row r="1637" spans="2:7">
      <c r="B1637" s="1">
        <v>7</v>
      </c>
      <c r="C1637" s="1">
        <v>0</v>
      </c>
      <c r="D1637" s="2">
        <v>2</v>
      </c>
      <c r="E1637" s="5">
        <v>0.13</v>
      </c>
      <c r="F1637" s="5">
        <v>6.69</v>
      </c>
      <c r="G1637" s="5">
        <v>4.71</v>
      </c>
    </row>
    <row r="1638" spans="2:7">
      <c r="B1638" s="1">
        <v>-7</v>
      </c>
      <c r="C1638" s="1">
        <v>0</v>
      </c>
      <c r="D1638" s="2">
        <v>3</v>
      </c>
      <c r="E1638" s="5">
        <v>90.25</v>
      </c>
      <c r="F1638" s="5">
        <v>99.44</v>
      </c>
      <c r="G1638" s="5">
        <v>8.5500000000000007</v>
      </c>
    </row>
    <row r="1639" spans="2:7">
      <c r="B1639" s="1">
        <v>-6</v>
      </c>
      <c r="C1639" s="1">
        <v>0</v>
      </c>
      <c r="D1639" s="2">
        <v>3</v>
      </c>
      <c r="E1639" s="5">
        <v>549.04999999999995</v>
      </c>
      <c r="F1639" s="5">
        <v>590.41999999999996</v>
      </c>
      <c r="G1639" s="5">
        <v>19.62</v>
      </c>
    </row>
    <row r="1640" spans="2:7">
      <c r="B1640" s="1">
        <v>-5</v>
      </c>
      <c r="C1640" s="1">
        <v>0</v>
      </c>
      <c r="D1640" s="2">
        <v>3</v>
      </c>
      <c r="E1640" s="5">
        <v>63.15</v>
      </c>
      <c r="F1640" s="5">
        <v>62.27</v>
      </c>
      <c r="G1640" s="5">
        <v>4.03</v>
      </c>
    </row>
    <row r="1641" spans="2:7">
      <c r="B1641" s="1">
        <v>-4</v>
      </c>
      <c r="C1641" s="1">
        <v>0</v>
      </c>
      <c r="D1641" s="2">
        <v>3</v>
      </c>
      <c r="E1641" s="5">
        <v>0.66</v>
      </c>
      <c r="F1641" s="5">
        <v>4.25</v>
      </c>
      <c r="G1641" s="5">
        <v>1.66</v>
      </c>
    </row>
    <row r="1642" spans="2:7">
      <c r="B1642" s="1">
        <v>-3</v>
      </c>
      <c r="C1642" s="1">
        <v>0</v>
      </c>
      <c r="D1642" s="2">
        <v>3</v>
      </c>
      <c r="E1642" s="5">
        <v>2208.4499999999998</v>
      </c>
      <c r="F1642" s="5">
        <v>2205.9899999999998</v>
      </c>
      <c r="G1642" s="5">
        <v>29.21</v>
      </c>
    </row>
    <row r="1643" spans="2:7">
      <c r="B1643" s="1">
        <v>-2</v>
      </c>
      <c r="C1643" s="1">
        <v>0</v>
      </c>
      <c r="D1643" s="2">
        <v>3</v>
      </c>
      <c r="E1643" s="5">
        <v>1194.6099999999999</v>
      </c>
      <c r="F1643" s="5">
        <v>1274.6600000000001</v>
      </c>
      <c r="G1643" s="5">
        <v>12.31</v>
      </c>
    </row>
    <row r="1644" spans="2:7">
      <c r="B1644" s="1">
        <v>-1</v>
      </c>
      <c r="C1644" s="1">
        <v>0</v>
      </c>
      <c r="D1644" s="2">
        <v>3</v>
      </c>
      <c r="E1644" s="5">
        <v>5480.39</v>
      </c>
      <c r="F1644" s="5">
        <v>5827.1</v>
      </c>
      <c r="G1644" s="5">
        <v>66.62</v>
      </c>
    </row>
    <row r="1645" spans="2:7">
      <c r="B1645" s="1">
        <v>0</v>
      </c>
      <c r="C1645" s="1">
        <v>0</v>
      </c>
      <c r="D1645" s="2">
        <v>3</v>
      </c>
      <c r="E1645" s="5">
        <v>6374.25</v>
      </c>
      <c r="F1645" s="5">
        <v>6744.63</v>
      </c>
      <c r="G1645" s="5">
        <v>105.84</v>
      </c>
    </row>
    <row r="1646" spans="2:7">
      <c r="B1646" s="1">
        <v>1</v>
      </c>
      <c r="C1646" s="1">
        <v>0</v>
      </c>
      <c r="D1646" s="2">
        <v>3</v>
      </c>
      <c r="E1646" s="5">
        <v>214.7</v>
      </c>
      <c r="F1646" s="5">
        <v>164.66</v>
      </c>
      <c r="G1646" s="5">
        <v>6.86</v>
      </c>
    </row>
    <row r="1647" spans="2:7">
      <c r="B1647" s="1">
        <v>2</v>
      </c>
      <c r="C1647" s="1">
        <v>0</v>
      </c>
      <c r="D1647" s="2">
        <v>3</v>
      </c>
      <c r="E1647" s="5">
        <v>34.56</v>
      </c>
      <c r="F1647" s="5">
        <v>29.55</v>
      </c>
      <c r="G1647" s="5">
        <v>3.48</v>
      </c>
    </row>
    <row r="1648" spans="2:7">
      <c r="B1648" s="1">
        <v>3</v>
      </c>
      <c r="C1648" s="1">
        <v>0</v>
      </c>
      <c r="D1648" s="2">
        <v>3</v>
      </c>
      <c r="E1648" s="5">
        <v>2117.31</v>
      </c>
      <c r="F1648" s="5">
        <v>2094.36</v>
      </c>
      <c r="G1648" s="5">
        <v>29.43</v>
      </c>
    </row>
    <row r="1649" spans="2:11">
      <c r="B1649" s="1">
        <v>4</v>
      </c>
      <c r="C1649" s="1">
        <v>0</v>
      </c>
      <c r="D1649" s="2">
        <v>3</v>
      </c>
      <c r="E1649" s="5">
        <v>751.65</v>
      </c>
      <c r="F1649" s="5">
        <v>726.65</v>
      </c>
      <c r="G1649" s="5">
        <v>22.23</v>
      </c>
    </row>
    <row r="1650" spans="2:11">
      <c r="B1650" s="1">
        <v>5</v>
      </c>
      <c r="C1650" s="1">
        <v>0</v>
      </c>
      <c r="D1650" s="2">
        <v>3</v>
      </c>
      <c r="E1650" s="5">
        <v>387.07</v>
      </c>
      <c r="F1650" s="5">
        <v>393.59</v>
      </c>
      <c r="G1650" s="5">
        <v>10.91</v>
      </c>
    </row>
    <row r="1651" spans="2:11">
      <c r="B1651" s="1">
        <v>6</v>
      </c>
      <c r="C1651" s="1">
        <v>0</v>
      </c>
      <c r="D1651" s="2">
        <v>3</v>
      </c>
      <c r="E1651" s="5">
        <v>6.94</v>
      </c>
      <c r="F1651" s="5">
        <v>10.7</v>
      </c>
      <c r="G1651" s="5">
        <v>4.59</v>
      </c>
    </row>
    <row r="1652" spans="2:11">
      <c r="B1652" s="1">
        <v>-6</v>
      </c>
      <c r="C1652" s="1">
        <v>0</v>
      </c>
      <c r="D1652" s="2">
        <v>4</v>
      </c>
      <c r="E1652" s="5">
        <v>83.21</v>
      </c>
      <c r="F1652" s="5">
        <v>96.6</v>
      </c>
      <c r="G1652" s="5">
        <v>7.82</v>
      </c>
    </row>
    <row r="1653" spans="2:11">
      <c r="B1653" s="1">
        <v>-5</v>
      </c>
      <c r="C1653" s="1">
        <v>0</v>
      </c>
      <c r="D1653" s="2">
        <v>4</v>
      </c>
      <c r="E1653" s="5">
        <v>0.01</v>
      </c>
      <c r="F1653" s="5">
        <v>3.15</v>
      </c>
      <c r="G1653" s="5">
        <v>3.28</v>
      </c>
    </row>
    <row r="1654" spans="2:11">
      <c r="B1654" s="1">
        <v>-4</v>
      </c>
      <c r="C1654" s="1">
        <v>0</v>
      </c>
      <c r="D1654" s="2">
        <v>4</v>
      </c>
      <c r="E1654" s="5">
        <v>34.96</v>
      </c>
      <c r="F1654" s="5">
        <v>39.68</v>
      </c>
      <c r="G1654" s="5">
        <v>5.4</v>
      </c>
    </row>
    <row r="1655" spans="2:11">
      <c r="B1655" s="1">
        <v>-3</v>
      </c>
      <c r="C1655" s="1">
        <v>0</v>
      </c>
      <c r="D1655" s="2">
        <v>4</v>
      </c>
      <c r="E1655" s="5">
        <v>1209.97</v>
      </c>
      <c r="F1655" s="5">
        <v>1221.47</v>
      </c>
      <c r="G1655" s="5">
        <v>19.18</v>
      </c>
    </row>
    <row r="1656" spans="2:11">
      <c r="B1656" s="1">
        <v>-2</v>
      </c>
      <c r="C1656" s="1">
        <v>0</v>
      </c>
      <c r="D1656" s="2">
        <v>4</v>
      </c>
      <c r="E1656" s="5">
        <v>267.17</v>
      </c>
      <c r="F1656" s="5">
        <v>197.86</v>
      </c>
      <c r="G1656" s="5">
        <v>5</v>
      </c>
    </row>
    <row r="1657" spans="2:11">
      <c r="B1657" s="1">
        <v>-1</v>
      </c>
      <c r="C1657" s="1">
        <v>0</v>
      </c>
      <c r="D1657" s="2">
        <v>4</v>
      </c>
      <c r="E1657" s="5">
        <v>1900.18</v>
      </c>
      <c r="F1657" s="5">
        <v>2208.9699999999998</v>
      </c>
      <c r="G1657" s="5">
        <v>41.16</v>
      </c>
    </row>
    <row r="1658" spans="2:11">
      <c r="B1658" s="1">
        <v>0</v>
      </c>
      <c r="C1658" s="1">
        <v>0</v>
      </c>
      <c r="D1658" s="2">
        <v>4</v>
      </c>
      <c r="E1658" s="5">
        <v>6.66</v>
      </c>
      <c r="F1658" s="5">
        <v>8.69</v>
      </c>
      <c r="G1658" s="5">
        <v>2.27</v>
      </c>
    </row>
    <row r="1659" spans="2:11">
      <c r="B1659" s="1">
        <v>1</v>
      </c>
      <c r="C1659" s="1">
        <v>0</v>
      </c>
      <c r="D1659" s="2">
        <v>4</v>
      </c>
      <c r="E1659" s="5">
        <v>535.47</v>
      </c>
      <c r="F1659" s="5">
        <v>637.25</v>
      </c>
      <c r="G1659" s="5">
        <v>17.100000000000001</v>
      </c>
    </row>
    <row r="1660" spans="2:11">
      <c r="B1660" s="1">
        <v>2</v>
      </c>
      <c r="C1660" s="1">
        <v>0</v>
      </c>
      <c r="D1660" s="2">
        <v>4</v>
      </c>
      <c r="E1660" s="5">
        <v>816.54</v>
      </c>
      <c r="F1660" s="5">
        <v>781.02</v>
      </c>
      <c r="G1660" s="5">
        <v>20.18</v>
      </c>
    </row>
    <row r="1661" spans="2:11">
      <c r="B1661" s="1">
        <v>3</v>
      </c>
      <c r="C1661" s="1">
        <v>0</v>
      </c>
      <c r="D1661" s="2">
        <v>4</v>
      </c>
      <c r="E1661" s="5">
        <v>1831.49</v>
      </c>
      <c r="F1661" s="5">
        <v>1780.61</v>
      </c>
      <c r="G1661" s="5">
        <v>37.340000000000003</v>
      </c>
      <c r="K1661" s="1"/>
    </row>
    <row r="1662" spans="2:11">
      <c r="B1662" s="1">
        <v>4</v>
      </c>
      <c r="C1662" s="1">
        <v>0</v>
      </c>
      <c r="D1662" s="2">
        <v>4</v>
      </c>
      <c r="E1662" s="5">
        <v>182.15</v>
      </c>
      <c r="F1662" s="5">
        <v>212.76</v>
      </c>
      <c r="G1662" s="5">
        <v>8.4</v>
      </c>
    </row>
    <row r="1663" spans="2:11">
      <c r="B1663" s="1">
        <v>5</v>
      </c>
      <c r="C1663" s="1">
        <v>0</v>
      </c>
      <c r="D1663" s="2">
        <v>4</v>
      </c>
      <c r="E1663" s="5">
        <v>357.74</v>
      </c>
      <c r="F1663" s="5">
        <v>324.82</v>
      </c>
      <c r="G1663" s="5">
        <v>10.51</v>
      </c>
      <c r="K1663" s="1"/>
    </row>
    <row r="1664" spans="2:11">
      <c r="B1664" s="1">
        <v>6</v>
      </c>
      <c r="C1664" s="1">
        <v>0</v>
      </c>
      <c r="D1664" s="2">
        <v>4</v>
      </c>
      <c r="E1664" s="5">
        <v>13.29</v>
      </c>
      <c r="F1664" s="5">
        <v>21.89</v>
      </c>
      <c r="G1664" s="5">
        <v>6.3</v>
      </c>
    </row>
    <row r="1665" spans="2:7">
      <c r="B1665" s="1">
        <v>-6</v>
      </c>
      <c r="C1665" s="1">
        <v>0</v>
      </c>
      <c r="D1665" s="2">
        <v>5</v>
      </c>
      <c r="E1665" s="5">
        <v>105.01</v>
      </c>
      <c r="F1665" s="5">
        <v>132.11000000000001</v>
      </c>
      <c r="G1665" s="5">
        <v>9.8000000000000007</v>
      </c>
    </row>
    <row r="1666" spans="2:7">
      <c r="B1666" s="1">
        <v>-5</v>
      </c>
      <c r="C1666" s="1">
        <v>0</v>
      </c>
      <c r="D1666" s="2">
        <v>5</v>
      </c>
      <c r="E1666" s="5">
        <v>24.05</v>
      </c>
      <c r="F1666" s="5">
        <v>37.26</v>
      </c>
      <c r="G1666" s="5">
        <v>5.21</v>
      </c>
    </row>
    <row r="1667" spans="2:7">
      <c r="B1667" s="1">
        <v>-4</v>
      </c>
      <c r="C1667" s="1">
        <v>0</v>
      </c>
      <c r="D1667" s="2">
        <v>5</v>
      </c>
      <c r="E1667" s="5">
        <v>281.47000000000003</v>
      </c>
      <c r="F1667" s="5">
        <v>288.52</v>
      </c>
      <c r="G1667" s="5">
        <v>8.64</v>
      </c>
    </row>
    <row r="1668" spans="2:7">
      <c r="B1668" s="1">
        <v>-3</v>
      </c>
      <c r="C1668" s="1">
        <v>0</v>
      </c>
      <c r="D1668" s="2">
        <v>5</v>
      </c>
      <c r="E1668" s="5">
        <v>226.94</v>
      </c>
      <c r="F1668" s="5">
        <v>218.11</v>
      </c>
      <c r="G1668" s="5">
        <v>7.09</v>
      </c>
    </row>
    <row r="1669" spans="2:7">
      <c r="B1669" s="1">
        <v>-2</v>
      </c>
      <c r="C1669" s="1">
        <v>0</v>
      </c>
      <c r="D1669" s="2">
        <v>5</v>
      </c>
      <c r="E1669" s="5">
        <v>16.55</v>
      </c>
      <c r="F1669" s="5">
        <v>42.59</v>
      </c>
      <c r="G1669" s="5">
        <v>2.82</v>
      </c>
    </row>
    <row r="1670" spans="2:7">
      <c r="B1670" s="1">
        <v>-1</v>
      </c>
      <c r="C1670" s="1">
        <v>0</v>
      </c>
      <c r="D1670" s="2">
        <v>5</v>
      </c>
      <c r="E1670" s="5">
        <v>1104.5899999999999</v>
      </c>
      <c r="F1670" s="5">
        <v>954.37</v>
      </c>
      <c r="G1670" s="5">
        <v>23.37</v>
      </c>
    </row>
    <row r="1671" spans="2:7">
      <c r="B1671" s="1">
        <v>0</v>
      </c>
      <c r="C1671" s="1">
        <v>0</v>
      </c>
      <c r="D1671" s="2">
        <v>5</v>
      </c>
      <c r="E1671" s="5">
        <v>0.04</v>
      </c>
      <c r="F1671" s="5">
        <v>3.54</v>
      </c>
      <c r="G1671" s="5">
        <v>2.52</v>
      </c>
    </row>
    <row r="1672" spans="2:7">
      <c r="B1672" s="1">
        <v>1</v>
      </c>
      <c r="C1672" s="1">
        <v>0</v>
      </c>
      <c r="D1672" s="2">
        <v>5</v>
      </c>
      <c r="E1672" s="5">
        <v>773.87</v>
      </c>
      <c r="F1672" s="5">
        <v>787.67</v>
      </c>
      <c r="G1672" s="5">
        <v>21.35</v>
      </c>
    </row>
    <row r="1673" spans="2:7">
      <c r="B1673" s="1">
        <v>2</v>
      </c>
      <c r="C1673" s="1">
        <v>0</v>
      </c>
      <c r="D1673" s="2">
        <v>5</v>
      </c>
      <c r="E1673" s="5">
        <v>15.25</v>
      </c>
      <c r="F1673" s="5">
        <v>16.18</v>
      </c>
      <c r="G1673" s="5">
        <v>3.63</v>
      </c>
    </row>
    <row r="1674" spans="2:7">
      <c r="B1674" s="1">
        <v>3</v>
      </c>
      <c r="C1674" s="1">
        <v>0</v>
      </c>
      <c r="D1674" s="2">
        <v>5</v>
      </c>
      <c r="E1674" s="5">
        <v>422.15</v>
      </c>
      <c r="F1674" s="5">
        <v>424.38</v>
      </c>
      <c r="G1674" s="5">
        <v>15.97</v>
      </c>
    </row>
    <row r="1675" spans="2:7">
      <c r="B1675" s="1">
        <v>4</v>
      </c>
      <c r="C1675" s="1">
        <v>0</v>
      </c>
      <c r="D1675" s="2">
        <v>5</v>
      </c>
      <c r="E1675" s="5">
        <v>23.22</v>
      </c>
      <c r="F1675" s="5">
        <v>24.86</v>
      </c>
      <c r="G1675" s="5">
        <v>5.84</v>
      </c>
    </row>
    <row r="1676" spans="2:7">
      <c r="B1676" s="1">
        <v>5</v>
      </c>
      <c r="C1676" s="1">
        <v>0</v>
      </c>
      <c r="D1676" s="2">
        <v>5</v>
      </c>
      <c r="E1676" s="5">
        <v>0.2</v>
      </c>
      <c r="F1676" s="5">
        <v>3.96</v>
      </c>
      <c r="G1676" s="5">
        <v>4.07</v>
      </c>
    </row>
    <row r="1677" spans="2:7">
      <c r="B1677" s="1">
        <v>-5</v>
      </c>
      <c r="C1677" s="1">
        <v>0</v>
      </c>
      <c r="D1677" s="2">
        <v>6</v>
      </c>
      <c r="E1677" s="5">
        <v>34.380000000000003</v>
      </c>
      <c r="F1677" s="5">
        <v>60.28</v>
      </c>
      <c r="G1677" s="5">
        <v>7.3</v>
      </c>
    </row>
    <row r="1678" spans="2:7">
      <c r="B1678" s="1">
        <v>-4</v>
      </c>
      <c r="C1678" s="1">
        <v>0</v>
      </c>
      <c r="D1678" s="2">
        <v>6</v>
      </c>
      <c r="E1678" s="5">
        <v>703.03</v>
      </c>
      <c r="F1678" s="5">
        <v>645.01</v>
      </c>
      <c r="G1678" s="5">
        <v>14.57</v>
      </c>
    </row>
    <row r="1679" spans="2:7">
      <c r="B1679" s="1">
        <v>-3</v>
      </c>
      <c r="C1679" s="1">
        <v>0</v>
      </c>
      <c r="D1679" s="2">
        <v>6</v>
      </c>
      <c r="E1679" s="5">
        <v>1298.94</v>
      </c>
      <c r="F1679" s="5">
        <v>1296.6199999999999</v>
      </c>
      <c r="G1679" s="5">
        <v>20.95</v>
      </c>
    </row>
    <row r="1680" spans="2:7">
      <c r="B1680" s="1">
        <v>-2</v>
      </c>
      <c r="C1680" s="1">
        <v>0</v>
      </c>
      <c r="D1680" s="2">
        <v>6</v>
      </c>
      <c r="E1680" s="5">
        <v>6.24</v>
      </c>
      <c r="F1680" s="5">
        <v>4.46</v>
      </c>
      <c r="G1680" s="5">
        <v>2.0499999999999998</v>
      </c>
    </row>
    <row r="1681" spans="2:7">
      <c r="B1681" s="1">
        <v>-1</v>
      </c>
      <c r="C1681" s="1">
        <v>0</v>
      </c>
      <c r="D1681" s="2">
        <v>6</v>
      </c>
      <c r="E1681" s="5">
        <v>569.13</v>
      </c>
      <c r="F1681" s="5">
        <v>713.06</v>
      </c>
      <c r="G1681" s="5">
        <v>21</v>
      </c>
    </row>
    <row r="1682" spans="2:7">
      <c r="B1682" s="1">
        <v>0</v>
      </c>
      <c r="C1682" s="1">
        <v>0</v>
      </c>
      <c r="D1682" s="2">
        <v>6</v>
      </c>
      <c r="E1682" s="5">
        <v>236.54</v>
      </c>
      <c r="F1682" s="5">
        <v>288.77</v>
      </c>
      <c r="G1682" s="5">
        <v>12.97</v>
      </c>
    </row>
    <row r="1683" spans="2:7">
      <c r="B1683" s="1">
        <v>1</v>
      </c>
      <c r="C1683" s="1">
        <v>0</v>
      </c>
      <c r="D1683" s="2">
        <v>6</v>
      </c>
      <c r="E1683" s="5">
        <v>633.69000000000005</v>
      </c>
      <c r="F1683" s="5">
        <v>683.14</v>
      </c>
      <c r="G1683" s="5">
        <v>21.04</v>
      </c>
    </row>
    <row r="1684" spans="2:7">
      <c r="B1684" s="1">
        <v>2</v>
      </c>
      <c r="C1684" s="1">
        <v>0</v>
      </c>
      <c r="D1684" s="2">
        <v>6</v>
      </c>
      <c r="E1684" s="5">
        <v>486.94</v>
      </c>
      <c r="F1684" s="5">
        <v>491.27</v>
      </c>
      <c r="G1684" s="5">
        <v>17.97</v>
      </c>
    </row>
    <row r="1685" spans="2:7">
      <c r="B1685" s="1">
        <v>3</v>
      </c>
      <c r="C1685" s="1">
        <v>0</v>
      </c>
      <c r="D1685" s="2">
        <v>6</v>
      </c>
      <c r="E1685" s="5">
        <v>498.22</v>
      </c>
      <c r="F1685" s="5">
        <v>490.52</v>
      </c>
      <c r="G1685" s="5">
        <v>18.87</v>
      </c>
    </row>
    <row r="1686" spans="2:7">
      <c r="B1686" s="1">
        <v>4</v>
      </c>
      <c r="C1686" s="1">
        <v>0</v>
      </c>
      <c r="D1686" s="2">
        <v>6</v>
      </c>
      <c r="E1686" s="5">
        <v>37.22</v>
      </c>
      <c r="F1686" s="5">
        <v>46.52</v>
      </c>
      <c r="G1686" s="5">
        <v>4.92</v>
      </c>
    </row>
    <row r="1687" spans="2:7">
      <c r="B1687" s="1">
        <v>-4</v>
      </c>
      <c r="C1687" s="1">
        <v>0</v>
      </c>
      <c r="D1687" s="2">
        <v>7</v>
      </c>
      <c r="E1687" s="5">
        <v>391.53</v>
      </c>
      <c r="F1687" s="5">
        <v>392.98</v>
      </c>
      <c r="G1687" s="5">
        <v>17.100000000000001</v>
      </c>
    </row>
    <row r="1688" spans="2:7">
      <c r="B1688" s="1">
        <v>-3</v>
      </c>
      <c r="C1688" s="1">
        <v>0</v>
      </c>
      <c r="D1688" s="2">
        <v>7</v>
      </c>
      <c r="E1688" s="5">
        <v>293.49</v>
      </c>
      <c r="F1688" s="5">
        <v>278.76</v>
      </c>
      <c r="G1688" s="5">
        <v>9.9499999999999993</v>
      </c>
    </row>
    <row r="1689" spans="2:7">
      <c r="B1689" s="1">
        <v>-2</v>
      </c>
      <c r="C1689" s="1">
        <v>0</v>
      </c>
      <c r="D1689" s="2">
        <v>7</v>
      </c>
      <c r="E1689" s="5">
        <v>0.38</v>
      </c>
      <c r="F1689" s="5">
        <v>12.46</v>
      </c>
      <c r="G1689" s="5">
        <v>2.76</v>
      </c>
    </row>
    <row r="1690" spans="2:7">
      <c r="B1690" s="1">
        <v>-1</v>
      </c>
      <c r="C1690" s="1">
        <v>0</v>
      </c>
      <c r="D1690" s="2">
        <v>7</v>
      </c>
      <c r="E1690" s="5">
        <v>7.53</v>
      </c>
      <c r="F1690" s="5">
        <v>1.98</v>
      </c>
      <c r="G1690" s="5">
        <v>2.96</v>
      </c>
    </row>
    <row r="1691" spans="2:7">
      <c r="B1691" s="1">
        <v>0</v>
      </c>
      <c r="C1691" s="1">
        <v>0</v>
      </c>
      <c r="D1691" s="2">
        <v>7</v>
      </c>
      <c r="E1691" s="5">
        <v>245.94</v>
      </c>
      <c r="F1691" s="5">
        <v>200.79</v>
      </c>
      <c r="G1691" s="5">
        <v>11.76</v>
      </c>
    </row>
    <row r="1692" spans="2:7">
      <c r="B1692" s="1">
        <v>1</v>
      </c>
      <c r="C1692" s="1">
        <v>0</v>
      </c>
      <c r="D1692" s="2">
        <v>7</v>
      </c>
      <c r="E1692" s="5">
        <v>353.15</v>
      </c>
      <c r="F1692" s="5">
        <v>295.89999999999998</v>
      </c>
      <c r="G1692" s="5">
        <v>14.41</v>
      </c>
    </row>
    <row r="1693" spans="2:7">
      <c r="B1693" s="1">
        <v>2</v>
      </c>
      <c r="C1693" s="1">
        <v>0</v>
      </c>
      <c r="D1693" s="2">
        <v>7</v>
      </c>
      <c r="E1693" s="5">
        <v>136.16999999999999</v>
      </c>
      <c r="F1693" s="5">
        <v>157.24</v>
      </c>
      <c r="G1693" s="5">
        <v>10.7</v>
      </c>
    </row>
    <row r="1694" spans="2:7">
      <c r="B1694" s="1">
        <v>3</v>
      </c>
      <c r="C1694" s="1">
        <v>0</v>
      </c>
      <c r="D1694" s="2">
        <v>7</v>
      </c>
      <c r="E1694" s="5">
        <v>122.66</v>
      </c>
      <c r="F1694" s="5">
        <v>131.28</v>
      </c>
      <c r="G1694" s="5">
        <v>10.45</v>
      </c>
    </row>
    <row r="1695" spans="2:7">
      <c r="B1695" s="1">
        <v>-3</v>
      </c>
      <c r="C1695" s="1">
        <v>0</v>
      </c>
      <c r="D1695" s="2">
        <v>8</v>
      </c>
      <c r="E1695" s="5">
        <v>27.11</v>
      </c>
      <c r="F1695" s="5">
        <v>36.58</v>
      </c>
      <c r="G1695" s="5">
        <v>4.88</v>
      </c>
    </row>
    <row r="1696" spans="2:7">
      <c r="B1696" s="1">
        <v>-2</v>
      </c>
      <c r="C1696" s="1">
        <v>0</v>
      </c>
      <c r="D1696" s="2">
        <v>8</v>
      </c>
      <c r="E1696" s="5">
        <v>12.83</v>
      </c>
      <c r="F1696" s="5">
        <v>19.89</v>
      </c>
      <c r="G1696" s="5">
        <v>3.98</v>
      </c>
    </row>
    <row r="1697" spans="1:8">
      <c r="B1697" s="1">
        <v>-1</v>
      </c>
      <c r="C1697" s="1">
        <v>0</v>
      </c>
      <c r="D1697" s="2">
        <v>8</v>
      </c>
      <c r="E1697" s="5">
        <v>22.15</v>
      </c>
      <c r="F1697" s="5">
        <v>23.73</v>
      </c>
      <c r="G1697" s="5">
        <v>5.92</v>
      </c>
    </row>
    <row r="1698" spans="1:8">
      <c r="B1698" s="1">
        <v>0</v>
      </c>
      <c r="C1698" s="1">
        <v>0</v>
      </c>
      <c r="D1698" s="2">
        <v>8</v>
      </c>
      <c r="E1698" s="5">
        <v>318.73</v>
      </c>
      <c r="F1698" s="5">
        <v>315.77</v>
      </c>
      <c r="G1698" s="5">
        <v>16.28</v>
      </c>
    </row>
    <row r="1699" spans="1:8">
      <c r="B1699" s="1">
        <v>1</v>
      </c>
      <c r="C1699" s="1">
        <v>0</v>
      </c>
      <c r="D1699" s="2">
        <v>8</v>
      </c>
      <c r="E1699" s="5">
        <v>61.89</v>
      </c>
      <c r="F1699" s="5">
        <v>88.22</v>
      </c>
      <c r="G1699" s="5">
        <v>9.3000000000000007</v>
      </c>
    </row>
    <row r="1700" spans="1:8">
      <c r="B1700" s="1">
        <v>2</v>
      </c>
      <c r="C1700" s="1">
        <v>0</v>
      </c>
      <c r="D1700" s="2">
        <v>8</v>
      </c>
      <c r="E1700" s="5">
        <v>46.08</v>
      </c>
      <c r="F1700" s="5">
        <v>46.79</v>
      </c>
      <c r="G1700" s="5">
        <v>7.97</v>
      </c>
    </row>
    <row r="1703" spans="1:8">
      <c r="A1703" s="3" t="s">
        <v>56</v>
      </c>
    </row>
    <row r="1704" spans="1:8">
      <c r="A1704" s="1" t="s">
        <v>12</v>
      </c>
      <c r="B1704" s="4" t="s">
        <v>0</v>
      </c>
      <c r="C1704" s="4" t="s">
        <v>1</v>
      </c>
      <c r="D1704" s="4" t="s">
        <v>2</v>
      </c>
      <c r="E1704" s="6" t="s">
        <v>3</v>
      </c>
      <c r="F1704" s="6" t="s">
        <v>4</v>
      </c>
      <c r="G1704" s="6" t="s">
        <v>5</v>
      </c>
    </row>
    <row r="1705" spans="1:8">
      <c r="A1705" s="3"/>
    </row>
    <row r="1706" spans="1:8">
      <c r="A1706" s="1">
        <f t="shared" ref="A1706:A1737" si="441">1000000*D1706+1000*ABS(C1706)+B1706</f>
        <v>1007</v>
      </c>
      <c r="B1706" s="1">
        <v>7</v>
      </c>
      <c r="C1706" s="1">
        <v>1</v>
      </c>
      <c r="D1706" s="2">
        <v>0</v>
      </c>
      <c r="E1706" s="5">
        <v>100.24</v>
      </c>
      <c r="F1706" s="5">
        <v>114.01</v>
      </c>
      <c r="G1706" s="5">
        <v>8.57</v>
      </c>
      <c r="H1706" s="2"/>
    </row>
    <row r="1707" spans="1:8">
      <c r="A1707" s="1">
        <f t="shared" si="441"/>
        <v>18000</v>
      </c>
      <c r="B1707" s="1">
        <v>0</v>
      </c>
      <c r="C1707" s="1">
        <v>-18</v>
      </c>
      <c r="D1707" s="2">
        <v>0</v>
      </c>
      <c r="E1707" s="5">
        <v>3758.71</v>
      </c>
      <c r="F1707" s="5">
        <v>3710.02</v>
      </c>
      <c r="G1707" s="5">
        <v>69.16</v>
      </c>
      <c r="H1707" s="2"/>
    </row>
    <row r="1708" spans="1:8">
      <c r="A1708" s="1">
        <f t="shared" si="441"/>
        <v>20000</v>
      </c>
      <c r="B1708" s="1">
        <v>0</v>
      </c>
      <c r="C1708" s="1">
        <v>-20</v>
      </c>
      <c r="D1708" s="2">
        <v>0</v>
      </c>
      <c r="E1708" s="5">
        <v>1264.96</v>
      </c>
      <c r="F1708" s="5">
        <v>1206.54</v>
      </c>
      <c r="G1708" s="5">
        <v>30.94</v>
      </c>
      <c r="H1708" s="2"/>
    </row>
    <row r="1709" spans="1:8">
      <c r="A1709" s="1">
        <f t="shared" si="441"/>
        <v>20001</v>
      </c>
      <c r="B1709" s="1">
        <v>1</v>
      </c>
      <c r="C1709" s="1">
        <v>-20</v>
      </c>
      <c r="D1709" s="2">
        <v>0</v>
      </c>
      <c r="E1709" s="5">
        <v>695.21</v>
      </c>
      <c r="F1709" s="5">
        <v>650.54999999999995</v>
      </c>
      <c r="G1709" s="5">
        <v>11.85</v>
      </c>
      <c r="H1709" s="2"/>
    </row>
    <row r="1710" spans="1:8">
      <c r="A1710" s="1">
        <f t="shared" si="441"/>
        <v>21001</v>
      </c>
      <c r="B1710" s="1">
        <v>1</v>
      </c>
      <c r="C1710" s="1">
        <v>-21</v>
      </c>
      <c r="D1710" s="2">
        <v>0</v>
      </c>
      <c r="E1710" s="5">
        <v>715.61</v>
      </c>
      <c r="F1710" s="5">
        <v>701.98</v>
      </c>
      <c r="G1710" s="5">
        <v>16.04</v>
      </c>
      <c r="H1710" s="2"/>
    </row>
    <row r="1711" spans="1:8">
      <c r="A1711" s="1">
        <f t="shared" si="441"/>
        <v>22000</v>
      </c>
      <c r="B1711" s="1">
        <v>0</v>
      </c>
      <c r="C1711" s="1">
        <v>-22</v>
      </c>
      <c r="D1711" s="2">
        <v>0</v>
      </c>
      <c r="E1711" s="5">
        <v>947.99</v>
      </c>
      <c r="F1711" s="5">
        <v>985.06</v>
      </c>
      <c r="G1711" s="5">
        <v>28.32</v>
      </c>
      <c r="H1711" s="2"/>
    </row>
    <row r="1712" spans="1:8">
      <c r="A1712" s="1">
        <f t="shared" si="441"/>
        <v>22001</v>
      </c>
      <c r="B1712" s="1">
        <v>1</v>
      </c>
      <c r="C1712" s="1">
        <v>-22</v>
      </c>
      <c r="D1712" s="2">
        <v>0</v>
      </c>
      <c r="E1712" s="5">
        <v>474.38</v>
      </c>
      <c r="F1712" s="5">
        <v>420.45</v>
      </c>
      <c r="G1712" s="5">
        <v>13.41</v>
      </c>
      <c r="H1712" s="2"/>
    </row>
    <row r="1713" spans="1:8">
      <c r="A1713" s="1">
        <f t="shared" si="441"/>
        <v>22002</v>
      </c>
      <c r="B1713" s="1">
        <v>2</v>
      </c>
      <c r="C1713" s="1">
        <v>-22</v>
      </c>
      <c r="D1713" s="2">
        <v>0</v>
      </c>
      <c r="E1713" s="5">
        <v>131.86000000000001</v>
      </c>
      <c r="F1713" s="5">
        <v>137.47999999999999</v>
      </c>
      <c r="G1713" s="5">
        <v>5.75</v>
      </c>
      <c r="H1713" s="2"/>
    </row>
    <row r="1714" spans="1:8">
      <c r="A1714" s="1">
        <f t="shared" si="441"/>
        <v>23001</v>
      </c>
      <c r="B1714" s="1">
        <v>1</v>
      </c>
      <c r="C1714" s="1">
        <v>-23</v>
      </c>
      <c r="D1714" s="2">
        <v>0</v>
      </c>
      <c r="E1714" s="5">
        <v>144.13999999999999</v>
      </c>
      <c r="F1714" s="5">
        <v>155.94</v>
      </c>
      <c r="G1714" s="5">
        <v>7.66</v>
      </c>
      <c r="H1714" s="2"/>
    </row>
    <row r="1715" spans="1:8">
      <c r="A1715" s="1">
        <f t="shared" si="441"/>
        <v>23002</v>
      </c>
      <c r="B1715" s="1">
        <v>2</v>
      </c>
      <c r="C1715" s="1">
        <v>-23</v>
      </c>
      <c r="D1715" s="2">
        <v>0</v>
      </c>
      <c r="E1715" s="5">
        <v>219.06</v>
      </c>
      <c r="F1715" s="5">
        <v>234.79</v>
      </c>
      <c r="G1715" s="5">
        <v>9.4700000000000006</v>
      </c>
      <c r="H1715" s="2"/>
    </row>
    <row r="1716" spans="1:8">
      <c r="A1716" s="1">
        <f t="shared" si="441"/>
        <v>24000</v>
      </c>
      <c r="B1716" s="1">
        <v>0</v>
      </c>
      <c r="C1716" s="1">
        <v>-24</v>
      </c>
      <c r="D1716" s="2">
        <v>0</v>
      </c>
      <c r="E1716" s="5">
        <v>482.6</v>
      </c>
      <c r="F1716" s="5">
        <v>422.86</v>
      </c>
      <c r="G1716" s="5">
        <v>18.18</v>
      </c>
      <c r="H1716" s="2"/>
    </row>
    <row r="1717" spans="1:8">
      <c r="A1717" s="1">
        <f t="shared" si="441"/>
        <v>24001</v>
      </c>
      <c r="B1717" s="1">
        <v>1</v>
      </c>
      <c r="C1717" s="1">
        <v>-24</v>
      </c>
      <c r="D1717" s="2">
        <v>0</v>
      </c>
      <c r="E1717" s="5">
        <v>120.82</v>
      </c>
      <c r="F1717" s="5">
        <v>129.83000000000001</v>
      </c>
      <c r="G1717" s="5">
        <v>7.33</v>
      </c>
      <c r="H1717" s="2"/>
    </row>
    <row r="1718" spans="1:8">
      <c r="A1718" s="1">
        <f t="shared" si="441"/>
        <v>24002</v>
      </c>
      <c r="B1718" s="1">
        <v>2</v>
      </c>
      <c r="C1718" s="1">
        <v>-24</v>
      </c>
      <c r="D1718" s="2">
        <v>0</v>
      </c>
      <c r="E1718" s="5">
        <v>24.44</v>
      </c>
      <c r="F1718" s="5">
        <v>13.39</v>
      </c>
      <c r="G1718" s="5">
        <v>5.13</v>
      </c>
      <c r="H1718" s="2"/>
    </row>
    <row r="1719" spans="1:8">
      <c r="A1719" s="1">
        <f t="shared" si="441"/>
        <v>25001</v>
      </c>
      <c r="B1719" s="1">
        <v>1</v>
      </c>
      <c r="C1719" s="1">
        <v>-25</v>
      </c>
      <c r="D1719" s="2">
        <v>0</v>
      </c>
      <c r="E1719" s="5">
        <v>133.66999999999999</v>
      </c>
      <c r="F1719" s="5">
        <v>117.98</v>
      </c>
      <c r="G1719" s="5">
        <v>7.62</v>
      </c>
      <c r="H1719" s="2"/>
    </row>
    <row r="1720" spans="1:8">
      <c r="A1720" s="1">
        <f t="shared" si="441"/>
        <v>25002</v>
      </c>
      <c r="B1720" s="1">
        <v>2</v>
      </c>
      <c r="C1720" s="1">
        <v>-25</v>
      </c>
      <c r="D1720" s="2">
        <v>0</v>
      </c>
      <c r="E1720" s="5">
        <v>254.91</v>
      </c>
      <c r="F1720" s="5">
        <v>248.89</v>
      </c>
      <c r="G1720" s="5">
        <v>10.47</v>
      </c>
      <c r="H1720" s="2"/>
    </row>
    <row r="1721" spans="1:8">
      <c r="A1721" s="1">
        <f t="shared" si="441"/>
        <v>26000</v>
      </c>
      <c r="B1721" s="1">
        <v>0</v>
      </c>
      <c r="C1721" s="1">
        <v>-26</v>
      </c>
      <c r="D1721" s="2">
        <v>0</v>
      </c>
      <c r="E1721" s="5">
        <v>62.54</v>
      </c>
      <c r="F1721" s="5">
        <v>61.39</v>
      </c>
      <c r="G1721" s="5">
        <v>9.0299999999999994</v>
      </c>
      <c r="H1721" s="2"/>
    </row>
    <row r="1722" spans="1:8">
      <c r="A1722" s="1">
        <f t="shared" si="441"/>
        <v>1000993</v>
      </c>
      <c r="B1722" s="1">
        <v>-7</v>
      </c>
      <c r="C1722" s="1">
        <v>1</v>
      </c>
      <c r="D1722" s="2">
        <v>1</v>
      </c>
      <c r="E1722" s="5">
        <v>9.84</v>
      </c>
      <c r="F1722" s="5">
        <v>27.36</v>
      </c>
      <c r="G1722" s="5">
        <v>4.4000000000000004</v>
      </c>
      <c r="H1722" s="2"/>
    </row>
    <row r="1723" spans="1:8">
      <c r="A1723" s="1">
        <f t="shared" si="441"/>
        <v>1001007</v>
      </c>
      <c r="B1723" s="1">
        <v>7</v>
      </c>
      <c r="C1723" s="1">
        <v>-1</v>
      </c>
      <c r="D1723" s="2">
        <v>1</v>
      </c>
      <c r="E1723" s="5">
        <v>106.15</v>
      </c>
      <c r="F1723" s="5">
        <v>106.42</v>
      </c>
      <c r="G1723" s="5">
        <v>9.5500000000000007</v>
      </c>
      <c r="H1723" s="2"/>
    </row>
    <row r="1724" spans="1:8">
      <c r="A1724" s="1">
        <f t="shared" si="441"/>
        <v>1001993</v>
      </c>
      <c r="B1724" s="1">
        <v>-7</v>
      </c>
      <c r="C1724" s="1">
        <v>2</v>
      </c>
      <c r="D1724" s="2">
        <v>1</v>
      </c>
      <c r="E1724" s="5">
        <v>341.34</v>
      </c>
      <c r="F1724" s="5">
        <v>323.27</v>
      </c>
      <c r="G1724" s="5">
        <v>14.41</v>
      </c>
      <c r="H1724" s="2"/>
    </row>
    <row r="1725" spans="1:8">
      <c r="A1725" s="1">
        <f t="shared" si="441"/>
        <v>1011003</v>
      </c>
      <c r="B1725" s="1">
        <v>3</v>
      </c>
      <c r="C1725" s="1">
        <v>11</v>
      </c>
      <c r="D1725" s="2">
        <v>1</v>
      </c>
      <c r="E1725" s="5">
        <v>297.64999999999998</v>
      </c>
      <c r="F1725" s="5">
        <v>273.31</v>
      </c>
      <c r="G1725" s="5">
        <v>11.97</v>
      </c>
      <c r="H1725" s="2"/>
    </row>
    <row r="1726" spans="1:8">
      <c r="A1726" s="1">
        <f t="shared" si="441"/>
        <v>1018000</v>
      </c>
      <c r="B1726" s="1">
        <v>0</v>
      </c>
      <c r="C1726" s="1">
        <v>-18</v>
      </c>
      <c r="D1726" s="2">
        <v>1</v>
      </c>
      <c r="E1726" s="5">
        <v>1401.46</v>
      </c>
      <c r="F1726" s="5">
        <v>1489.33</v>
      </c>
      <c r="G1726" s="5">
        <v>19.46</v>
      </c>
      <c r="H1726" s="2"/>
    </row>
    <row r="1727" spans="1:8">
      <c r="A1727" s="1">
        <f t="shared" si="441"/>
        <v>1018999</v>
      </c>
      <c r="B1727" s="1">
        <v>-1</v>
      </c>
      <c r="C1727" s="1">
        <v>-19</v>
      </c>
      <c r="D1727" s="2">
        <v>1</v>
      </c>
      <c r="E1727" s="5">
        <v>450.74</v>
      </c>
      <c r="F1727" s="5">
        <v>440.98</v>
      </c>
      <c r="G1727" s="5">
        <v>9.27</v>
      </c>
      <c r="H1727" s="2"/>
    </row>
    <row r="1728" spans="1:8">
      <c r="A1728" s="1">
        <f t="shared" si="441"/>
        <v>1019000</v>
      </c>
      <c r="B1728" s="1">
        <v>0</v>
      </c>
      <c r="C1728" s="1">
        <v>-19</v>
      </c>
      <c r="D1728" s="2">
        <v>1</v>
      </c>
      <c r="E1728" s="5">
        <v>222.47</v>
      </c>
      <c r="F1728" s="5">
        <v>238.56</v>
      </c>
      <c r="G1728" s="5">
        <v>8.7100000000000009</v>
      </c>
      <c r="H1728" s="2"/>
    </row>
    <row r="1729" spans="1:8">
      <c r="A1729" s="1">
        <f t="shared" si="441"/>
        <v>1019999</v>
      </c>
      <c r="B1729" s="1">
        <v>-1</v>
      </c>
      <c r="C1729" s="1">
        <v>-20</v>
      </c>
      <c r="D1729" s="2">
        <v>1</v>
      </c>
      <c r="E1729" s="5">
        <v>291.27999999999997</v>
      </c>
      <c r="F1729" s="5">
        <v>312.89</v>
      </c>
      <c r="G1729" s="5">
        <v>7.87</v>
      </c>
      <c r="H1729" s="2"/>
    </row>
    <row r="1730" spans="1:8">
      <c r="A1730" s="1">
        <f t="shared" si="441"/>
        <v>1020000</v>
      </c>
      <c r="B1730" s="1">
        <v>0</v>
      </c>
      <c r="C1730" s="1">
        <v>-20</v>
      </c>
      <c r="D1730" s="2">
        <v>1</v>
      </c>
      <c r="E1730" s="5">
        <v>191.29</v>
      </c>
      <c r="F1730" s="5">
        <v>189.57</v>
      </c>
      <c r="G1730" s="5">
        <v>7.66</v>
      </c>
      <c r="H1730" s="2"/>
    </row>
    <row r="1731" spans="1:8">
      <c r="A1731" s="1">
        <f t="shared" si="441"/>
        <v>1020998</v>
      </c>
      <c r="B1731" s="1">
        <v>-2</v>
      </c>
      <c r="C1731" s="1">
        <v>-21</v>
      </c>
      <c r="D1731" s="2">
        <v>1</v>
      </c>
      <c r="E1731" s="5">
        <v>175.94</v>
      </c>
      <c r="F1731" s="5">
        <v>179.6</v>
      </c>
      <c r="G1731" s="5">
        <v>6.91</v>
      </c>
      <c r="H1731" s="2"/>
    </row>
    <row r="1732" spans="1:8">
      <c r="A1732" s="1">
        <f t="shared" si="441"/>
        <v>1020999</v>
      </c>
      <c r="B1732" s="1">
        <v>-1</v>
      </c>
      <c r="C1732" s="1">
        <v>-21</v>
      </c>
      <c r="D1732" s="2">
        <v>1</v>
      </c>
      <c r="E1732" s="5">
        <v>215.57</v>
      </c>
      <c r="F1732" s="5">
        <v>209.89</v>
      </c>
      <c r="G1732" s="5">
        <v>6.5</v>
      </c>
      <c r="H1732" s="2"/>
    </row>
    <row r="1733" spans="1:8">
      <c r="A1733" s="1">
        <f t="shared" si="441"/>
        <v>1021000</v>
      </c>
      <c r="B1733" s="1">
        <v>0</v>
      </c>
      <c r="C1733" s="1">
        <v>-21</v>
      </c>
      <c r="D1733" s="2">
        <v>1</v>
      </c>
      <c r="E1733" s="5">
        <v>26.7</v>
      </c>
      <c r="F1733" s="5">
        <v>35.6</v>
      </c>
      <c r="G1733" s="5">
        <v>3.98</v>
      </c>
      <c r="H1733" s="2"/>
    </row>
    <row r="1734" spans="1:8">
      <c r="A1734" s="1">
        <f t="shared" si="441"/>
        <v>1021001</v>
      </c>
      <c r="B1734" s="1">
        <v>1</v>
      </c>
      <c r="C1734" s="1">
        <v>-21</v>
      </c>
      <c r="D1734" s="2">
        <v>1</v>
      </c>
      <c r="E1734" s="5">
        <v>649.21</v>
      </c>
      <c r="F1734" s="5">
        <v>635.67999999999995</v>
      </c>
      <c r="G1734" s="5">
        <v>15.27</v>
      </c>
      <c r="H1734" s="2"/>
    </row>
    <row r="1735" spans="1:8">
      <c r="A1735" s="1">
        <f t="shared" si="441"/>
        <v>1021998</v>
      </c>
      <c r="B1735" s="1">
        <v>-2</v>
      </c>
      <c r="C1735" s="1">
        <v>-22</v>
      </c>
      <c r="D1735" s="2">
        <v>1</v>
      </c>
      <c r="E1735" s="5">
        <v>130.75</v>
      </c>
      <c r="F1735" s="5">
        <v>123.5</v>
      </c>
      <c r="G1735" s="5">
        <v>5.41</v>
      </c>
      <c r="H1735" s="2"/>
    </row>
    <row r="1736" spans="1:8">
      <c r="A1736" s="1">
        <f t="shared" si="441"/>
        <v>1021999</v>
      </c>
      <c r="B1736" s="1">
        <v>-1</v>
      </c>
      <c r="C1736" s="1">
        <v>-22</v>
      </c>
      <c r="D1736" s="2">
        <v>1</v>
      </c>
      <c r="E1736" s="5">
        <v>396.24</v>
      </c>
      <c r="F1736" s="5">
        <v>392.49</v>
      </c>
      <c r="G1736" s="5">
        <v>11.75</v>
      </c>
      <c r="H1736" s="2"/>
    </row>
    <row r="1737" spans="1:8">
      <c r="A1737" s="1">
        <f t="shared" si="441"/>
        <v>1022000</v>
      </c>
      <c r="B1737" s="1">
        <v>0</v>
      </c>
      <c r="C1737" s="1">
        <v>-22</v>
      </c>
      <c r="D1737" s="2">
        <v>1</v>
      </c>
      <c r="E1737" s="5">
        <v>347.22</v>
      </c>
      <c r="F1737" s="5">
        <v>336.4</v>
      </c>
      <c r="G1737" s="5">
        <v>13.16</v>
      </c>
      <c r="H1737" s="2"/>
    </row>
    <row r="1738" spans="1:8">
      <c r="A1738" s="1">
        <f t="shared" ref="A1738:A1769" si="442">1000000*D1738+1000*ABS(C1738)+B1738</f>
        <v>1022001</v>
      </c>
      <c r="B1738" s="1">
        <v>1</v>
      </c>
      <c r="C1738" s="1">
        <v>-22</v>
      </c>
      <c r="D1738" s="2">
        <v>1</v>
      </c>
      <c r="E1738" s="5">
        <v>48.09</v>
      </c>
      <c r="F1738" s="5">
        <v>46.29</v>
      </c>
      <c r="G1738" s="5">
        <v>4.71</v>
      </c>
      <c r="H1738" s="2"/>
    </row>
    <row r="1739" spans="1:8">
      <c r="A1739" s="1">
        <f t="shared" si="442"/>
        <v>1022997</v>
      </c>
      <c r="B1739" s="1">
        <v>-3</v>
      </c>
      <c r="C1739" s="1">
        <v>-23</v>
      </c>
      <c r="D1739" s="2">
        <v>1</v>
      </c>
      <c r="E1739" s="5">
        <v>137.77000000000001</v>
      </c>
      <c r="F1739" s="5">
        <v>132.32</v>
      </c>
      <c r="G1739" s="5">
        <v>9.94</v>
      </c>
      <c r="H1739" s="2"/>
    </row>
    <row r="1740" spans="1:8">
      <c r="A1740" s="1">
        <f t="shared" si="442"/>
        <v>1022998</v>
      </c>
      <c r="B1740" s="1">
        <v>-2</v>
      </c>
      <c r="C1740" s="1">
        <v>-23</v>
      </c>
      <c r="D1740" s="2">
        <v>1</v>
      </c>
      <c r="E1740" s="5">
        <v>131.19</v>
      </c>
      <c r="F1740" s="5">
        <v>122.4</v>
      </c>
      <c r="G1740" s="5">
        <v>5.59</v>
      </c>
      <c r="H1740" s="2"/>
    </row>
    <row r="1741" spans="1:8">
      <c r="A1741" s="1">
        <f t="shared" si="442"/>
        <v>1022999</v>
      </c>
      <c r="B1741" s="1">
        <v>-1</v>
      </c>
      <c r="C1741" s="1">
        <v>-23</v>
      </c>
      <c r="D1741" s="2">
        <v>1</v>
      </c>
      <c r="E1741" s="5">
        <v>24</v>
      </c>
      <c r="F1741" s="5">
        <v>37.03</v>
      </c>
      <c r="G1741" s="5">
        <v>4.37</v>
      </c>
      <c r="H1741" s="2"/>
    </row>
    <row r="1742" spans="1:8">
      <c r="A1742" s="1">
        <f t="shared" si="442"/>
        <v>1023000</v>
      </c>
      <c r="B1742" s="1">
        <v>0</v>
      </c>
      <c r="C1742" s="1">
        <v>-23</v>
      </c>
      <c r="D1742" s="2">
        <v>1</v>
      </c>
      <c r="E1742" s="5">
        <v>52.85</v>
      </c>
      <c r="F1742" s="5">
        <v>57.9</v>
      </c>
      <c r="G1742" s="5">
        <v>7.71</v>
      </c>
      <c r="H1742" s="2"/>
    </row>
    <row r="1743" spans="1:8">
      <c r="A1743" s="1">
        <f t="shared" si="442"/>
        <v>1023001</v>
      </c>
      <c r="B1743" s="1">
        <v>1</v>
      </c>
      <c r="C1743" s="1">
        <v>-23</v>
      </c>
      <c r="D1743" s="2">
        <v>1</v>
      </c>
      <c r="E1743" s="5">
        <v>149.49</v>
      </c>
      <c r="F1743" s="5">
        <v>176.44</v>
      </c>
      <c r="G1743" s="5">
        <v>8.17</v>
      </c>
      <c r="H1743" s="2"/>
    </row>
    <row r="1744" spans="1:8">
      <c r="A1744" s="1">
        <f t="shared" si="442"/>
        <v>1023002</v>
      </c>
      <c r="B1744" s="1">
        <v>2</v>
      </c>
      <c r="C1744" s="1">
        <v>-23</v>
      </c>
      <c r="D1744" s="2">
        <v>1</v>
      </c>
      <c r="E1744" s="5">
        <v>187.53</v>
      </c>
      <c r="F1744" s="5">
        <v>157.35</v>
      </c>
      <c r="G1744" s="5">
        <v>18.37</v>
      </c>
      <c r="H1744" s="2"/>
    </row>
    <row r="1745" spans="1:8">
      <c r="A1745" s="1">
        <f t="shared" si="442"/>
        <v>1023998</v>
      </c>
      <c r="B1745" s="1">
        <v>-2</v>
      </c>
      <c r="C1745" s="1">
        <v>-24</v>
      </c>
      <c r="D1745" s="2">
        <v>1</v>
      </c>
      <c r="E1745" s="5">
        <v>88.81</v>
      </c>
      <c r="F1745" s="5">
        <v>93.53</v>
      </c>
      <c r="G1745" s="5">
        <v>6.64</v>
      </c>
      <c r="H1745" s="2"/>
    </row>
    <row r="1746" spans="1:8">
      <c r="A1746" s="1">
        <f t="shared" si="442"/>
        <v>1023999</v>
      </c>
      <c r="B1746" s="1">
        <v>-1</v>
      </c>
      <c r="C1746" s="1">
        <v>-24</v>
      </c>
      <c r="D1746" s="2">
        <v>1</v>
      </c>
      <c r="E1746" s="5">
        <v>173.89</v>
      </c>
      <c r="F1746" s="5">
        <v>164.98</v>
      </c>
      <c r="G1746" s="5">
        <v>8.73</v>
      </c>
      <c r="H1746" s="2"/>
    </row>
    <row r="1747" spans="1:8">
      <c r="A1747" s="1">
        <f t="shared" si="442"/>
        <v>1024000</v>
      </c>
      <c r="B1747" s="1">
        <v>0</v>
      </c>
      <c r="C1747" s="1">
        <v>-24</v>
      </c>
      <c r="D1747" s="2">
        <v>1</v>
      </c>
      <c r="E1747" s="5">
        <v>270.38</v>
      </c>
      <c r="F1747" s="5">
        <v>301.06</v>
      </c>
      <c r="G1747" s="5">
        <v>22.63</v>
      </c>
      <c r="H1747" s="2"/>
    </row>
    <row r="1748" spans="1:8">
      <c r="A1748" s="1">
        <f t="shared" si="442"/>
        <v>1024001</v>
      </c>
      <c r="B1748" s="1">
        <v>1</v>
      </c>
      <c r="C1748" s="1">
        <v>-24</v>
      </c>
      <c r="D1748" s="2">
        <v>1</v>
      </c>
      <c r="E1748" s="5">
        <v>62.98</v>
      </c>
      <c r="F1748" s="5">
        <v>62.55</v>
      </c>
      <c r="G1748" s="5">
        <v>5.57</v>
      </c>
      <c r="H1748" s="2"/>
    </row>
    <row r="1749" spans="1:8">
      <c r="A1749" s="1">
        <f t="shared" si="442"/>
        <v>1024002</v>
      </c>
      <c r="B1749" s="1">
        <v>2</v>
      </c>
      <c r="C1749" s="1">
        <v>-24</v>
      </c>
      <c r="D1749" s="2">
        <v>1</v>
      </c>
      <c r="E1749" s="5">
        <v>27.61</v>
      </c>
      <c r="F1749" s="5">
        <v>29.61</v>
      </c>
      <c r="G1749" s="5">
        <v>6.05</v>
      </c>
      <c r="H1749" s="2"/>
    </row>
    <row r="1750" spans="1:8">
      <c r="A1750" s="1">
        <f t="shared" si="442"/>
        <v>1024998</v>
      </c>
      <c r="B1750" s="1">
        <v>-2</v>
      </c>
      <c r="C1750" s="1">
        <v>-25</v>
      </c>
      <c r="D1750" s="2">
        <v>1</v>
      </c>
      <c r="E1750" s="5">
        <v>72.849999999999994</v>
      </c>
      <c r="F1750" s="5">
        <v>64.650000000000006</v>
      </c>
      <c r="G1750" s="5">
        <v>6.11</v>
      </c>
      <c r="H1750" s="2"/>
    </row>
    <row r="1751" spans="1:8">
      <c r="A1751" s="1">
        <f t="shared" si="442"/>
        <v>1024999</v>
      </c>
      <c r="B1751" s="1">
        <v>-1</v>
      </c>
      <c r="C1751" s="1">
        <v>-25</v>
      </c>
      <c r="D1751" s="2">
        <v>1</v>
      </c>
      <c r="E1751" s="5">
        <v>33.83</v>
      </c>
      <c r="F1751" s="5">
        <v>47.54</v>
      </c>
      <c r="G1751" s="5">
        <v>5.39</v>
      </c>
      <c r="H1751" s="2"/>
    </row>
    <row r="1752" spans="1:8">
      <c r="A1752" s="1">
        <f t="shared" si="442"/>
        <v>1025000</v>
      </c>
      <c r="B1752" s="1">
        <v>0</v>
      </c>
      <c r="C1752" s="1">
        <v>-25</v>
      </c>
      <c r="D1752" s="2">
        <v>1</v>
      </c>
      <c r="E1752" s="5">
        <v>12.77</v>
      </c>
      <c r="F1752" s="5">
        <v>18.23</v>
      </c>
      <c r="G1752" s="5">
        <v>4.17</v>
      </c>
      <c r="H1752" s="2"/>
    </row>
    <row r="1753" spans="1:8">
      <c r="A1753" s="1">
        <f t="shared" si="442"/>
        <v>1025001</v>
      </c>
      <c r="B1753" s="1">
        <v>1</v>
      </c>
      <c r="C1753" s="1">
        <v>-25</v>
      </c>
      <c r="D1753" s="2">
        <v>1</v>
      </c>
      <c r="E1753" s="5">
        <v>115.28</v>
      </c>
      <c r="F1753" s="5">
        <v>121.81</v>
      </c>
      <c r="G1753" s="5">
        <v>7.83</v>
      </c>
      <c r="H1753" s="2"/>
    </row>
    <row r="1754" spans="1:8">
      <c r="A1754" s="1">
        <f t="shared" si="442"/>
        <v>2000993</v>
      </c>
      <c r="B1754" s="1">
        <v>-7</v>
      </c>
      <c r="C1754" s="1">
        <v>1</v>
      </c>
      <c r="D1754" s="2">
        <v>2</v>
      </c>
      <c r="E1754" s="5">
        <v>8</v>
      </c>
      <c r="F1754" s="5">
        <v>12.34</v>
      </c>
      <c r="G1754" s="5">
        <v>3.79</v>
      </c>
      <c r="H1754" s="2"/>
    </row>
    <row r="1755" spans="1:8">
      <c r="A1755" s="1">
        <f t="shared" si="442"/>
        <v>2001000</v>
      </c>
      <c r="B1755" s="1">
        <v>0</v>
      </c>
      <c r="C1755" s="1">
        <v>1</v>
      </c>
      <c r="D1755" s="2">
        <v>2</v>
      </c>
      <c r="E1755" s="5">
        <v>10753.36</v>
      </c>
      <c r="F1755" s="5">
        <v>11730.93</v>
      </c>
      <c r="G1755" s="5">
        <v>175.48</v>
      </c>
      <c r="H1755" s="2"/>
    </row>
    <row r="1756" spans="1:8">
      <c r="A1756" s="1">
        <f t="shared" si="442"/>
        <v>2001007</v>
      </c>
      <c r="B1756" s="1">
        <v>7</v>
      </c>
      <c r="C1756" s="1">
        <v>-1</v>
      </c>
      <c r="D1756" s="2">
        <v>2</v>
      </c>
      <c r="E1756" s="5">
        <v>82.55</v>
      </c>
      <c r="F1756" s="5">
        <v>88.32</v>
      </c>
      <c r="G1756" s="5">
        <v>9.4499999999999993</v>
      </c>
      <c r="H1756" s="2"/>
    </row>
    <row r="1757" spans="1:8">
      <c r="A1757" s="1">
        <f t="shared" si="442"/>
        <v>2001993</v>
      </c>
      <c r="B1757" s="1">
        <v>-7</v>
      </c>
      <c r="C1757" s="1">
        <v>2</v>
      </c>
      <c r="D1757" s="2">
        <v>2</v>
      </c>
      <c r="E1757" s="5">
        <v>261.99</v>
      </c>
      <c r="F1757" s="5">
        <v>251.07</v>
      </c>
      <c r="G1757" s="5">
        <v>13.16</v>
      </c>
      <c r="H1757" s="2"/>
    </row>
    <row r="1758" spans="1:8">
      <c r="A1758" s="1">
        <f t="shared" si="442"/>
        <v>2002007</v>
      </c>
      <c r="B1758" s="1">
        <v>7</v>
      </c>
      <c r="C1758" s="1">
        <v>-2</v>
      </c>
      <c r="D1758" s="2">
        <v>2</v>
      </c>
      <c r="E1758" s="5">
        <v>2.7</v>
      </c>
      <c r="F1758" s="5">
        <v>6.82</v>
      </c>
      <c r="G1758" s="5">
        <v>5.1100000000000003</v>
      </c>
      <c r="H1758" s="2"/>
    </row>
    <row r="1759" spans="1:8">
      <c r="A1759" s="1">
        <f t="shared" si="442"/>
        <v>2002993</v>
      </c>
      <c r="B1759" s="1">
        <v>-7</v>
      </c>
      <c r="C1759" s="1">
        <v>3</v>
      </c>
      <c r="D1759" s="2">
        <v>2</v>
      </c>
      <c r="E1759" s="5">
        <v>56.58</v>
      </c>
      <c r="F1759" s="5">
        <v>64.64</v>
      </c>
      <c r="G1759" s="5">
        <v>7.65</v>
      </c>
      <c r="H1759" s="2"/>
    </row>
    <row r="1760" spans="1:8">
      <c r="A1760" s="1">
        <f t="shared" si="442"/>
        <v>2005994</v>
      </c>
      <c r="B1760" s="1">
        <v>-6</v>
      </c>
      <c r="C1760" s="1">
        <v>6</v>
      </c>
      <c r="D1760" s="2">
        <v>2</v>
      </c>
      <c r="E1760" s="5">
        <v>283.29000000000002</v>
      </c>
      <c r="F1760" s="5">
        <v>269.70999999999998</v>
      </c>
      <c r="G1760" s="5">
        <v>13.34</v>
      </c>
      <c r="H1760" s="2"/>
    </row>
    <row r="1761" spans="1:8">
      <c r="A1761" s="1">
        <f t="shared" si="442"/>
        <v>2017999</v>
      </c>
      <c r="B1761" s="1">
        <v>-1</v>
      </c>
      <c r="C1761" s="1">
        <v>-18</v>
      </c>
      <c r="D1761" s="2">
        <v>2</v>
      </c>
      <c r="E1761" s="5">
        <v>289.8</v>
      </c>
      <c r="F1761" s="5">
        <v>280.31</v>
      </c>
      <c r="G1761" s="5">
        <v>7.16</v>
      </c>
      <c r="H1761" s="2"/>
    </row>
    <row r="1762" spans="1:8">
      <c r="A1762" s="1">
        <f t="shared" si="442"/>
        <v>2018999</v>
      </c>
      <c r="B1762" s="1">
        <v>-1</v>
      </c>
      <c r="C1762" s="1">
        <v>-19</v>
      </c>
      <c r="D1762" s="2">
        <v>2</v>
      </c>
      <c r="E1762" s="5">
        <v>247.93</v>
      </c>
      <c r="F1762" s="5">
        <v>207.75</v>
      </c>
      <c r="G1762" s="5">
        <v>6.31</v>
      </c>
      <c r="H1762" s="2"/>
    </row>
    <row r="1763" spans="1:8">
      <c r="A1763" s="1">
        <f t="shared" si="442"/>
        <v>2019000</v>
      </c>
      <c r="B1763" s="1">
        <v>0</v>
      </c>
      <c r="C1763" s="1">
        <v>-19</v>
      </c>
      <c r="D1763" s="2">
        <v>2</v>
      </c>
      <c r="E1763" s="5">
        <v>514.07000000000005</v>
      </c>
      <c r="F1763" s="5">
        <v>483.68</v>
      </c>
      <c r="G1763" s="5">
        <v>9.86</v>
      </c>
      <c r="H1763" s="2"/>
    </row>
    <row r="1764" spans="1:8">
      <c r="A1764" s="1">
        <f t="shared" si="442"/>
        <v>2019998</v>
      </c>
      <c r="B1764" s="1">
        <v>-2</v>
      </c>
      <c r="C1764" s="1">
        <v>-20</v>
      </c>
      <c r="D1764" s="2">
        <v>2</v>
      </c>
      <c r="E1764" s="5">
        <v>222.58</v>
      </c>
      <c r="F1764" s="5">
        <v>196.8</v>
      </c>
      <c r="G1764" s="5">
        <v>8.3000000000000007</v>
      </c>
      <c r="H1764" s="2"/>
    </row>
    <row r="1765" spans="1:8">
      <c r="A1765" s="1">
        <f t="shared" si="442"/>
        <v>2019999</v>
      </c>
      <c r="B1765" s="1">
        <v>-1</v>
      </c>
      <c r="C1765" s="1">
        <v>-20</v>
      </c>
      <c r="D1765" s="2">
        <v>2</v>
      </c>
      <c r="E1765" s="5">
        <v>472.35</v>
      </c>
      <c r="F1765" s="5">
        <v>462.85</v>
      </c>
      <c r="G1765" s="5">
        <v>9.92</v>
      </c>
      <c r="H1765" s="2"/>
    </row>
    <row r="1766" spans="1:8">
      <c r="A1766" s="1">
        <f t="shared" si="442"/>
        <v>2020000</v>
      </c>
      <c r="B1766" s="1">
        <v>0</v>
      </c>
      <c r="C1766" s="1">
        <v>-20</v>
      </c>
      <c r="D1766" s="2">
        <v>2</v>
      </c>
      <c r="E1766" s="5">
        <v>160.22999999999999</v>
      </c>
      <c r="F1766" s="5">
        <v>184.96</v>
      </c>
      <c r="G1766" s="5">
        <v>7.73</v>
      </c>
      <c r="H1766" s="2"/>
    </row>
    <row r="1767" spans="1:8">
      <c r="A1767" s="1">
        <f t="shared" si="442"/>
        <v>2020998</v>
      </c>
      <c r="B1767" s="1">
        <v>-2</v>
      </c>
      <c r="C1767" s="1">
        <v>-21</v>
      </c>
      <c r="D1767" s="2">
        <v>2</v>
      </c>
      <c r="E1767" s="5">
        <v>28.66</v>
      </c>
      <c r="F1767" s="5">
        <v>35.01</v>
      </c>
      <c r="G1767" s="5">
        <v>4.05</v>
      </c>
      <c r="H1767" s="2"/>
    </row>
    <row r="1768" spans="1:8">
      <c r="A1768" s="1">
        <f t="shared" si="442"/>
        <v>2020999</v>
      </c>
      <c r="B1768" s="1">
        <v>-1</v>
      </c>
      <c r="C1768" s="1">
        <v>-21</v>
      </c>
      <c r="D1768" s="2">
        <v>2</v>
      </c>
      <c r="E1768" s="5">
        <v>29.31</v>
      </c>
      <c r="F1768" s="5">
        <v>40.5</v>
      </c>
      <c r="G1768" s="5">
        <v>3.36</v>
      </c>
      <c r="H1768" s="2"/>
    </row>
    <row r="1769" spans="1:8">
      <c r="A1769" s="1">
        <f t="shared" si="442"/>
        <v>2021000</v>
      </c>
      <c r="B1769" s="1">
        <v>0</v>
      </c>
      <c r="C1769" s="1">
        <v>-21</v>
      </c>
      <c r="D1769" s="2">
        <v>2</v>
      </c>
      <c r="E1769" s="5">
        <v>152.43</v>
      </c>
      <c r="F1769" s="5">
        <v>151.97</v>
      </c>
      <c r="G1769" s="5">
        <v>7.12</v>
      </c>
      <c r="H1769" s="2"/>
    </row>
    <row r="1770" spans="1:8">
      <c r="A1770" s="1">
        <f t="shared" ref="A1770:A1801" si="443">1000000*D1770+1000*ABS(C1770)+B1770</f>
        <v>2021001</v>
      </c>
      <c r="B1770" s="1">
        <v>1</v>
      </c>
      <c r="C1770" s="1">
        <v>-21</v>
      </c>
      <c r="D1770" s="2">
        <v>2</v>
      </c>
      <c r="E1770" s="5">
        <v>466.83</v>
      </c>
      <c r="F1770" s="5">
        <v>421.88</v>
      </c>
      <c r="G1770" s="5">
        <v>12.33</v>
      </c>
      <c r="H1770" s="2"/>
    </row>
    <row r="1771" spans="1:8">
      <c r="A1771" s="1">
        <f t="shared" si="443"/>
        <v>2021997</v>
      </c>
      <c r="B1771" s="1">
        <v>-3</v>
      </c>
      <c r="C1771" s="1">
        <v>-22</v>
      </c>
      <c r="D1771" s="2">
        <v>2</v>
      </c>
      <c r="E1771" s="5">
        <v>18.93</v>
      </c>
      <c r="F1771" s="5">
        <v>24.06</v>
      </c>
      <c r="G1771" s="5">
        <v>4.76</v>
      </c>
      <c r="H1771" s="2"/>
    </row>
    <row r="1772" spans="1:8">
      <c r="A1772" s="1">
        <f t="shared" si="443"/>
        <v>2021998</v>
      </c>
      <c r="B1772" s="1">
        <v>-2</v>
      </c>
      <c r="C1772" s="1">
        <v>-22</v>
      </c>
      <c r="D1772" s="2">
        <v>2</v>
      </c>
      <c r="E1772" s="5">
        <v>140.13999999999999</v>
      </c>
      <c r="F1772" s="5">
        <v>158.75</v>
      </c>
      <c r="G1772" s="5">
        <v>15.57</v>
      </c>
      <c r="H1772" s="2"/>
    </row>
    <row r="1773" spans="1:8">
      <c r="A1773" s="1">
        <f t="shared" si="443"/>
        <v>2021999</v>
      </c>
      <c r="B1773" s="1">
        <v>-1</v>
      </c>
      <c r="C1773" s="1">
        <v>-22</v>
      </c>
      <c r="D1773" s="2">
        <v>2</v>
      </c>
      <c r="E1773" s="5">
        <v>424.64</v>
      </c>
      <c r="F1773" s="5">
        <v>413.58</v>
      </c>
      <c r="G1773" s="5">
        <v>15.25</v>
      </c>
      <c r="H1773" s="2"/>
    </row>
    <row r="1774" spans="1:8">
      <c r="A1774" s="1">
        <f t="shared" si="443"/>
        <v>2022000</v>
      </c>
      <c r="B1774" s="1">
        <v>0</v>
      </c>
      <c r="C1774" s="1">
        <v>-22</v>
      </c>
      <c r="D1774" s="2">
        <v>2</v>
      </c>
      <c r="E1774" s="5">
        <v>330.25</v>
      </c>
      <c r="F1774" s="5">
        <v>314.19</v>
      </c>
      <c r="G1774" s="5">
        <v>10.57</v>
      </c>
      <c r="H1774" s="2"/>
    </row>
    <row r="1775" spans="1:8">
      <c r="A1775" s="1">
        <f t="shared" si="443"/>
        <v>2022001</v>
      </c>
      <c r="B1775" s="1">
        <v>1</v>
      </c>
      <c r="C1775" s="1">
        <v>-22</v>
      </c>
      <c r="D1775" s="2">
        <v>2</v>
      </c>
      <c r="E1775" s="5">
        <v>12.53</v>
      </c>
      <c r="F1775" s="5">
        <v>16.190000000000001</v>
      </c>
      <c r="G1775" s="5">
        <v>3.4</v>
      </c>
      <c r="H1775" s="2"/>
    </row>
    <row r="1776" spans="1:8">
      <c r="A1776" s="1">
        <f t="shared" si="443"/>
        <v>2022997</v>
      </c>
      <c r="B1776" s="1">
        <v>-3</v>
      </c>
      <c r="C1776" s="1">
        <v>-23</v>
      </c>
      <c r="D1776" s="2">
        <v>2</v>
      </c>
      <c r="E1776" s="5">
        <v>48.17</v>
      </c>
      <c r="F1776" s="5">
        <v>52.29</v>
      </c>
      <c r="G1776" s="5">
        <v>5.86</v>
      </c>
      <c r="H1776" s="2"/>
    </row>
    <row r="1777" spans="1:8">
      <c r="A1777" s="1">
        <f t="shared" si="443"/>
        <v>2022998</v>
      </c>
      <c r="B1777" s="1">
        <v>-2</v>
      </c>
      <c r="C1777" s="1">
        <v>-23</v>
      </c>
      <c r="D1777" s="2">
        <v>2</v>
      </c>
      <c r="E1777" s="5">
        <v>45.61</v>
      </c>
      <c r="F1777" s="5">
        <v>61.74</v>
      </c>
      <c r="G1777" s="5">
        <v>12.32</v>
      </c>
      <c r="H1777" s="2"/>
    </row>
    <row r="1778" spans="1:8">
      <c r="A1778" s="1">
        <f t="shared" si="443"/>
        <v>2022999</v>
      </c>
      <c r="B1778" s="1">
        <v>-1</v>
      </c>
      <c r="C1778" s="1">
        <v>-23</v>
      </c>
      <c r="D1778" s="2">
        <v>2</v>
      </c>
      <c r="E1778" s="5">
        <v>1.46</v>
      </c>
      <c r="F1778" s="5">
        <v>4.54</v>
      </c>
      <c r="G1778" s="5">
        <v>2.74</v>
      </c>
      <c r="H1778" s="2"/>
    </row>
    <row r="1779" spans="1:8">
      <c r="A1779" s="1">
        <f t="shared" si="443"/>
        <v>2023000</v>
      </c>
      <c r="B1779" s="1">
        <v>0</v>
      </c>
      <c r="C1779" s="1">
        <v>-23</v>
      </c>
      <c r="D1779" s="2">
        <v>2</v>
      </c>
      <c r="E1779" s="5">
        <v>113.15</v>
      </c>
      <c r="F1779" s="5">
        <v>112.61</v>
      </c>
      <c r="G1779" s="5">
        <v>10.91</v>
      </c>
      <c r="H1779" s="2"/>
    </row>
    <row r="1780" spans="1:8">
      <c r="A1780" s="1">
        <f t="shared" si="443"/>
        <v>2023001</v>
      </c>
      <c r="B1780" s="1">
        <v>1</v>
      </c>
      <c r="C1780" s="1">
        <v>-23</v>
      </c>
      <c r="D1780" s="2">
        <v>2</v>
      </c>
      <c r="E1780" s="5">
        <v>194.71</v>
      </c>
      <c r="F1780" s="5">
        <v>182.02</v>
      </c>
      <c r="G1780" s="5">
        <v>8.48</v>
      </c>
      <c r="H1780" s="2"/>
    </row>
    <row r="1781" spans="1:8">
      <c r="A1781" s="1">
        <f t="shared" si="443"/>
        <v>2023998</v>
      </c>
      <c r="B1781" s="1">
        <v>-2</v>
      </c>
      <c r="C1781" s="1">
        <v>-24</v>
      </c>
      <c r="D1781" s="2">
        <v>2</v>
      </c>
      <c r="E1781" s="5">
        <v>64.03</v>
      </c>
      <c r="F1781" s="5">
        <v>73.59</v>
      </c>
      <c r="G1781" s="5">
        <v>17.39</v>
      </c>
      <c r="H1781" s="2"/>
    </row>
    <row r="1782" spans="1:8">
      <c r="A1782" s="1">
        <f t="shared" si="443"/>
        <v>2023999</v>
      </c>
      <c r="B1782" s="1">
        <v>-1</v>
      </c>
      <c r="C1782" s="1">
        <v>-24</v>
      </c>
      <c r="D1782" s="2">
        <v>2</v>
      </c>
      <c r="E1782" s="5">
        <v>98.97</v>
      </c>
      <c r="F1782" s="5">
        <v>97.44</v>
      </c>
      <c r="G1782" s="5">
        <v>6.86</v>
      </c>
      <c r="H1782" s="2"/>
    </row>
    <row r="1783" spans="1:8">
      <c r="A1783" s="1">
        <f t="shared" si="443"/>
        <v>2024000</v>
      </c>
      <c r="B1783" s="1">
        <v>0</v>
      </c>
      <c r="C1783" s="1">
        <v>-24</v>
      </c>
      <c r="D1783" s="2">
        <v>2</v>
      </c>
      <c r="E1783" s="5">
        <v>136.88</v>
      </c>
      <c r="F1783" s="5">
        <v>144.19</v>
      </c>
      <c r="G1783" s="5">
        <v>7.74</v>
      </c>
      <c r="H1783" s="2"/>
    </row>
    <row r="1784" spans="1:8">
      <c r="A1784" s="1">
        <f t="shared" si="443"/>
        <v>2024001</v>
      </c>
      <c r="B1784" s="1">
        <v>1</v>
      </c>
      <c r="C1784" s="1">
        <v>-24</v>
      </c>
      <c r="D1784" s="2">
        <v>2</v>
      </c>
      <c r="E1784" s="5">
        <v>2.62</v>
      </c>
      <c r="F1784" s="5">
        <v>4.7300000000000004</v>
      </c>
      <c r="G1784" s="5">
        <v>3.27</v>
      </c>
      <c r="H1784" s="2"/>
    </row>
    <row r="1785" spans="1:8">
      <c r="A1785" s="1">
        <f t="shared" si="443"/>
        <v>2024002</v>
      </c>
      <c r="B1785" s="1">
        <v>2</v>
      </c>
      <c r="C1785" s="1">
        <v>-24</v>
      </c>
      <c r="D1785" s="2">
        <v>2</v>
      </c>
      <c r="E1785" s="5">
        <v>13.28</v>
      </c>
      <c r="F1785" s="5">
        <v>12.4</v>
      </c>
      <c r="G1785" s="5">
        <v>4.05</v>
      </c>
      <c r="H1785" s="2"/>
    </row>
    <row r="1786" spans="1:8">
      <c r="A1786" s="1">
        <f t="shared" si="443"/>
        <v>2024999</v>
      </c>
      <c r="B1786" s="1">
        <v>-1</v>
      </c>
      <c r="C1786" s="1">
        <v>-25</v>
      </c>
      <c r="D1786" s="2">
        <v>2</v>
      </c>
      <c r="E1786" s="5">
        <v>28.57</v>
      </c>
      <c r="F1786" s="5">
        <v>22.12</v>
      </c>
      <c r="G1786" s="5">
        <v>6.8</v>
      </c>
      <c r="H1786" s="2"/>
    </row>
    <row r="1787" spans="1:8">
      <c r="A1787" s="1">
        <f t="shared" si="443"/>
        <v>2025000</v>
      </c>
      <c r="B1787" s="1">
        <v>0</v>
      </c>
      <c r="C1787" s="1">
        <v>-25</v>
      </c>
      <c r="D1787" s="2">
        <v>2</v>
      </c>
      <c r="E1787" s="5">
        <v>25.41</v>
      </c>
      <c r="F1787" s="5">
        <v>24.38</v>
      </c>
      <c r="G1787" s="5">
        <v>4.2699999999999996</v>
      </c>
      <c r="H1787" s="2"/>
    </row>
    <row r="1788" spans="1:8">
      <c r="A1788" s="1">
        <f t="shared" si="443"/>
        <v>2025001</v>
      </c>
      <c r="B1788" s="1">
        <v>1</v>
      </c>
      <c r="C1788" s="1">
        <v>-25</v>
      </c>
      <c r="D1788" s="2">
        <v>2</v>
      </c>
      <c r="E1788" s="5">
        <v>114.17</v>
      </c>
      <c r="F1788" s="5">
        <v>112.33</v>
      </c>
      <c r="G1788" s="5">
        <v>9.09</v>
      </c>
      <c r="H1788" s="2"/>
    </row>
    <row r="1789" spans="1:8">
      <c r="A1789" s="1">
        <f t="shared" si="443"/>
        <v>3001000</v>
      </c>
      <c r="B1789" s="1">
        <v>0</v>
      </c>
      <c r="C1789" s="1">
        <v>1</v>
      </c>
      <c r="D1789" s="2">
        <v>3</v>
      </c>
      <c r="E1789" s="5">
        <v>8886.24</v>
      </c>
      <c r="F1789" s="5">
        <v>10012.450000000001</v>
      </c>
      <c r="G1789" s="5">
        <v>109.08</v>
      </c>
      <c r="H1789" s="2"/>
    </row>
    <row r="1790" spans="1:8">
      <c r="A1790" s="1">
        <f t="shared" si="443"/>
        <v>3001993</v>
      </c>
      <c r="B1790" s="1">
        <v>-7</v>
      </c>
      <c r="C1790" s="1">
        <v>2</v>
      </c>
      <c r="D1790" s="2">
        <v>3</v>
      </c>
      <c r="E1790" s="5">
        <v>438.05</v>
      </c>
      <c r="F1790" s="5">
        <v>456.14</v>
      </c>
      <c r="G1790" s="5">
        <v>18.72</v>
      </c>
      <c r="H1790" s="2"/>
    </row>
    <row r="1791" spans="1:8">
      <c r="A1791" s="1">
        <f t="shared" si="443"/>
        <v>3002000</v>
      </c>
      <c r="B1791" s="1">
        <v>0</v>
      </c>
      <c r="C1791" s="1">
        <v>2</v>
      </c>
      <c r="D1791" s="2">
        <v>3</v>
      </c>
      <c r="E1791" s="5">
        <v>2720.28</v>
      </c>
      <c r="F1791" s="5">
        <v>3126.89</v>
      </c>
      <c r="G1791" s="5">
        <v>37.32</v>
      </c>
      <c r="H1791" s="2"/>
    </row>
    <row r="1792" spans="1:8">
      <c r="A1792" s="1">
        <f t="shared" si="443"/>
        <v>3002993</v>
      </c>
      <c r="B1792" s="1">
        <v>-7</v>
      </c>
      <c r="C1792" s="1">
        <v>3</v>
      </c>
      <c r="D1792" s="2">
        <v>3</v>
      </c>
      <c r="E1792" s="5">
        <v>24.31</v>
      </c>
      <c r="F1792" s="5">
        <v>31.48</v>
      </c>
      <c r="G1792" s="5">
        <v>6.26</v>
      </c>
      <c r="H1792" s="2"/>
    </row>
    <row r="1793" spans="1:8">
      <c r="A1793" s="1">
        <f t="shared" si="443"/>
        <v>3003993</v>
      </c>
      <c r="B1793" s="1">
        <v>-7</v>
      </c>
      <c r="C1793" s="1">
        <v>4</v>
      </c>
      <c r="D1793" s="2">
        <v>3</v>
      </c>
      <c r="E1793" s="5">
        <v>292.11</v>
      </c>
      <c r="F1793" s="5">
        <v>280.86</v>
      </c>
      <c r="G1793" s="5">
        <v>15.22</v>
      </c>
      <c r="H1793" s="2"/>
    </row>
    <row r="1794" spans="1:8">
      <c r="A1794" s="1">
        <f t="shared" si="443"/>
        <v>3017999</v>
      </c>
      <c r="B1794" s="1">
        <v>-1</v>
      </c>
      <c r="C1794" s="1">
        <v>-18</v>
      </c>
      <c r="D1794" s="2">
        <v>3</v>
      </c>
      <c r="E1794" s="5">
        <v>584.1</v>
      </c>
      <c r="F1794" s="5">
        <v>573.39</v>
      </c>
      <c r="G1794" s="5">
        <v>15.64</v>
      </c>
      <c r="H1794" s="2"/>
    </row>
    <row r="1795" spans="1:8">
      <c r="A1795" s="1">
        <f t="shared" si="443"/>
        <v>3018998</v>
      </c>
      <c r="B1795" s="1">
        <v>-2</v>
      </c>
      <c r="C1795" s="1">
        <v>-19</v>
      </c>
      <c r="D1795" s="2">
        <v>3</v>
      </c>
      <c r="E1795" s="5">
        <v>30.79</v>
      </c>
      <c r="F1795" s="5">
        <v>36.590000000000003</v>
      </c>
      <c r="G1795" s="5">
        <v>4.1100000000000003</v>
      </c>
      <c r="H1795" s="2"/>
    </row>
    <row r="1796" spans="1:8">
      <c r="A1796" s="1">
        <f t="shared" si="443"/>
        <v>3018999</v>
      </c>
      <c r="B1796" s="1">
        <v>-1</v>
      </c>
      <c r="C1796" s="1">
        <v>-19</v>
      </c>
      <c r="D1796" s="2">
        <v>3</v>
      </c>
      <c r="E1796" s="5">
        <v>136.29</v>
      </c>
      <c r="F1796" s="5">
        <v>174.59</v>
      </c>
      <c r="G1796" s="5">
        <v>7.57</v>
      </c>
      <c r="H1796" s="2"/>
    </row>
    <row r="1797" spans="1:8">
      <c r="A1797" s="1">
        <f t="shared" si="443"/>
        <v>3019998</v>
      </c>
      <c r="B1797" s="1">
        <v>-2</v>
      </c>
      <c r="C1797" s="1">
        <v>-20</v>
      </c>
      <c r="D1797" s="2">
        <v>3</v>
      </c>
      <c r="E1797" s="5">
        <v>470.57</v>
      </c>
      <c r="F1797" s="5">
        <v>505.31</v>
      </c>
      <c r="G1797" s="5">
        <v>14.99</v>
      </c>
      <c r="H1797" s="2"/>
    </row>
    <row r="1798" spans="1:8">
      <c r="A1798" s="1">
        <f t="shared" si="443"/>
        <v>3019999</v>
      </c>
      <c r="B1798" s="1">
        <v>-1</v>
      </c>
      <c r="C1798" s="1">
        <v>-20</v>
      </c>
      <c r="D1798" s="2">
        <v>3</v>
      </c>
      <c r="E1798" s="5">
        <v>815.37</v>
      </c>
      <c r="F1798" s="5">
        <v>809.38</v>
      </c>
      <c r="G1798" s="5">
        <v>17.96</v>
      </c>
      <c r="H1798" s="2"/>
    </row>
    <row r="1799" spans="1:8">
      <c r="A1799" s="1">
        <f t="shared" si="443"/>
        <v>3020000</v>
      </c>
      <c r="B1799" s="1">
        <v>0</v>
      </c>
      <c r="C1799" s="1">
        <v>-20</v>
      </c>
      <c r="D1799" s="2">
        <v>3</v>
      </c>
      <c r="E1799" s="5">
        <v>99.99</v>
      </c>
      <c r="F1799" s="5">
        <v>104.45</v>
      </c>
      <c r="G1799" s="5">
        <v>4.95</v>
      </c>
      <c r="H1799" s="2"/>
    </row>
    <row r="1800" spans="1:8">
      <c r="A1800" s="1">
        <f t="shared" si="443"/>
        <v>3020998</v>
      </c>
      <c r="B1800" s="1">
        <v>-2</v>
      </c>
      <c r="C1800" s="1">
        <v>-21</v>
      </c>
      <c r="D1800" s="2">
        <v>3</v>
      </c>
      <c r="E1800" s="5">
        <v>30.81</v>
      </c>
      <c r="F1800" s="5">
        <v>40.69</v>
      </c>
      <c r="G1800" s="5">
        <v>4.5999999999999996</v>
      </c>
      <c r="H1800" s="2"/>
    </row>
    <row r="1801" spans="1:8">
      <c r="A1801" s="1">
        <f t="shared" si="443"/>
        <v>3020999</v>
      </c>
      <c r="B1801" s="1">
        <v>-1</v>
      </c>
      <c r="C1801" s="1">
        <v>-21</v>
      </c>
      <c r="D1801" s="2">
        <v>3</v>
      </c>
      <c r="E1801" s="5">
        <v>102.93</v>
      </c>
      <c r="F1801" s="5">
        <v>110.98</v>
      </c>
      <c r="G1801" s="5">
        <v>17.63</v>
      </c>
      <c r="H1801" s="2"/>
    </row>
    <row r="1802" spans="1:8">
      <c r="A1802" s="1">
        <f t="shared" ref="A1802:A1833" si="444">1000000*D1802+1000*ABS(C1802)+B1802</f>
        <v>3021000</v>
      </c>
      <c r="B1802" s="1">
        <v>0</v>
      </c>
      <c r="C1802" s="1">
        <v>-21</v>
      </c>
      <c r="D1802" s="2">
        <v>3</v>
      </c>
      <c r="E1802" s="5">
        <v>459.82</v>
      </c>
      <c r="F1802" s="5">
        <v>431.52</v>
      </c>
      <c r="G1802" s="5">
        <v>12.46</v>
      </c>
      <c r="H1802" s="2"/>
    </row>
    <row r="1803" spans="1:8">
      <c r="A1803" s="1">
        <f t="shared" si="444"/>
        <v>3021997</v>
      </c>
      <c r="B1803" s="1">
        <v>-3</v>
      </c>
      <c r="C1803" s="1">
        <v>-22</v>
      </c>
      <c r="D1803" s="2">
        <v>3</v>
      </c>
      <c r="E1803" s="5">
        <v>122.74</v>
      </c>
      <c r="F1803" s="5">
        <v>125.2</v>
      </c>
      <c r="G1803" s="5">
        <v>8.0500000000000007</v>
      </c>
      <c r="H1803" s="2"/>
    </row>
    <row r="1804" spans="1:8">
      <c r="A1804" s="1">
        <f t="shared" si="444"/>
        <v>3021998</v>
      </c>
      <c r="B1804" s="1">
        <v>-2</v>
      </c>
      <c r="C1804" s="1">
        <v>-22</v>
      </c>
      <c r="D1804" s="2">
        <v>3</v>
      </c>
      <c r="E1804" s="5">
        <v>324.88</v>
      </c>
      <c r="F1804" s="5">
        <v>332.31</v>
      </c>
      <c r="G1804" s="5">
        <v>11.84</v>
      </c>
      <c r="H1804" s="2"/>
    </row>
    <row r="1805" spans="1:8">
      <c r="A1805" s="1">
        <f t="shared" si="444"/>
        <v>3021999</v>
      </c>
      <c r="B1805" s="1">
        <v>-1</v>
      </c>
      <c r="C1805" s="1">
        <v>-22</v>
      </c>
      <c r="D1805" s="2">
        <v>3</v>
      </c>
      <c r="E1805" s="5">
        <v>556.94000000000005</v>
      </c>
      <c r="F1805" s="5">
        <v>556.42999999999995</v>
      </c>
      <c r="G1805" s="5">
        <v>14.86</v>
      </c>
      <c r="H1805" s="2"/>
    </row>
    <row r="1806" spans="1:8">
      <c r="A1806" s="1">
        <f t="shared" si="444"/>
        <v>3022000</v>
      </c>
      <c r="B1806" s="1">
        <v>0</v>
      </c>
      <c r="C1806" s="1">
        <v>-22</v>
      </c>
      <c r="D1806" s="2">
        <v>3</v>
      </c>
      <c r="E1806" s="5">
        <v>223.77</v>
      </c>
      <c r="F1806" s="5">
        <v>235.75</v>
      </c>
      <c r="G1806" s="5">
        <v>9.44</v>
      </c>
      <c r="H1806" s="2"/>
    </row>
    <row r="1807" spans="1:8">
      <c r="A1807" s="1">
        <f t="shared" si="444"/>
        <v>3022001</v>
      </c>
      <c r="B1807" s="1">
        <v>1</v>
      </c>
      <c r="C1807" s="1">
        <v>-22</v>
      </c>
      <c r="D1807" s="2">
        <v>3</v>
      </c>
      <c r="E1807" s="5">
        <v>29.68</v>
      </c>
      <c r="F1807" s="5">
        <v>34.72</v>
      </c>
      <c r="G1807" s="5">
        <v>4.59</v>
      </c>
      <c r="H1807" s="2"/>
    </row>
    <row r="1808" spans="1:8">
      <c r="A1808" s="1">
        <f t="shared" si="444"/>
        <v>3022998</v>
      </c>
      <c r="B1808" s="1">
        <v>-2</v>
      </c>
      <c r="C1808" s="1">
        <v>-23</v>
      </c>
      <c r="D1808" s="2">
        <v>3</v>
      </c>
      <c r="E1808" s="5">
        <v>13.38</v>
      </c>
      <c r="F1808" s="5">
        <v>36.29</v>
      </c>
      <c r="G1808" s="5">
        <v>9.93</v>
      </c>
      <c r="H1808" s="2"/>
    </row>
    <row r="1809" spans="1:8">
      <c r="A1809" s="1">
        <f t="shared" si="444"/>
        <v>3022999</v>
      </c>
      <c r="B1809" s="1">
        <v>-1</v>
      </c>
      <c r="C1809" s="1">
        <v>-23</v>
      </c>
      <c r="D1809" s="2">
        <v>3</v>
      </c>
      <c r="E1809" s="5">
        <v>33.26</v>
      </c>
      <c r="F1809" s="5">
        <v>65.010000000000005</v>
      </c>
      <c r="G1809" s="5">
        <v>13.8</v>
      </c>
      <c r="H1809" s="2"/>
    </row>
    <row r="1810" spans="1:8">
      <c r="A1810" s="1">
        <f t="shared" si="444"/>
        <v>3023000</v>
      </c>
      <c r="B1810" s="1">
        <v>0</v>
      </c>
      <c r="C1810" s="1">
        <v>-23</v>
      </c>
      <c r="D1810" s="2">
        <v>3</v>
      </c>
      <c r="E1810" s="5">
        <v>341.18</v>
      </c>
      <c r="F1810" s="5">
        <v>308.87</v>
      </c>
      <c r="G1810" s="5">
        <v>16.809999999999999</v>
      </c>
      <c r="H1810" s="2"/>
    </row>
    <row r="1811" spans="1:8">
      <c r="A1811" s="1">
        <f t="shared" si="444"/>
        <v>3023001</v>
      </c>
      <c r="B1811" s="1">
        <v>1</v>
      </c>
      <c r="C1811" s="1">
        <v>-23</v>
      </c>
      <c r="D1811" s="2">
        <v>3</v>
      </c>
      <c r="E1811" s="5">
        <v>281.33</v>
      </c>
      <c r="F1811" s="5">
        <v>283.22000000000003</v>
      </c>
      <c r="G1811" s="5">
        <v>10.8</v>
      </c>
      <c r="H1811" s="2"/>
    </row>
    <row r="1812" spans="1:8">
      <c r="A1812" s="1">
        <f t="shared" si="444"/>
        <v>3023999</v>
      </c>
      <c r="B1812" s="1">
        <v>-1</v>
      </c>
      <c r="C1812" s="1">
        <v>-24</v>
      </c>
      <c r="D1812" s="2">
        <v>3</v>
      </c>
      <c r="E1812" s="5">
        <v>239.82</v>
      </c>
      <c r="F1812" s="5">
        <v>233.2</v>
      </c>
      <c r="G1812" s="5">
        <v>15.1</v>
      </c>
      <c r="H1812" s="2"/>
    </row>
    <row r="1813" spans="1:8">
      <c r="A1813" s="1">
        <f t="shared" si="444"/>
        <v>3024000</v>
      </c>
      <c r="B1813" s="1">
        <v>0</v>
      </c>
      <c r="C1813" s="1">
        <v>-24</v>
      </c>
      <c r="D1813" s="2">
        <v>3</v>
      </c>
      <c r="E1813" s="5">
        <v>100.93</v>
      </c>
      <c r="F1813" s="5">
        <v>108.4</v>
      </c>
      <c r="G1813" s="5">
        <v>11.28</v>
      </c>
      <c r="H1813" s="2"/>
    </row>
    <row r="1814" spans="1:8">
      <c r="A1814" s="1">
        <f t="shared" si="444"/>
        <v>3024001</v>
      </c>
      <c r="B1814" s="1">
        <v>1</v>
      </c>
      <c r="C1814" s="1">
        <v>-24</v>
      </c>
      <c r="D1814" s="2">
        <v>3</v>
      </c>
      <c r="E1814" s="5">
        <v>33.82</v>
      </c>
      <c r="F1814" s="5">
        <v>48.38</v>
      </c>
      <c r="G1814" s="5">
        <v>5.77</v>
      </c>
      <c r="H1814" s="2"/>
    </row>
    <row r="1815" spans="1:8">
      <c r="A1815" s="1">
        <f t="shared" si="444"/>
        <v>4001000</v>
      </c>
      <c r="B1815" s="1">
        <v>0</v>
      </c>
      <c r="C1815" s="1">
        <v>1</v>
      </c>
      <c r="D1815" s="2">
        <v>4</v>
      </c>
      <c r="E1815" s="5">
        <v>1641.49</v>
      </c>
      <c r="F1815" s="5">
        <v>1890.79</v>
      </c>
      <c r="G1815" s="5">
        <v>36.99</v>
      </c>
      <c r="H1815" s="2"/>
    </row>
    <row r="1816" spans="1:8">
      <c r="A1816" s="1">
        <f t="shared" si="444"/>
        <v>4002000</v>
      </c>
      <c r="B1816" s="1">
        <v>0</v>
      </c>
      <c r="C1816" s="1">
        <v>2</v>
      </c>
      <c r="D1816" s="2">
        <v>4</v>
      </c>
      <c r="E1816" s="5">
        <v>390.06</v>
      </c>
      <c r="F1816" s="5">
        <v>406.62</v>
      </c>
      <c r="G1816" s="5">
        <v>10.1</v>
      </c>
      <c r="H1816" s="2"/>
    </row>
    <row r="1817" spans="1:8">
      <c r="A1817" s="1">
        <f t="shared" si="444"/>
        <v>4003000</v>
      </c>
      <c r="B1817" s="1">
        <v>0</v>
      </c>
      <c r="C1817" s="1">
        <v>3</v>
      </c>
      <c r="D1817" s="2">
        <v>4</v>
      </c>
      <c r="E1817" s="5">
        <v>143.69999999999999</v>
      </c>
      <c r="F1817" s="5">
        <v>105.65</v>
      </c>
      <c r="G1817" s="5">
        <v>4.26</v>
      </c>
      <c r="H1817" s="2"/>
    </row>
    <row r="1818" spans="1:8">
      <c r="A1818" s="1">
        <f t="shared" si="444"/>
        <v>4004000</v>
      </c>
      <c r="B1818" s="1">
        <v>0</v>
      </c>
      <c r="C1818" s="1">
        <v>4</v>
      </c>
      <c r="D1818" s="2">
        <v>4</v>
      </c>
      <c r="E1818" s="5">
        <v>107.18</v>
      </c>
      <c r="F1818" s="5">
        <v>109.74</v>
      </c>
      <c r="G1818" s="5">
        <v>4.38</v>
      </c>
      <c r="H1818" s="2"/>
    </row>
    <row r="1819" spans="1:8">
      <c r="A1819" s="1">
        <f t="shared" si="444"/>
        <v>4005000</v>
      </c>
      <c r="B1819" s="1">
        <v>0</v>
      </c>
      <c r="C1819" s="1">
        <v>5</v>
      </c>
      <c r="D1819" s="2">
        <v>4</v>
      </c>
      <c r="E1819" s="5">
        <v>187.38</v>
      </c>
      <c r="F1819" s="5">
        <v>174.78</v>
      </c>
      <c r="G1819" s="5">
        <v>5.62</v>
      </c>
      <c r="H1819" s="2"/>
    </row>
    <row r="1820" spans="1:8">
      <c r="A1820" s="1">
        <f t="shared" si="444"/>
        <v>4017999</v>
      </c>
      <c r="B1820" s="1">
        <v>-1</v>
      </c>
      <c r="C1820" s="1">
        <v>-18</v>
      </c>
      <c r="D1820" s="2">
        <v>4</v>
      </c>
      <c r="E1820" s="5">
        <v>180.15</v>
      </c>
      <c r="F1820" s="5">
        <v>166.47</v>
      </c>
      <c r="G1820" s="5">
        <v>7.58</v>
      </c>
      <c r="H1820" s="2"/>
    </row>
    <row r="1821" spans="1:8">
      <c r="A1821" s="1">
        <f t="shared" si="444"/>
        <v>4018998</v>
      </c>
      <c r="B1821" s="1">
        <v>-2</v>
      </c>
      <c r="C1821" s="1">
        <v>-19</v>
      </c>
      <c r="D1821" s="2">
        <v>4</v>
      </c>
      <c r="E1821" s="5">
        <v>24.64</v>
      </c>
      <c r="F1821" s="5">
        <v>27.29</v>
      </c>
      <c r="G1821" s="5">
        <v>3.86</v>
      </c>
      <c r="H1821" s="2"/>
    </row>
    <row r="1822" spans="1:8">
      <c r="A1822" s="1">
        <f t="shared" si="444"/>
        <v>4018999</v>
      </c>
      <c r="B1822" s="1">
        <v>-1</v>
      </c>
      <c r="C1822" s="1">
        <v>-19</v>
      </c>
      <c r="D1822" s="2">
        <v>4</v>
      </c>
      <c r="E1822" s="5">
        <v>59.06</v>
      </c>
      <c r="F1822" s="5">
        <v>55.11</v>
      </c>
      <c r="G1822" s="5">
        <v>4.9800000000000004</v>
      </c>
      <c r="H1822" s="2"/>
    </row>
    <row r="1823" spans="1:8">
      <c r="A1823" s="1">
        <f t="shared" si="444"/>
        <v>4019002</v>
      </c>
      <c r="B1823" s="1">
        <v>2</v>
      </c>
      <c r="C1823" s="1">
        <v>19</v>
      </c>
      <c r="D1823" s="2">
        <v>4</v>
      </c>
      <c r="E1823" s="5">
        <v>40.32</v>
      </c>
      <c r="F1823" s="5">
        <v>47.35</v>
      </c>
      <c r="G1823" s="5">
        <v>7.36</v>
      </c>
      <c r="H1823" s="2"/>
    </row>
    <row r="1824" spans="1:8">
      <c r="A1824" s="1">
        <f t="shared" si="444"/>
        <v>4019998</v>
      </c>
      <c r="B1824" s="1">
        <v>-2</v>
      </c>
      <c r="C1824" s="1">
        <v>-20</v>
      </c>
      <c r="D1824" s="2">
        <v>4</v>
      </c>
      <c r="E1824" s="5">
        <v>255.52</v>
      </c>
      <c r="F1824" s="5">
        <v>236.8</v>
      </c>
      <c r="G1824" s="5">
        <v>12.46</v>
      </c>
      <c r="H1824" s="2"/>
    </row>
    <row r="1825" spans="1:8">
      <c r="A1825" s="1">
        <f t="shared" si="444"/>
        <v>4019999</v>
      </c>
      <c r="B1825" s="1">
        <v>-1</v>
      </c>
      <c r="C1825" s="1">
        <v>-20</v>
      </c>
      <c r="D1825" s="2">
        <v>4</v>
      </c>
      <c r="E1825" s="5">
        <v>309.36</v>
      </c>
      <c r="F1825" s="5">
        <v>272.91000000000003</v>
      </c>
      <c r="G1825" s="5">
        <v>10.19</v>
      </c>
      <c r="H1825" s="2"/>
    </row>
    <row r="1826" spans="1:8">
      <c r="A1826" s="1">
        <f t="shared" si="444"/>
        <v>4020997</v>
      </c>
      <c r="B1826" s="1">
        <v>-3</v>
      </c>
      <c r="C1826" s="1">
        <v>-21</v>
      </c>
      <c r="D1826" s="2">
        <v>4</v>
      </c>
      <c r="E1826" s="5">
        <v>97.27</v>
      </c>
      <c r="F1826" s="5">
        <v>108.35</v>
      </c>
      <c r="G1826" s="5">
        <v>7.95</v>
      </c>
      <c r="H1826" s="2"/>
    </row>
    <row r="1827" spans="1:8">
      <c r="A1827" s="1">
        <f t="shared" si="444"/>
        <v>4020998</v>
      </c>
      <c r="B1827" s="1">
        <v>-2</v>
      </c>
      <c r="C1827" s="1">
        <v>-21</v>
      </c>
      <c r="D1827" s="2">
        <v>4</v>
      </c>
      <c r="E1827" s="5">
        <v>6.91</v>
      </c>
      <c r="F1827" s="5">
        <v>14.78</v>
      </c>
      <c r="G1827" s="5">
        <v>4.2699999999999996</v>
      </c>
      <c r="H1827" s="2"/>
    </row>
    <row r="1828" spans="1:8">
      <c r="A1828" s="1">
        <f t="shared" si="444"/>
        <v>4020999</v>
      </c>
      <c r="B1828" s="1">
        <v>-1</v>
      </c>
      <c r="C1828" s="1">
        <v>-21</v>
      </c>
      <c r="D1828" s="2">
        <v>4</v>
      </c>
      <c r="E1828" s="5">
        <v>65.790000000000006</v>
      </c>
      <c r="F1828" s="5">
        <v>80.73</v>
      </c>
      <c r="G1828" s="5">
        <v>14.39</v>
      </c>
      <c r="H1828" s="2"/>
    </row>
    <row r="1829" spans="1:8">
      <c r="A1829" s="1">
        <f t="shared" si="444"/>
        <v>4021000</v>
      </c>
      <c r="B1829" s="1">
        <v>0</v>
      </c>
      <c r="C1829" s="1">
        <v>-21</v>
      </c>
      <c r="D1829" s="2">
        <v>4</v>
      </c>
      <c r="E1829" s="5">
        <v>276.11</v>
      </c>
      <c r="F1829" s="5">
        <v>267.27999999999997</v>
      </c>
      <c r="G1829" s="5">
        <v>10.23</v>
      </c>
      <c r="H1829" s="2"/>
    </row>
    <row r="1830" spans="1:8">
      <c r="A1830" s="1">
        <f t="shared" si="444"/>
        <v>4021998</v>
      </c>
      <c r="B1830" s="1">
        <v>-2</v>
      </c>
      <c r="C1830" s="1">
        <v>-22</v>
      </c>
      <c r="D1830" s="2">
        <v>4</v>
      </c>
      <c r="E1830" s="5">
        <v>219.13</v>
      </c>
      <c r="F1830" s="5">
        <v>206.48</v>
      </c>
      <c r="G1830" s="5">
        <v>9.75</v>
      </c>
      <c r="H1830" s="2"/>
    </row>
    <row r="1831" spans="1:8">
      <c r="A1831" s="1">
        <f t="shared" si="444"/>
        <v>4021999</v>
      </c>
      <c r="B1831" s="1">
        <v>-1</v>
      </c>
      <c r="C1831" s="1">
        <v>-22</v>
      </c>
      <c r="D1831" s="2">
        <v>4</v>
      </c>
      <c r="E1831" s="5">
        <v>166.34</v>
      </c>
      <c r="F1831" s="5">
        <v>189.89</v>
      </c>
      <c r="G1831" s="5">
        <v>10.77</v>
      </c>
      <c r="H1831" s="2"/>
    </row>
    <row r="1832" spans="1:8">
      <c r="A1832" s="1">
        <f t="shared" si="444"/>
        <v>4022000</v>
      </c>
      <c r="B1832" s="1">
        <v>0</v>
      </c>
      <c r="C1832" s="1">
        <v>-22</v>
      </c>
      <c r="D1832" s="2">
        <v>4</v>
      </c>
      <c r="E1832" s="5">
        <v>24.7</v>
      </c>
      <c r="F1832" s="5">
        <v>22.87</v>
      </c>
      <c r="G1832" s="5">
        <v>6.73</v>
      </c>
      <c r="H1832" s="2"/>
    </row>
    <row r="1833" spans="1:8">
      <c r="A1833" s="1">
        <f t="shared" si="444"/>
        <v>4022999</v>
      </c>
      <c r="B1833" s="1">
        <v>-1</v>
      </c>
      <c r="C1833" s="1">
        <v>-23</v>
      </c>
      <c r="D1833" s="2">
        <v>4</v>
      </c>
      <c r="E1833" s="5">
        <v>79.63</v>
      </c>
      <c r="F1833" s="5">
        <v>89.04</v>
      </c>
      <c r="G1833" s="5">
        <v>14.1</v>
      </c>
      <c r="H1833" s="2"/>
    </row>
    <row r="1834" spans="1:8">
      <c r="A1834" s="1">
        <f t="shared" ref="A1834:A1865" si="445">1000000*D1834+1000*ABS(C1834)+B1834</f>
        <v>4023000</v>
      </c>
      <c r="B1834" s="1">
        <v>0</v>
      </c>
      <c r="C1834" s="1">
        <v>-23</v>
      </c>
      <c r="D1834" s="2">
        <v>4</v>
      </c>
      <c r="E1834" s="5">
        <v>189.48</v>
      </c>
      <c r="F1834" s="5">
        <v>191.18</v>
      </c>
      <c r="G1834" s="5">
        <v>14.05</v>
      </c>
      <c r="H1834" s="2"/>
    </row>
    <row r="1835" spans="1:8">
      <c r="A1835" s="1">
        <f t="shared" si="445"/>
        <v>5003000</v>
      </c>
      <c r="B1835" s="1">
        <v>0</v>
      </c>
      <c r="C1835" s="1">
        <v>3</v>
      </c>
      <c r="D1835" s="2">
        <v>5</v>
      </c>
      <c r="E1835" s="5">
        <v>1223.74</v>
      </c>
      <c r="F1835" s="5">
        <v>1348.22</v>
      </c>
      <c r="G1835" s="5">
        <v>31.07</v>
      </c>
      <c r="H1835" s="2"/>
    </row>
    <row r="1836" spans="1:8">
      <c r="A1836" s="1">
        <f t="shared" si="445"/>
        <v>5004000</v>
      </c>
      <c r="B1836" s="1">
        <v>0</v>
      </c>
      <c r="C1836" s="1">
        <v>4</v>
      </c>
      <c r="D1836" s="2">
        <v>5</v>
      </c>
      <c r="E1836" s="5">
        <v>0.45</v>
      </c>
      <c r="F1836" s="5">
        <v>1.97</v>
      </c>
      <c r="G1836" s="5">
        <v>2.2000000000000002</v>
      </c>
      <c r="H1836" s="2"/>
    </row>
    <row r="1837" spans="1:8">
      <c r="A1837" s="1">
        <f t="shared" si="445"/>
        <v>5005000</v>
      </c>
      <c r="B1837" s="1">
        <v>0</v>
      </c>
      <c r="C1837" s="1">
        <v>5</v>
      </c>
      <c r="D1837" s="2">
        <v>5</v>
      </c>
      <c r="E1837" s="5">
        <v>175.7</v>
      </c>
      <c r="F1837" s="5">
        <v>155.77000000000001</v>
      </c>
      <c r="G1837" s="5">
        <v>5.9</v>
      </c>
      <c r="H1837" s="2"/>
    </row>
    <row r="1838" spans="1:8">
      <c r="A1838" s="1">
        <f t="shared" si="445"/>
        <v>5006000</v>
      </c>
      <c r="B1838" s="1">
        <v>0</v>
      </c>
      <c r="C1838" s="1">
        <v>6</v>
      </c>
      <c r="D1838" s="2">
        <v>5</v>
      </c>
      <c r="E1838" s="5">
        <v>15.83</v>
      </c>
      <c r="F1838" s="5">
        <v>18.510000000000002</v>
      </c>
      <c r="G1838" s="5">
        <v>2.5</v>
      </c>
      <c r="H1838" s="2"/>
    </row>
    <row r="1839" spans="1:8">
      <c r="A1839" s="1">
        <f t="shared" si="445"/>
        <v>5007000</v>
      </c>
      <c r="B1839" s="1">
        <v>0</v>
      </c>
      <c r="C1839" s="1">
        <v>7</v>
      </c>
      <c r="D1839" s="2">
        <v>5</v>
      </c>
      <c r="E1839" s="5">
        <v>86.93</v>
      </c>
      <c r="F1839" s="5">
        <v>90.26</v>
      </c>
      <c r="G1839" s="5">
        <v>4.71</v>
      </c>
      <c r="H1839" s="2"/>
    </row>
    <row r="1840" spans="1:8">
      <c r="A1840" s="1">
        <f t="shared" si="445"/>
        <v>5008000</v>
      </c>
      <c r="B1840" s="1">
        <v>0</v>
      </c>
      <c r="C1840" s="1">
        <v>8</v>
      </c>
      <c r="D1840" s="2">
        <v>5</v>
      </c>
      <c r="E1840" s="5">
        <v>159.28</v>
      </c>
      <c r="F1840" s="5">
        <v>138.05000000000001</v>
      </c>
      <c r="G1840" s="5">
        <v>5.3</v>
      </c>
      <c r="H1840" s="2"/>
    </row>
    <row r="1841" spans="1:8">
      <c r="A1841" s="1">
        <f t="shared" si="445"/>
        <v>5016001</v>
      </c>
      <c r="B1841" s="1">
        <v>1</v>
      </c>
      <c r="C1841" s="1">
        <v>16</v>
      </c>
      <c r="D1841" s="2">
        <v>5</v>
      </c>
      <c r="E1841" s="5">
        <v>3.86</v>
      </c>
      <c r="F1841" s="5">
        <v>10.65</v>
      </c>
      <c r="G1841" s="5">
        <v>4.6100000000000003</v>
      </c>
      <c r="H1841" s="2"/>
    </row>
    <row r="1842" spans="1:8">
      <c r="A1842" s="1">
        <f t="shared" si="445"/>
        <v>5017998</v>
      </c>
      <c r="B1842" s="1">
        <v>-2</v>
      </c>
      <c r="C1842" s="1">
        <v>-18</v>
      </c>
      <c r="D1842" s="2">
        <v>5</v>
      </c>
      <c r="E1842" s="5">
        <v>148.44</v>
      </c>
      <c r="F1842" s="5">
        <v>136.09</v>
      </c>
      <c r="G1842" s="5">
        <v>7.44</v>
      </c>
      <c r="H1842" s="2"/>
    </row>
    <row r="1843" spans="1:8">
      <c r="A1843" s="1">
        <f t="shared" si="445"/>
        <v>5018002</v>
      </c>
      <c r="B1843" s="1">
        <v>2</v>
      </c>
      <c r="C1843" s="1">
        <v>18</v>
      </c>
      <c r="D1843" s="2">
        <v>5</v>
      </c>
      <c r="E1843" s="5">
        <v>59.03</v>
      </c>
      <c r="F1843" s="5">
        <v>74.88</v>
      </c>
      <c r="G1843" s="5">
        <v>9.61</v>
      </c>
      <c r="H1843" s="2"/>
    </row>
    <row r="1844" spans="1:8">
      <c r="A1844" s="1">
        <f t="shared" si="445"/>
        <v>5018997</v>
      </c>
      <c r="B1844" s="1">
        <v>-3</v>
      </c>
      <c r="C1844" s="1">
        <v>-19</v>
      </c>
      <c r="D1844" s="2">
        <v>5</v>
      </c>
      <c r="E1844" s="5">
        <v>53.14</v>
      </c>
      <c r="F1844" s="5">
        <v>48.77</v>
      </c>
      <c r="G1844" s="5">
        <v>6.69</v>
      </c>
      <c r="H1844" s="2"/>
    </row>
    <row r="1845" spans="1:8">
      <c r="A1845" s="1">
        <f t="shared" si="445"/>
        <v>5018998</v>
      </c>
      <c r="B1845" s="1">
        <v>-2</v>
      </c>
      <c r="C1845" s="1">
        <v>-19</v>
      </c>
      <c r="D1845" s="2">
        <v>5</v>
      </c>
      <c r="E1845" s="5">
        <v>164.14</v>
      </c>
      <c r="F1845" s="5">
        <v>180.99</v>
      </c>
      <c r="G1845" s="5">
        <v>12.99</v>
      </c>
      <c r="H1845" s="2"/>
    </row>
    <row r="1846" spans="1:8">
      <c r="A1846" s="1">
        <f t="shared" si="445"/>
        <v>5018999</v>
      </c>
      <c r="B1846" s="1">
        <v>-1</v>
      </c>
      <c r="C1846" s="1">
        <v>-19</v>
      </c>
      <c r="D1846" s="2">
        <v>5</v>
      </c>
      <c r="E1846" s="5">
        <v>95.7</v>
      </c>
      <c r="F1846" s="5">
        <v>111.49</v>
      </c>
      <c r="G1846" s="5">
        <v>7.16</v>
      </c>
      <c r="H1846" s="2"/>
    </row>
    <row r="1847" spans="1:8">
      <c r="A1847" s="1">
        <f t="shared" si="445"/>
        <v>5019002</v>
      </c>
      <c r="B1847" s="1">
        <v>2</v>
      </c>
      <c r="C1847" s="1">
        <v>19</v>
      </c>
      <c r="D1847" s="2">
        <v>5</v>
      </c>
      <c r="E1847" s="5">
        <v>89.28</v>
      </c>
      <c r="F1847" s="5">
        <v>82.65</v>
      </c>
      <c r="G1847" s="5">
        <v>10.28</v>
      </c>
      <c r="H1847" s="2"/>
    </row>
    <row r="1848" spans="1:8">
      <c r="A1848" s="1">
        <f t="shared" si="445"/>
        <v>5019998</v>
      </c>
      <c r="B1848" s="1">
        <v>-2</v>
      </c>
      <c r="C1848" s="1">
        <v>-20</v>
      </c>
      <c r="D1848" s="2">
        <v>5</v>
      </c>
      <c r="E1848" s="5">
        <v>92.62</v>
      </c>
      <c r="F1848" s="5">
        <v>98.57</v>
      </c>
      <c r="G1848" s="5">
        <v>7.49</v>
      </c>
      <c r="H1848" s="2"/>
    </row>
    <row r="1849" spans="1:8">
      <c r="A1849" s="1">
        <f t="shared" si="445"/>
        <v>5019999</v>
      </c>
      <c r="B1849" s="1">
        <v>-1</v>
      </c>
      <c r="C1849" s="1">
        <v>-20</v>
      </c>
      <c r="D1849" s="2">
        <v>5</v>
      </c>
      <c r="E1849" s="5">
        <v>214.36</v>
      </c>
      <c r="F1849" s="5">
        <v>201.71</v>
      </c>
      <c r="G1849" s="5">
        <v>9.39</v>
      </c>
      <c r="H1849" s="2"/>
    </row>
    <row r="1850" spans="1:8">
      <c r="A1850" s="1">
        <f t="shared" si="445"/>
        <v>5020999</v>
      </c>
      <c r="B1850" s="1">
        <v>-1</v>
      </c>
      <c r="C1850" s="1">
        <v>-21</v>
      </c>
      <c r="D1850" s="2">
        <v>5</v>
      </c>
      <c r="E1850" s="5">
        <v>198.3</v>
      </c>
      <c r="F1850" s="5">
        <v>203.13</v>
      </c>
      <c r="G1850" s="5">
        <v>9.85</v>
      </c>
      <c r="H1850" s="2"/>
    </row>
    <row r="1851" spans="1:8">
      <c r="A1851" s="1">
        <f t="shared" si="445"/>
        <v>5021000</v>
      </c>
      <c r="B1851" s="1">
        <v>0</v>
      </c>
      <c r="C1851" s="1">
        <v>-21</v>
      </c>
      <c r="D1851" s="2">
        <v>5</v>
      </c>
      <c r="E1851" s="5">
        <v>347.14</v>
      </c>
      <c r="F1851" s="5">
        <v>368.6</v>
      </c>
      <c r="G1851" s="5">
        <v>12.83</v>
      </c>
      <c r="H1851" s="2"/>
    </row>
    <row r="1852" spans="1:8">
      <c r="A1852" s="1">
        <f t="shared" si="445"/>
        <v>6000999</v>
      </c>
      <c r="B1852" s="1">
        <v>-1</v>
      </c>
      <c r="C1852" s="1">
        <v>1</v>
      </c>
      <c r="D1852" s="2">
        <v>6</v>
      </c>
      <c r="E1852" s="5">
        <v>931.06</v>
      </c>
      <c r="F1852" s="5">
        <v>995.51</v>
      </c>
      <c r="G1852" s="5">
        <v>25.81</v>
      </c>
      <c r="H1852" s="2"/>
    </row>
    <row r="1853" spans="1:8">
      <c r="A1853" s="1">
        <f t="shared" si="445"/>
        <v>6001999</v>
      </c>
      <c r="B1853" s="1">
        <v>-1</v>
      </c>
      <c r="C1853" s="1">
        <v>2</v>
      </c>
      <c r="D1853" s="2">
        <v>6</v>
      </c>
      <c r="E1853" s="5">
        <v>164.99</v>
      </c>
      <c r="F1853" s="5">
        <v>206.26</v>
      </c>
      <c r="G1853" s="5">
        <v>7.48</v>
      </c>
      <c r="H1853" s="2"/>
    </row>
    <row r="1854" spans="1:8">
      <c r="A1854" s="1">
        <f t="shared" si="445"/>
        <v>6002999</v>
      </c>
      <c r="B1854" s="1">
        <v>-1</v>
      </c>
      <c r="C1854" s="1">
        <v>3</v>
      </c>
      <c r="D1854" s="2">
        <v>6</v>
      </c>
      <c r="E1854" s="5">
        <v>214.87</v>
      </c>
      <c r="F1854" s="5">
        <v>201.79</v>
      </c>
      <c r="G1854" s="5">
        <v>6.1</v>
      </c>
      <c r="H1854" s="2"/>
    </row>
    <row r="1855" spans="1:8">
      <c r="A1855" s="1">
        <f t="shared" si="445"/>
        <v>6003999</v>
      </c>
      <c r="B1855" s="1">
        <v>-1</v>
      </c>
      <c r="C1855" s="1">
        <v>4</v>
      </c>
      <c r="D1855" s="2">
        <v>6</v>
      </c>
      <c r="E1855" s="5">
        <v>10.48</v>
      </c>
      <c r="F1855" s="5">
        <v>17.04</v>
      </c>
      <c r="G1855" s="5">
        <v>2.4700000000000002</v>
      </c>
      <c r="H1855" s="2"/>
    </row>
    <row r="1856" spans="1:8">
      <c r="A1856" s="1">
        <f t="shared" si="445"/>
        <v>6004999</v>
      </c>
      <c r="B1856" s="1">
        <v>-1</v>
      </c>
      <c r="C1856" s="1">
        <v>5</v>
      </c>
      <c r="D1856" s="2">
        <v>6</v>
      </c>
      <c r="E1856" s="5">
        <v>342.06</v>
      </c>
      <c r="F1856" s="5">
        <v>327.60000000000002</v>
      </c>
      <c r="G1856" s="5">
        <v>7.95</v>
      </c>
      <c r="H1856" s="2"/>
    </row>
    <row r="1857" spans="1:8">
      <c r="A1857" s="1">
        <f t="shared" si="445"/>
        <v>6005000</v>
      </c>
      <c r="B1857" s="1">
        <v>0</v>
      </c>
      <c r="C1857" s="1">
        <v>5</v>
      </c>
      <c r="D1857" s="2">
        <v>6</v>
      </c>
      <c r="E1857" s="5">
        <v>322.67</v>
      </c>
      <c r="F1857" s="5">
        <v>306.88</v>
      </c>
      <c r="G1857" s="5">
        <v>13.93</v>
      </c>
      <c r="H1857" s="2"/>
    </row>
    <row r="1858" spans="1:8">
      <c r="A1858" s="1">
        <f t="shared" si="445"/>
        <v>6005999</v>
      </c>
      <c r="B1858" s="1">
        <v>-1</v>
      </c>
      <c r="C1858" s="1">
        <v>6</v>
      </c>
      <c r="D1858" s="2">
        <v>6</v>
      </c>
      <c r="E1858" s="5">
        <v>24.02</v>
      </c>
      <c r="F1858" s="5">
        <v>27.11</v>
      </c>
      <c r="G1858" s="5">
        <v>2.85</v>
      </c>
      <c r="H1858" s="2"/>
    </row>
    <row r="1859" spans="1:8">
      <c r="A1859" s="1">
        <f t="shared" si="445"/>
        <v>6006000</v>
      </c>
      <c r="B1859" s="1">
        <v>0</v>
      </c>
      <c r="C1859" s="1">
        <v>6</v>
      </c>
      <c r="D1859" s="2">
        <v>6</v>
      </c>
      <c r="E1859" s="5">
        <v>6.72</v>
      </c>
      <c r="F1859" s="5">
        <v>5.32</v>
      </c>
      <c r="G1859" s="5">
        <v>1.98</v>
      </c>
      <c r="H1859" s="2"/>
    </row>
    <row r="1860" spans="1:8">
      <c r="A1860" s="1">
        <f t="shared" si="445"/>
        <v>6007000</v>
      </c>
      <c r="B1860" s="1">
        <v>0</v>
      </c>
      <c r="C1860" s="1">
        <v>7</v>
      </c>
      <c r="D1860" s="2">
        <v>6</v>
      </c>
      <c r="E1860" s="5">
        <v>372.47</v>
      </c>
      <c r="F1860" s="5">
        <v>348.89</v>
      </c>
      <c r="G1860" s="5">
        <v>10.24</v>
      </c>
      <c r="H1860" s="2"/>
    </row>
    <row r="1861" spans="1:8">
      <c r="A1861" s="1">
        <f t="shared" si="445"/>
        <v>6008000</v>
      </c>
      <c r="B1861" s="1">
        <v>0</v>
      </c>
      <c r="C1861" s="1">
        <v>8</v>
      </c>
      <c r="D1861" s="2">
        <v>6</v>
      </c>
      <c r="E1861" s="5">
        <v>157.81</v>
      </c>
      <c r="F1861" s="5">
        <v>143.36000000000001</v>
      </c>
      <c r="G1861" s="5">
        <v>5.14</v>
      </c>
      <c r="H1861" s="2"/>
    </row>
    <row r="1862" spans="1:8">
      <c r="A1862" s="1">
        <f t="shared" si="445"/>
        <v>6009000</v>
      </c>
      <c r="B1862" s="1">
        <v>0</v>
      </c>
      <c r="C1862" s="1">
        <v>9</v>
      </c>
      <c r="D1862" s="2">
        <v>6</v>
      </c>
      <c r="E1862" s="5">
        <v>819.82</v>
      </c>
      <c r="F1862" s="5">
        <v>825.79</v>
      </c>
      <c r="G1862" s="5">
        <v>14.61</v>
      </c>
      <c r="H1862" s="2"/>
    </row>
    <row r="1863" spans="1:8">
      <c r="A1863" s="1">
        <f t="shared" si="445"/>
        <v>6010000</v>
      </c>
      <c r="B1863" s="1">
        <v>0</v>
      </c>
      <c r="C1863" s="1">
        <v>10</v>
      </c>
      <c r="D1863" s="2">
        <v>6</v>
      </c>
      <c r="E1863" s="5">
        <v>14.5</v>
      </c>
      <c r="F1863" s="5">
        <v>24.09</v>
      </c>
      <c r="G1863" s="5">
        <v>2.5</v>
      </c>
      <c r="H1863" s="2"/>
    </row>
    <row r="1864" spans="1:8">
      <c r="A1864" s="1">
        <f t="shared" si="445"/>
        <v>6014001</v>
      </c>
      <c r="B1864" s="1">
        <v>1</v>
      </c>
      <c r="C1864" s="1">
        <v>14</v>
      </c>
      <c r="D1864" s="2">
        <v>6</v>
      </c>
      <c r="E1864" s="5">
        <v>187.01</v>
      </c>
      <c r="F1864" s="5">
        <v>171.29</v>
      </c>
      <c r="G1864" s="5">
        <v>12.2</v>
      </c>
      <c r="H1864" s="2"/>
    </row>
    <row r="1865" spans="1:8">
      <c r="A1865" s="1">
        <f t="shared" si="445"/>
        <v>6015001</v>
      </c>
      <c r="B1865" s="1">
        <v>1</v>
      </c>
      <c r="C1865" s="1">
        <v>15</v>
      </c>
      <c r="D1865" s="2">
        <v>6</v>
      </c>
      <c r="E1865" s="5">
        <v>129.63</v>
      </c>
      <c r="F1865" s="5">
        <v>138.13999999999999</v>
      </c>
      <c r="G1865" s="5">
        <v>11.45</v>
      </c>
      <c r="H1865" s="2"/>
    </row>
    <row r="1866" spans="1:8">
      <c r="A1866" s="1">
        <f t="shared" ref="A1866:A1897" si="446">1000000*D1866+1000*ABS(C1866)+B1866</f>
        <v>6016001</v>
      </c>
      <c r="B1866" s="1">
        <v>1</v>
      </c>
      <c r="C1866" s="1">
        <v>16</v>
      </c>
      <c r="D1866" s="2">
        <v>6</v>
      </c>
      <c r="E1866" s="5">
        <v>64.36</v>
      </c>
      <c r="F1866" s="5">
        <v>73.42</v>
      </c>
      <c r="G1866" s="5">
        <v>9.2799999999999994</v>
      </c>
      <c r="H1866" s="2"/>
    </row>
    <row r="1867" spans="1:8">
      <c r="A1867" s="1">
        <f t="shared" si="446"/>
        <v>6016998</v>
      </c>
      <c r="B1867" s="1">
        <v>-2</v>
      </c>
      <c r="C1867" s="1">
        <v>-17</v>
      </c>
      <c r="D1867" s="2">
        <v>6</v>
      </c>
      <c r="E1867" s="5">
        <v>74.3</v>
      </c>
      <c r="F1867" s="5">
        <v>79.88</v>
      </c>
      <c r="G1867" s="5">
        <v>9.5299999999999994</v>
      </c>
      <c r="H1867" s="2"/>
    </row>
    <row r="1868" spans="1:8">
      <c r="A1868" s="1">
        <f t="shared" si="446"/>
        <v>7001999</v>
      </c>
      <c r="B1868" s="1">
        <v>-1</v>
      </c>
      <c r="C1868" s="1">
        <v>2</v>
      </c>
      <c r="D1868" s="2">
        <v>7</v>
      </c>
      <c r="E1868" s="5">
        <v>54.85</v>
      </c>
      <c r="F1868" s="5">
        <v>27.13</v>
      </c>
      <c r="G1868" s="5">
        <v>5.19</v>
      </c>
      <c r="H1868" s="2"/>
    </row>
    <row r="1869" spans="1:8">
      <c r="A1869" s="1">
        <f t="shared" si="446"/>
        <v>7002998</v>
      </c>
      <c r="B1869" s="1">
        <v>-2</v>
      </c>
      <c r="C1869" s="1">
        <v>3</v>
      </c>
      <c r="D1869" s="2">
        <v>7</v>
      </c>
      <c r="E1869" s="5">
        <v>215</v>
      </c>
      <c r="F1869" s="5">
        <v>165.8</v>
      </c>
      <c r="G1869" s="5">
        <v>7.37</v>
      </c>
      <c r="H1869" s="2"/>
    </row>
    <row r="1870" spans="1:8">
      <c r="A1870" s="1">
        <f t="shared" si="446"/>
        <v>7002999</v>
      </c>
      <c r="B1870" s="1">
        <v>-1</v>
      </c>
      <c r="C1870" s="1">
        <v>3</v>
      </c>
      <c r="D1870" s="2">
        <v>7</v>
      </c>
      <c r="E1870" s="5">
        <v>157.1</v>
      </c>
      <c r="F1870" s="5">
        <v>168.32</v>
      </c>
      <c r="G1870" s="5">
        <v>6.07</v>
      </c>
      <c r="H1870" s="2"/>
    </row>
    <row r="1871" spans="1:8">
      <c r="A1871" s="1">
        <f t="shared" si="446"/>
        <v>7003003</v>
      </c>
      <c r="B1871" s="1">
        <v>3</v>
      </c>
      <c r="C1871" s="1">
        <v>3</v>
      </c>
      <c r="D1871" s="2">
        <v>7</v>
      </c>
      <c r="E1871" s="5">
        <v>86.21</v>
      </c>
      <c r="F1871" s="5">
        <v>92.72</v>
      </c>
      <c r="G1871" s="5">
        <v>9.84</v>
      </c>
      <c r="H1871" s="2"/>
    </row>
    <row r="1872" spans="1:8">
      <c r="A1872" s="1">
        <f t="shared" si="446"/>
        <v>7003998</v>
      </c>
      <c r="B1872" s="1">
        <v>-2</v>
      </c>
      <c r="C1872" s="1">
        <v>4</v>
      </c>
      <c r="D1872" s="2">
        <v>7</v>
      </c>
      <c r="E1872" s="5">
        <v>1.53</v>
      </c>
      <c r="F1872" s="5">
        <v>8.5299999999999994</v>
      </c>
      <c r="G1872" s="5">
        <v>2.34</v>
      </c>
      <c r="H1872" s="2"/>
    </row>
    <row r="1873" spans="1:8">
      <c r="A1873" s="1">
        <f t="shared" si="446"/>
        <v>7003999</v>
      </c>
      <c r="B1873" s="1">
        <v>-1</v>
      </c>
      <c r="C1873" s="1">
        <v>4</v>
      </c>
      <c r="D1873" s="2">
        <v>7</v>
      </c>
      <c r="E1873" s="5">
        <v>22.12</v>
      </c>
      <c r="F1873" s="5">
        <v>36.450000000000003</v>
      </c>
      <c r="G1873" s="5">
        <v>3.25</v>
      </c>
      <c r="H1873" s="2"/>
    </row>
    <row r="1874" spans="1:8">
      <c r="A1874" s="1">
        <f t="shared" si="446"/>
        <v>7004998</v>
      </c>
      <c r="B1874" s="1">
        <v>-2</v>
      </c>
      <c r="C1874" s="1">
        <v>5</v>
      </c>
      <c r="D1874" s="2">
        <v>7</v>
      </c>
      <c r="E1874" s="5">
        <v>113.66</v>
      </c>
      <c r="F1874" s="5">
        <v>114.12</v>
      </c>
      <c r="G1874" s="5">
        <v>5.2</v>
      </c>
      <c r="H1874" s="2"/>
    </row>
    <row r="1875" spans="1:8">
      <c r="A1875" s="1">
        <f t="shared" si="446"/>
        <v>7004999</v>
      </c>
      <c r="B1875" s="1">
        <v>-1</v>
      </c>
      <c r="C1875" s="1">
        <v>5</v>
      </c>
      <c r="D1875" s="2">
        <v>7</v>
      </c>
      <c r="E1875" s="5">
        <v>143.25</v>
      </c>
      <c r="F1875" s="5">
        <v>104.43</v>
      </c>
      <c r="G1875" s="5">
        <v>4.87</v>
      </c>
      <c r="H1875" s="2"/>
    </row>
    <row r="1876" spans="1:8">
      <c r="A1876" s="1">
        <f t="shared" si="446"/>
        <v>7005999</v>
      </c>
      <c r="B1876" s="1">
        <v>-1</v>
      </c>
      <c r="C1876" s="1">
        <v>6</v>
      </c>
      <c r="D1876" s="2">
        <v>7</v>
      </c>
      <c r="E1876" s="5">
        <v>18.059999999999999</v>
      </c>
      <c r="F1876" s="5">
        <v>20.69</v>
      </c>
      <c r="G1876" s="5">
        <v>2.67</v>
      </c>
      <c r="H1876" s="2"/>
    </row>
    <row r="1877" spans="1:8">
      <c r="A1877" s="1">
        <f t="shared" si="446"/>
        <v>7006002</v>
      </c>
      <c r="B1877" s="1">
        <v>2</v>
      </c>
      <c r="C1877" s="1">
        <v>6</v>
      </c>
      <c r="D1877" s="2">
        <v>7</v>
      </c>
      <c r="E1877" s="5">
        <v>276.64999999999998</v>
      </c>
      <c r="F1877" s="5">
        <v>260.64</v>
      </c>
      <c r="G1877" s="5">
        <v>15.1</v>
      </c>
      <c r="H1877" s="2"/>
    </row>
    <row r="1878" spans="1:8">
      <c r="A1878" s="1">
        <f t="shared" si="446"/>
        <v>7006999</v>
      </c>
      <c r="B1878" s="1">
        <v>-1</v>
      </c>
      <c r="C1878" s="1">
        <v>7</v>
      </c>
      <c r="D1878" s="2">
        <v>7</v>
      </c>
      <c r="E1878" s="5">
        <v>249.86</v>
      </c>
      <c r="F1878" s="5">
        <v>220.3</v>
      </c>
      <c r="G1878" s="5">
        <v>7.04</v>
      </c>
      <c r="H1878" s="2"/>
    </row>
    <row r="1879" spans="1:8">
      <c r="A1879" s="1">
        <f t="shared" si="446"/>
        <v>7007999</v>
      </c>
      <c r="B1879" s="1">
        <v>-1</v>
      </c>
      <c r="C1879" s="1">
        <v>8</v>
      </c>
      <c r="D1879" s="2">
        <v>7</v>
      </c>
      <c r="E1879" s="5">
        <v>33.590000000000003</v>
      </c>
      <c r="F1879" s="5">
        <v>32.54</v>
      </c>
      <c r="G1879" s="5">
        <v>3.26</v>
      </c>
      <c r="H1879" s="2"/>
    </row>
    <row r="1880" spans="1:8">
      <c r="A1880" s="1">
        <f t="shared" si="446"/>
        <v>7008001</v>
      </c>
      <c r="B1880" s="1">
        <v>1</v>
      </c>
      <c r="C1880" s="1">
        <v>8</v>
      </c>
      <c r="D1880" s="2">
        <v>7</v>
      </c>
      <c r="E1880" s="5">
        <v>232.75</v>
      </c>
      <c r="F1880" s="5">
        <v>214.83</v>
      </c>
      <c r="G1880" s="5">
        <v>13.51</v>
      </c>
      <c r="H1880" s="2"/>
    </row>
    <row r="1881" spans="1:8">
      <c r="A1881" s="1">
        <f t="shared" si="446"/>
        <v>7008999</v>
      </c>
      <c r="B1881" s="1">
        <v>-1</v>
      </c>
      <c r="C1881" s="1">
        <v>9</v>
      </c>
      <c r="D1881" s="2">
        <v>7</v>
      </c>
      <c r="E1881" s="5">
        <v>205.15</v>
      </c>
      <c r="F1881" s="5">
        <v>196.1</v>
      </c>
      <c r="G1881" s="5">
        <v>8.1199999999999992</v>
      </c>
      <c r="H1881" s="2"/>
    </row>
    <row r="1882" spans="1:8">
      <c r="A1882" s="1">
        <f t="shared" si="446"/>
        <v>7009001</v>
      </c>
      <c r="B1882" s="1">
        <v>1</v>
      </c>
      <c r="C1882" s="1">
        <v>9</v>
      </c>
      <c r="D1882" s="2">
        <v>7</v>
      </c>
      <c r="E1882" s="5">
        <v>15.27</v>
      </c>
      <c r="F1882" s="5">
        <v>24.37</v>
      </c>
      <c r="G1882" s="5">
        <v>6.05</v>
      </c>
      <c r="H1882" s="2"/>
    </row>
    <row r="1883" spans="1:8">
      <c r="A1883" s="1">
        <f t="shared" si="446"/>
        <v>7009999</v>
      </c>
      <c r="B1883" s="1">
        <v>-1</v>
      </c>
      <c r="C1883" s="1">
        <v>10</v>
      </c>
      <c r="D1883" s="2">
        <v>7</v>
      </c>
      <c r="E1883" s="5">
        <v>23.21</v>
      </c>
      <c r="F1883" s="5">
        <v>31.52</v>
      </c>
      <c r="G1883" s="5">
        <v>4</v>
      </c>
      <c r="H1883" s="2"/>
    </row>
    <row r="1884" spans="1:8">
      <c r="A1884" s="1">
        <f t="shared" si="446"/>
        <v>7010999</v>
      </c>
      <c r="B1884" s="1">
        <v>-1</v>
      </c>
      <c r="C1884" s="1">
        <v>11</v>
      </c>
      <c r="D1884" s="2">
        <v>7</v>
      </c>
      <c r="E1884" s="5">
        <v>352.76</v>
      </c>
      <c r="F1884" s="5">
        <v>330.77</v>
      </c>
      <c r="G1884" s="5">
        <v>15.03</v>
      </c>
      <c r="H1884" s="2"/>
    </row>
    <row r="1885" spans="1:8">
      <c r="A1885" s="1">
        <f t="shared" si="446"/>
        <v>7011000</v>
      </c>
      <c r="B1885" s="1">
        <v>0</v>
      </c>
      <c r="C1885" s="1">
        <v>11</v>
      </c>
      <c r="D1885" s="2">
        <v>7</v>
      </c>
      <c r="E1885" s="5">
        <v>163.68</v>
      </c>
      <c r="F1885" s="5">
        <v>162.87</v>
      </c>
      <c r="G1885" s="5">
        <v>11.95</v>
      </c>
      <c r="H1885" s="2"/>
    </row>
    <row r="1886" spans="1:8">
      <c r="A1886" s="1">
        <f t="shared" si="446"/>
        <v>7011999</v>
      </c>
      <c r="B1886" s="1">
        <v>-1</v>
      </c>
      <c r="C1886" s="1">
        <v>12</v>
      </c>
      <c r="D1886" s="2">
        <v>7</v>
      </c>
      <c r="E1886" s="5">
        <v>19.23</v>
      </c>
      <c r="F1886" s="5">
        <v>25.88</v>
      </c>
      <c r="G1886" s="5">
        <v>3.86</v>
      </c>
      <c r="H1886" s="2"/>
    </row>
    <row r="1887" spans="1:8">
      <c r="A1887" s="1">
        <f t="shared" si="446"/>
        <v>7012000</v>
      </c>
      <c r="B1887" s="1">
        <v>0</v>
      </c>
      <c r="C1887" s="1">
        <v>12</v>
      </c>
      <c r="D1887" s="2">
        <v>7</v>
      </c>
      <c r="E1887" s="5">
        <v>119.41</v>
      </c>
      <c r="F1887" s="5">
        <v>105.55</v>
      </c>
      <c r="G1887" s="5">
        <v>10.57</v>
      </c>
      <c r="H1887" s="2"/>
    </row>
    <row r="1888" spans="1:8">
      <c r="A1888" s="1">
        <f t="shared" si="446"/>
        <v>7013000</v>
      </c>
      <c r="B1888" s="1">
        <v>0</v>
      </c>
      <c r="C1888" s="1">
        <v>13</v>
      </c>
      <c r="D1888" s="2">
        <v>7</v>
      </c>
      <c r="E1888" s="5">
        <v>89.19</v>
      </c>
      <c r="F1888" s="5">
        <v>98.52</v>
      </c>
      <c r="G1888" s="5">
        <v>10.51</v>
      </c>
      <c r="H1888" s="2"/>
    </row>
    <row r="1889" spans="1:8">
      <c r="A1889" s="1">
        <f t="shared" si="446"/>
        <v>7013001</v>
      </c>
      <c r="B1889" s="1">
        <v>1</v>
      </c>
      <c r="C1889" s="1">
        <v>13</v>
      </c>
      <c r="D1889" s="2">
        <v>7</v>
      </c>
      <c r="E1889" s="5">
        <v>16.62</v>
      </c>
      <c r="F1889" s="5">
        <v>19.41</v>
      </c>
      <c r="G1889" s="5">
        <v>6.57</v>
      </c>
      <c r="H1889" s="2"/>
    </row>
    <row r="1890" spans="1:8">
      <c r="A1890" s="1">
        <f t="shared" si="446"/>
        <v>7014000</v>
      </c>
      <c r="B1890" s="1">
        <v>0</v>
      </c>
      <c r="C1890" s="1">
        <v>14</v>
      </c>
      <c r="D1890" s="2">
        <v>7</v>
      </c>
      <c r="E1890" s="5">
        <v>30.31</v>
      </c>
      <c r="F1890" s="5">
        <v>24</v>
      </c>
      <c r="G1890" s="5">
        <v>7.11</v>
      </c>
      <c r="H1890" s="2"/>
    </row>
    <row r="1891" spans="1:8">
      <c r="A1891" s="1">
        <f t="shared" si="446"/>
        <v>7014001</v>
      </c>
      <c r="B1891" s="1">
        <v>1</v>
      </c>
      <c r="C1891" s="1">
        <v>14</v>
      </c>
      <c r="D1891" s="2">
        <v>7</v>
      </c>
      <c r="E1891" s="5">
        <v>136.63999999999999</v>
      </c>
      <c r="F1891" s="5">
        <v>124.29</v>
      </c>
      <c r="G1891" s="5">
        <v>12.51</v>
      </c>
      <c r="H1891" s="2"/>
    </row>
    <row r="1892" spans="1:8">
      <c r="A1892" s="1">
        <f t="shared" si="446"/>
        <v>8004002</v>
      </c>
      <c r="B1892" s="1">
        <v>2</v>
      </c>
      <c r="C1892" s="1">
        <v>4</v>
      </c>
      <c r="D1892" s="2">
        <v>8</v>
      </c>
      <c r="E1892" s="5">
        <v>32.92</v>
      </c>
      <c r="F1892" s="5">
        <v>32.61</v>
      </c>
      <c r="G1892" s="5">
        <v>7.46</v>
      </c>
      <c r="H1892" s="2"/>
    </row>
    <row r="1893" spans="1:8">
      <c r="A1893" s="1">
        <f t="shared" si="446"/>
        <v>8004998</v>
      </c>
      <c r="B1893" s="1">
        <v>-2</v>
      </c>
      <c r="C1893" s="1">
        <v>5</v>
      </c>
      <c r="D1893" s="2">
        <v>8</v>
      </c>
      <c r="E1893" s="5">
        <v>7.1</v>
      </c>
      <c r="F1893" s="5">
        <v>6.87</v>
      </c>
      <c r="G1893" s="5">
        <v>2.4300000000000002</v>
      </c>
      <c r="H1893" s="2"/>
    </row>
    <row r="1894" spans="1:8">
      <c r="A1894" s="1">
        <f t="shared" si="446"/>
        <v>8005998</v>
      </c>
      <c r="B1894" s="1">
        <v>-2</v>
      </c>
      <c r="C1894" s="1">
        <v>6</v>
      </c>
      <c r="D1894" s="2">
        <v>8</v>
      </c>
      <c r="E1894" s="5">
        <v>2.98</v>
      </c>
      <c r="F1894" s="5">
        <v>3.34</v>
      </c>
      <c r="G1894" s="5">
        <v>2.98</v>
      </c>
      <c r="H1894" s="2"/>
    </row>
    <row r="1895" spans="1:8">
      <c r="A1895" s="1">
        <f t="shared" si="446"/>
        <v>8006998</v>
      </c>
      <c r="B1895" s="1">
        <v>-2</v>
      </c>
      <c r="C1895" s="1">
        <v>7</v>
      </c>
      <c r="D1895" s="2">
        <v>8</v>
      </c>
      <c r="E1895" s="5">
        <v>11.04</v>
      </c>
      <c r="F1895" s="5">
        <v>11.36</v>
      </c>
      <c r="G1895" s="5">
        <v>3.7</v>
      </c>
      <c r="H1895" s="2"/>
    </row>
    <row r="1896" spans="1:8">
      <c r="A1896" s="1">
        <f t="shared" si="446"/>
        <v>8006999</v>
      </c>
      <c r="B1896" s="1">
        <v>-1</v>
      </c>
      <c r="C1896" s="1">
        <v>7</v>
      </c>
      <c r="D1896" s="2">
        <v>8</v>
      </c>
      <c r="E1896" s="5">
        <v>61.73</v>
      </c>
      <c r="F1896" s="5">
        <v>62.11</v>
      </c>
      <c r="G1896" s="5">
        <v>5.76</v>
      </c>
      <c r="H1896" s="2"/>
    </row>
    <row r="1897" spans="1:8">
      <c r="A1897" s="1">
        <f t="shared" si="446"/>
        <v>8007001</v>
      </c>
      <c r="B1897" s="1">
        <v>1</v>
      </c>
      <c r="C1897" s="1">
        <v>7</v>
      </c>
      <c r="D1897" s="2">
        <v>8</v>
      </c>
      <c r="E1897" s="5">
        <v>5.55</v>
      </c>
      <c r="F1897" s="5">
        <v>19.329999999999998</v>
      </c>
      <c r="G1897" s="5">
        <v>6.3</v>
      </c>
      <c r="H1897" s="2"/>
    </row>
    <row r="1898" spans="1:8">
      <c r="A1898" s="1">
        <f t="shared" ref="A1898:A1902" si="447">1000000*D1898+1000*ABS(C1898)+B1898</f>
        <v>8007998</v>
      </c>
      <c r="B1898" s="1">
        <v>-2</v>
      </c>
      <c r="C1898" s="1">
        <v>8</v>
      </c>
      <c r="D1898" s="2">
        <v>8</v>
      </c>
      <c r="E1898" s="5">
        <v>15.68</v>
      </c>
      <c r="F1898" s="5">
        <v>21.68</v>
      </c>
      <c r="G1898" s="5">
        <v>4.68</v>
      </c>
      <c r="H1898" s="2"/>
    </row>
    <row r="1899" spans="1:8">
      <c r="A1899" s="1">
        <f t="shared" si="447"/>
        <v>8007999</v>
      </c>
      <c r="B1899" s="1">
        <v>-1</v>
      </c>
      <c r="C1899" s="1">
        <v>8</v>
      </c>
      <c r="D1899" s="2">
        <v>8</v>
      </c>
      <c r="E1899" s="5">
        <v>1.64</v>
      </c>
      <c r="F1899" s="5">
        <v>8.6999999999999993</v>
      </c>
      <c r="G1899" s="5">
        <v>3.86</v>
      </c>
      <c r="H1899" s="2"/>
    </row>
    <row r="1900" spans="1:8">
      <c r="A1900" s="1">
        <f t="shared" si="447"/>
        <v>8008001</v>
      </c>
      <c r="B1900" s="1">
        <v>1</v>
      </c>
      <c r="C1900" s="1">
        <v>8</v>
      </c>
      <c r="D1900" s="2">
        <v>8</v>
      </c>
      <c r="E1900" s="5">
        <v>29.28</v>
      </c>
      <c r="F1900" s="5">
        <v>23.35</v>
      </c>
      <c r="G1900" s="5">
        <v>6.99</v>
      </c>
      <c r="H1900" s="2"/>
    </row>
    <row r="1901" spans="1:8">
      <c r="A1901" s="1">
        <f t="shared" si="447"/>
        <v>8008999</v>
      </c>
      <c r="B1901" s="1">
        <v>-1</v>
      </c>
      <c r="C1901" s="1">
        <v>9</v>
      </c>
      <c r="D1901" s="2">
        <v>8</v>
      </c>
      <c r="E1901" s="5">
        <v>27.55</v>
      </c>
      <c r="F1901" s="5">
        <v>33.1</v>
      </c>
      <c r="G1901" s="5">
        <v>4.76</v>
      </c>
      <c r="H1901" s="2"/>
    </row>
    <row r="1902" spans="1:8">
      <c r="A1902" s="1">
        <f t="shared" si="447"/>
        <v>8009000</v>
      </c>
      <c r="B1902" s="1">
        <v>0</v>
      </c>
      <c r="C1902" s="1">
        <v>9</v>
      </c>
      <c r="D1902" s="2">
        <v>8</v>
      </c>
      <c r="E1902" s="5">
        <v>44.62</v>
      </c>
      <c r="F1902" s="5">
        <v>49.22</v>
      </c>
      <c r="G1902" s="5">
        <v>16.88</v>
      </c>
      <c r="H1902" s="2"/>
    </row>
  </sheetData>
  <sortState ref="A76:AA1596">
    <sortCondition ref="Z7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K17" sqref="K17"/>
    </sheetView>
  </sheetViews>
  <sheetFormatPr defaultRowHeight="12.75"/>
  <sheetData>
    <row r="1" spans="1:9">
      <c r="A1" s="3" t="s">
        <v>53</v>
      </c>
      <c r="I1" s="2"/>
    </row>
    <row r="3" spans="1:9" ht="14.25">
      <c r="A3" t="s">
        <v>50</v>
      </c>
    </row>
    <row r="4" spans="1:9" ht="14.25">
      <c r="A4" t="s">
        <v>45</v>
      </c>
      <c r="B4" t="s">
        <v>46</v>
      </c>
      <c r="C4" t="s">
        <v>47</v>
      </c>
      <c r="D4" t="s">
        <v>48</v>
      </c>
    </row>
    <row r="5" spans="1:9">
      <c r="C5" s="2"/>
      <c r="F5" t="s">
        <v>28</v>
      </c>
    </row>
    <row r="6" spans="1:9">
      <c r="A6" s="5">
        <v>0.25</v>
      </c>
      <c r="B6">
        <v>157</v>
      </c>
      <c r="C6">
        <v>99</v>
      </c>
      <c r="D6">
        <v>723</v>
      </c>
    </row>
    <row r="7" spans="1:9">
      <c r="A7" s="5">
        <v>0.31</v>
      </c>
      <c r="B7">
        <v>257</v>
      </c>
      <c r="C7">
        <v>117</v>
      </c>
      <c r="D7">
        <v>802</v>
      </c>
    </row>
    <row r="8" spans="1:9">
      <c r="A8" s="5">
        <v>0.36</v>
      </c>
      <c r="B8">
        <v>357</v>
      </c>
      <c r="C8">
        <v>133</v>
      </c>
      <c r="D8">
        <v>895</v>
      </c>
    </row>
    <row r="9" spans="1:9">
      <c r="A9" s="5">
        <v>0.41</v>
      </c>
      <c r="B9">
        <v>457</v>
      </c>
      <c r="C9">
        <v>146</v>
      </c>
      <c r="D9">
        <v>973</v>
      </c>
    </row>
    <row r="10" spans="1:9">
      <c r="A10" s="5">
        <v>0.46</v>
      </c>
      <c r="B10">
        <v>557</v>
      </c>
      <c r="C10">
        <v>155</v>
      </c>
      <c r="D10">
        <v>1032</v>
      </c>
    </row>
    <row r="11" spans="1:9">
      <c r="A11" s="5">
        <v>0.52</v>
      </c>
      <c r="B11">
        <v>657</v>
      </c>
      <c r="C11">
        <v>166</v>
      </c>
      <c r="D11">
        <v>1077</v>
      </c>
    </row>
    <row r="12" spans="1:9">
      <c r="A12" s="5">
        <v>0.59</v>
      </c>
      <c r="B12">
        <v>735</v>
      </c>
      <c r="C12">
        <v>175</v>
      </c>
      <c r="D12">
        <v>1171</v>
      </c>
    </row>
    <row r="13" spans="1:9">
      <c r="A13" s="5"/>
    </row>
    <row r="14" spans="1:9">
      <c r="A14" s="5"/>
    </row>
    <row r="15" spans="1:9">
      <c r="A15" s="5"/>
    </row>
    <row r="16" spans="1:9">
      <c r="A16" s="5"/>
    </row>
    <row r="18" spans="1:5">
      <c r="A18" s="5"/>
    </row>
    <row r="19" spans="1:5">
      <c r="A19" s="5">
        <v>0</v>
      </c>
      <c r="C19">
        <v>49</v>
      </c>
      <c r="D19">
        <v>409</v>
      </c>
      <c r="E19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2008-04-22T14:13:08Z</dcterms:modified>
</cp:coreProperties>
</file>